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boonlupya001\Documents\RHBST HY2024\FS\12. 28 Aug 2024\"/>
    </mc:Choice>
  </mc:AlternateContent>
  <xr:revisionPtr revIDLastSave="0" documentId="13_ncr:1_{14A129E5-4BD2-4626-BB40-99F5DBA4459D}" xr6:coauthVersionLast="47" xr6:coauthVersionMax="47" xr10:uidLastSave="{00000000-0000-0000-0000-000000000000}"/>
  <bookViews>
    <workbookView xWindow="28680" yWindow="-120" windowWidth="29040" windowHeight="15720" tabRatio="460" activeTab="3" xr2:uid="{00000000-000D-0000-FFFF-FFFF00000000}"/>
  </bookViews>
  <sheets>
    <sheet name="3-4" sheetId="36" r:id="rId1"/>
    <sheet name="5" sheetId="38" r:id="rId2"/>
    <sheet name="6" sheetId="39" r:id="rId3"/>
    <sheet name="7-8" sheetId="4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[1]ชื่อหุ้น!#REF!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BBL">'[4]ADJ - RATE'!#REF!</definedName>
    <definedName name="cal">[5]Cal_b!$A:$IV</definedName>
    <definedName name="cost_per_unit">#REF!</definedName>
    <definedName name="D_Purchased_Vehicles">'[6]K-5'!#REF!</definedName>
    <definedName name="Data">#REF!</definedName>
    <definedName name="data_1">#REF!</definedName>
    <definedName name="data2">[7]database!$A:$IV</definedName>
    <definedName name="date">#N/A</definedName>
    <definedName name="description">#REF!</definedName>
    <definedName name="DKK">'[8]ADJ - RATE'!$B$4</definedName>
    <definedName name="fre">#REF!</definedName>
    <definedName name="h">#N/A</definedName>
    <definedName name="Heading">#REF!</definedName>
    <definedName name="HSCB">'[4]ADJ - RATE'!#REF!</definedName>
    <definedName name="LIT">'[8]ADJ - RATE'!$B$2</definedName>
    <definedName name="lmfdljf">#REF!</definedName>
    <definedName name="Loan">#N/A</definedName>
    <definedName name="Loan1">#N/A</definedName>
    <definedName name="Long">#N/A</definedName>
    <definedName name="Long1">#N/A</definedName>
    <definedName name="oldData">#REF!</definedName>
    <definedName name="_xlnm.Print_Area" localSheetId="0">'3-4'!$A$1:$J$98</definedName>
    <definedName name="_xlnm.Print_Area" localSheetId="2">'6'!$A$1:$N$33</definedName>
    <definedName name="RM">'[8]ADJ - RATE'!$B$5</definedName>
    <definedName name="SCB">'[4]ADJ - RATE'!#REF!</definedName>
    <definedName name="sector">#REF!</definedName>
    <definedName name="set">[9]set_!$A:$IV</definedName>
    <definedName name="Short">#N/A</definedName>
    <definedName name="short1">#N/A</definedName>
    <definedName name="tb">'[10]TrialBalance Q3-2002'!$A$1:$H$301</definedName>
    <definedName name="tbold">#REF!</definedName>
    <definedName name="TDB">'[1]B&amp;S 1999'!#REF!</definedName>
    <definedName name="tribal">#REF!</definedName>
    <definedName name="US">'[8]ADJ - RATE'!$B$3</definedName>
    <definedName name="USD">#REF!</definedName>
    <definedName name="ก138">'[11]คชจ.ดำเนินงาน6-43'!#REF!</definedName>
    <definedName name="ฟ218">'[11]คชจ.ดำเนินงาน6-43'!#REF!</definedName>
    <definedName name="ฟ255">'[11]คชจ.ดำเนินงาน6-43'!#REF!</definedName>
    <definedName name="ฟ420">'[11]คชจ.ดำเนินงาน6-43'!#REF!</definedName>
  </definedNames>
  <calcPr calcId="191029"/>
</workbook>
</file>

<file path=xl/calcChain.xml><?xml version="1.0" encoding="utf-8"?>
<calcChain xmlns="http://schemas.openxmlformats.org/spreadsheetml/2006/main">
  <c r="N21" i="39" l="1"/>
  <c r="N19" i="39"/>
  <c r="N20" i="39"/>
  <c r="L20" i="39"/>
  <c r="L24" i="39" s="1"/>
  <c r="H75" i="36" s="1"/>
  <c r="H36" i="36"/>
  <c r="N22" i="39"/>
  <c r="F28" i="40"/>
  <c r="F43" i="40" s="1"/>
  <c r="F33" i="38"/>
  <c r="F43" i="38"/>
  <c r="F45" i="38" s="1"/>
  <c r="F28" i="38"/>
  <c r="F18" i="38"/>
  <c r="A3" i="39"/>
  <c r="A3" i="40" s="1"/>
  <c r="J24" i="39"/>
  <c r="H24" i="39"/>
  <c r="F24" i="39"/>
  <c r="D24" i="39"/>
  <c r="H81" i="40"/>
  <c r="H74" i="40"/>
  <c r="H28" i="40"/>
  <c r="H43" i="40" s="1"/>
  <c r="H48" i="40" s="1"/>
  <c r="N14" i="39"/>
  <c r="N12" i="39"/>
  <c r="N13" i="39"/>
  <c r="N11" i="39"/>
  <c r="H16" i="39"/>
  <c r="L16" i="39"/>
  <c r="J16" i="39"/>
  <c r="F16" i="39"/>
  <c r="D16" i="39"/>
  <c r="F81" i="40"/>
  <c r="F74" i="40"/>
  <c r="A57" i="38"/>
  <c r="H43" i="38"/>
  <c r="H18" i="38"/>
  <c r="H45" i="38"/>
  <c r="J75" i="36"/>
  <c r="J36" i="36"/>
  <c r="J22" i="36"/>
  <c r="A98" i="36"/>
  <c r="A52" i="36"/>
  <c r="A50" i="36"/>
  <c r="H22" i="36"/>
  <c r="N24" i="39" l="1"/>
  <c r="F48" i="40"/>
  <c r="F83" i="40" s="1"/>
  <c r="F87" i="40" s="1"/>
  <c r="H83" i="40"/>
  <c r="H87" i="40" s="1"/>
  <c r="H77" i="36"/>
  <c r="N16" i="39"/>
  <c r="J77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Chulaporn Ekwongsupasarn</author>
  </authors>
  <commentList>
    <comment ref="A27" authorId="0" shapeId="0" xr:uid="{F1DFB505-C6F8-4AA9-B77C-33EC3679A958}">
      <text>
        <r>
          <rPr>
            <b/>
            <sz val="9"/>
            <color indexed="81"/>
            <rFont val="Tahoma"/>
            <family val="2"/>
          </rPr>
          <t xml:space="preserve">Revised
</t>
        </r>
      </text>
    </comment>
    <comment ref="H79" authorId="0" shapeId="0" xr:uid="{14392CAF-99EC-4388-BBEA-671E5938CD1E}">
      <text>
        <r>
          <rPr>
            <b/>
            <sz val="9"/>
            <color indexed="81"/>
            <rFont val="Tahoma"/>
            <family val="2"/>
          </rPr>
          <t xml:space="preserve">Whole repayment
</t>
        </r>
      </text>
    </comment>
    <comment ref="H85" authorId="0" shapeId="0" xr:uid="{EFC0DFA5-CCC4-44CE-A3A6-30C1051C97F7}">
      <text>
        <r>
          <rPr>
            <b/>
            <sz val="9"/>
            <color indexed="81"/>
            <rFont val="Tahoma"/>
            <family val="2"/>
          </rPr>
          <t xml:space="preserve">tie with NFS7 - CCE
</t>
        </r>
      </text>
    </comment>
  </commentList>
</comments>
</file>

<file path=xl/sharedStrings.xml><?xml version="1.0" encoding="utf-8"?>
<sst xmlns="http://schemas.openxmlformats.org/spreadsheetml/2006/main" count="238" uniqueCount="150">
  <si>
    <t>Notes</t>
  </si>
  <si>
    <t>Other liabilities</t>
  </si>
  <si>
    <t>Share capital</t>
  </si>
  <si>
    <t>Authorised share capital</t>
  </si>
  <si>
    <t>Issued and paid-up share capital</t>
  </si>
  <si>
    <t>Other income</t>
  </si>
  <si>
    <t>Cash flows from operating activities</t>
  </si>
  <si>
    <t>Cash flows from investing activities</t>
  </si>
  <si>
    <t>Total liabilities</t>
  </si>
  <si>
    <t>Cash and cash equivalents</t>
  </si>
  <si>
    <t>Total</t>
  </si>
  <si>
    <t>Liabilities</t>
  </si>
  <si>
    <t>Total expenses</t>
  </si>
  <si>
    <t>Brokerage fees</t>
  </si>
  <si>
    <t>Assets</t>
  </si>
  <si>
    <t>Total assets</t>
  </si>
  <si>
    <t>Unappropriated</t>
  </si>
  <si>
    <t>Expenses</t>
  </si>
  <si>
    <t>Cash flows from financing activities</t>
  </si>
  <si>
    <t>Securities and derivatives business payables</t>
  </si>
  <si>
    <t>Accrued expenses</t>
  </si>
  <si>
    <t>Share premium</t>
  </si>
  <si>
    <t>Appropriated -</t>
  </si>
  <si>
    <t>share capital</t>
  </si>
  <si>
    <t>Statement of Financial Position</t>
  </si>
  <si>
    <t>Other assets</t>
  </si>
  <si>
    <t>Legal reserve</t>
  </si>
  <si>
    <t xml:space="preserve">   Ordinary shares, 819,171,600 shares</t>
  </si>
  <si>
    <t xml:space="preserve">      paid-up at Baht 1 each</t>
  </si>
  <si>
    <t>Income</t>
  </si>
  <si>
    <t>Total income</t>
  </si>
  <si>
    <t>Increase (decrease) in operating liabilities</t>
  </si>
  <si>
    <t>Cash paid for acquisition of equipment</t>
  </si>
  <si>
    <t>Cash paid for acquisition of intangible assets</t>
  </si>
  <si>
    <t xml:space="preserve">Cash and cash equivalents as at 1 January </t>
  </si>
  <si>
    <t>paid-up</t>
  </si>
  <si>
    <t>Share</t>
  </si>
  <si>
    <t xml:space="preserve"> premium</t>
  </si>
  <si>
    <t>Statement of Comprehensive Income</t>
  </si>
  <si>
    <t>Baht</t>
  </si>
  <si>
    <t>Derivative liabilities</t>
  </si>
  <si>
    <t>Issued and</t>
  </si>
  <si>
    <t>Statement of Cash Flows</t>
  </si>
  <si>
    <t xml:space="preserve">   Ordinary shares, 840,000,000 shares </t>
  </si>
  <si>
    <t>legal reserve</t>
  </si>
  <si>
    <t>Depreciation and amortisation</t>
  </si>
  <si>
    <t>Employee benefits expenses</t>
  </si>
  <si>
    <t>Cash received from interest and dividend</t>
  </si>
  <si>
    <t>Cash paid for income tax</t>
  </si>
  <si>
    <t>changes in operating assets and liabilities</t>
  </si>
  <si>
    <t xml:space="preserve">Securities and derivatives business receivables </t>
  </si>
  <si>
    <t xml:space="preserve">      at par value of Baht 1 each</t>
  </si>
  <si>
    <t>benefit obligations</t>
  </si>
  <si>
    <t>Income tax on items that will</t>
  </si>
  <si>
    <t xml:space="preserve">Remeasurements of post-employment </t>
  </si>
  <si>
    <t xml:space="preserve">RHB Securities (Thailand) Public Company Limited </t>
  </si>
  <si>
    <r>
      <t>Statement of Cash Flows</t>
    </r>
    <r>
      <rPr>
        <sz val="10"/>
        <rFont val="Arial"/>
        <family val="2"/>
      </rPr>
      <t xml:space="preserve"> (Cont’d)</t>
    </r>
  </si>
  <si>
    <t>Receivables from clearing house and broker - dealers</t>
  </si>
  <si>
    <t>Equipment</t>
  </si>
  <si>
    <t>Intangible assets</t>
  </si>
  <si>
    <t>Borrowings from financial institutions</t>
  </si>
  <si>
    <t>Other expenses</t>
  </si>
  <si>
    <t>Payables to clearing house and broker - dealers</t>
  </si>
  <si>
    <t>Cash paid for borrowings from financial institutions</t>
  </si>
  <si>
    <t>Cash received from borrowings from financial institutions</t>
  </si>
  <si>
    <t>Employee benefits obligations</t>
  </si>
  <si>
    <r>
      <t xml:space="preserve">Statement of Financial Position </t>
    </r>
    <r>
      <rPr>
        <sz val="10"/>
        <rFont val="Arial"/>
        <family val="2"/>
      </rPr>
      <t>(Cont’d)</t>
    </r>
  </si>
  <si>
    <t>Other comprehensive income for</t>
  </si>
  <si>
    <t xml:space="preserve">Loss before income tax </t>
  </si>
  <si>
    <t>Gains and return on financial instruments</t>
  </si>
  <si>
    <t>Loss before income tax</t>
  </si>
  <si>
    <t>Supplementary information for cash flows:</t>
  </si>
  <si>
    <t xml:space="preserve">Statement of Changes in Equity </t>
  </si>
  <si>
    <t>Receivables from Clearing House and broker - dealers</t>
  </si>
  <si>
    <t>Securities and derivatives business receivables</t>
  </si>
  <si>
    <t>Investments that are not pledged as collateral</t>
  </si>
  <si>
    <t>Liabilities and equity</t>
  </si>
  <si>
    <t>Lease liabilities</t>
  </si>
  <si>
    <t>Equity</t>
  </si>
  <si>
    <t>Total equity</t>
  </si>
  <si>
    <t>Total liabilities and equity</t>
  </si>
  <si>
    <t>Interest income</t>
  </si>
  <si>
    <t>Interest expenses</t>
  </si>
  <si>
    <t>Depreciation of right-of-use assets</t>
  </si>
  <si>
    <t>Right-of-use assets</t>
  </si>
  <si>
    <t>(Increase) decrease in operating assets</t>
  </si>
  <si>
    <t>Non-cash items</t>
  </si>
  <si>
    <t>Acquisition of right-of-use assets under lease contracts</t>
  </si>
  <si>
    <t>before interest and income tax</t>
  </si>
  <si>
    <t>Derivative assets</t>
  </si>
  <si>
    <t>__________________________________</t>
  </si>
  <si>
    <t>Director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</si>
  <si>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expected credit loss</t>
    </r>
  </si>
  <si>
    <t xml:space="preserve">(Reversal) expected credit loss </t>
  </si>
  <si>
    <t>Items that will not be reclassified to profit or loss</t>
  </si>
  <si>
    <t>not be reclassified to profit or loss</t>
  </si>
  <si>
    <t>Loss per share</t>
  </si>
  <si>
    <t xml:space="preserve">   ( Mr. Lee Yuan Tat )</t>
  </si>
  <si>
    <t xml:space="preserve">  ( Mr. Lee Yuan Tat )</t>
  </si>
  <si>
    <t xml:space="preserve">   ( Mr. Sim Seng Tey )</t>
  </si>
  <si>
    <t>( Mr. Sim Seng Tey )</t>
  </si>
  <si>
    <t>Dividend income</t>
  </si>
  <si>
    <t xml:space="preserve">Unrealised (gain) loss on revaluation of investments </t>
  </si>
  <si>
    <t>Unrealised (gain) loss on derivatives</t>
  </si>
  <si>
    <t>Unrealised (gain) loss on foreign currency translation</t>
  </si>
  <si>
    <t>Income tax income</t>
  </si>
  <si>
    <t>Share-based payment</t>
  </si>
  <si>
    <t>2023</t>
  </si>
  <si>
    <t>30 June</t>
  </si>
  <si>
    <t>31 December</t>
  </si>
  <si>
    <t>Fees and service income</t>
  </si>
  <si>
    <t>Fees and service expenses</t>
  </si>
  <si>
    <t>Net loss for the period</t>
  </si>
  <si>
    <t>Other comprehensive income:</t>
  </si>
  <si>
    <t>the period, net of tax</t>
  </si>
  <si>
    <t>Total comprehensive income (expense) for the period</t>
  </si>
  <si>
    <t>_____________________________</t>
  </si>
  <si>
    <t>Adjustments to reconcile loss before income tax</t>
  </si>
  <si>
    <t>to net cash provided by (paid for) operating activities</t>
  </si>
  <si>
    <t>Unrealised (gain) loss on derivative warrants</t>
  </si>
  <si>
    <t xml:space="preserve">Investments that are not pledged as collateral </t>
  </si>
  <si>
    <t>Cash paid for interest expenses</t>
  </si>
  <si>
    <t>Net cash used in investing activities</t>
  </si>
  <si>
    <t xml:space="preserve">Cash paid for principal repayment of leases </t>
  </si>
  <si>
    <t>Cash and cash equivalents as at 30 June</t>
  </si>
  <si>
    <t>The accompanying interim notes is an integral part of these interim financial statements.</t>
  </si>
  <si>
    <t>Share-based</t>
  </si>
  <si>
    <t>Payment</t>
  </si>
  <si>
    <t>Share-based payment expenses</t>
  </si>
  <si>
    <t>Share-base payment expense</t>
  </si>
  <si>
    <t>Opening balance as at 1 January 2023</t>
  </si>
  <si>
    <t>Closing balance as at 30 June 2023</t>
  </si>
  <si>
    <t>Cash received from disposal of equipment and intangible assets</t>
  </si>
  <si>
    <t>Remeasurements of post-employment benefit obligations</t>
  </si>
  <si>
    <t>Loss from operating activities before</t>
  </si>
  <si>
    <t>2024</t>
  </si>
  <si>
    <t>Opening balance as at 1 January 2024</t>
  </si>
  <si>
    <t>Closing balance as at 30 June 2024</t>
  </si>
  <si>
    <t>As at 30 June 2024</t>
  </si>
  <si>
    <t>For the six-month period ended 30 June 2024</t>
  </si>
  <si>
    <t>Note</t>
  </si>
  <si>
    <t>(Gain) loss on disposal of equipment</t>
  </si>
  <si>
    <t>Net cash generated from operating activities</t>
  </si>
  <si>
    <t>Net (increase) in cash and cash equivalents</t>
  </si>
  <si>
    <t>Deficits</t>
  </si>
  <si>
    <t>Basic losses per share</t>
  </si>
  <si>
    <t>Cash generated from operating activities</t>
  </si>
  <si>
    <t>Net cash used in financing activities</t>
  </si>
  <si>
    <t>14, 15</t>
  </si>
  <si>
    <t>5, 21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</si>
</sst>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#,##0;\(#,##0\);&quot;-&quot;;@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#,##0;\(#,##0\);\-"/>
    <numFmt numFmtId="174" formatCode="#,##0.0_);[Red]\(#,##0.0\)"/>
    <numFmt numFmtId="175" formatCode="&quot;฿&quot;#,##0.00_);\(&quot;฿&quot;#,##0.00\)"/>
    <numFmt numFmtId="176" formatCode="0.000"/>
    <numFmt numFmtId="177" formatCode="#,##0.00\ &quot;F&quot;;\-#,##0.00\ &quot;F&quot;"/>
    <numFmt numFmtId="178" formatCode="dd\-mmm\-yy_)"/>
    <numFmt numFmtId="179" formatCode="0.0%"/>
    <numFmt numFmtId="180" formatCode="_-[$€-2]* #,##0.00_-;\-[$€-2]* #,##0.00_-;_-[$€-2]* &quot;-&quot;??_-"/>
    <numFmt numFmtId="181" formatCode=";;;"/>
    <numFmt numFmtId="182" formatCode="0.00_)"/>
    <numFmt numFmtId="183" formatCode="#,##0.0;[Red]\-#,##0.0"/>
    <numFmt numFmtId="184" formatCode="0.00_);[Red]\(0.00\)"/>
    <numFmt numFmtId="185" formatCode="#,##0.00;\(#,##0.00\);&quot;-&quot;;@"/>
    <numFmt numFmtId="186" formatCode="#,##0.000;\(#,##0.000\);&quot;-&quot;;@"/>
  </numFmts>
  <fonts count="5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1">
    <xf numFmtId="0" fontId="0" fillId="0" borderId="0"/>
    <xf numFmtId="9" fontId="9" fillId="0" borderId="0"/>
    <xf numFmtId="167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74" fontId="11" fillId="0" borderId="0" applyFill="0" applyBorder="0" applyAlignment="0" applyProtection="0"/>
    <xf numFmtId="40" fontId="11" fillId="0" borderId="0" applyFill="0" applyBorder="0" applyAlignment="0" applyProtection="0"/>
    <xf numFmtId="175" fontId="7" fillId="2" borderId="0" applyFill="0" applyBorder="0" applyAlignment="0">
      <alignment vertical="top"/>
    </xf>
    <xf numFmtId="175" fontId="7" fillId="2" borderId="0" applyFill="0" applyBorder="0" applyAlignment="0">
      <alignment vertical="top"/>
    </xf>
    <xf numFmtId="176" fontId="7" fillId="0" borderId="0" applyFill="0" applyBorder="0" applyAlignment="0" applyProtection="0"/>
    <xf numFmtId="176" fontId="7" fillId="0" borderId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178" fontId="9" fillId="0" borderId="0"/>
    <xf numFmtId="179" fontId="9" fillId="0" borderId="0"/>
    <xf numFmtId="0" fontId="11" fillId="0" borderId="0" applyNumberFormat="0" applyFill="0" applyBorder="0" applyAlignment="0" applyProtection="0"/>
    <xf numFmtId="180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1" fontId="1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37" fontId="30" fillId="0" borderId="0"/>
    <xf numFmtId="182" fontId="31" fillId="0" borderId="0"/>
    <xf numFmtId="0" fontId="50" fillId="0" borderId="0"/>
    <xf numFmtId="0" fontId="7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1" fontId="5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1" fontId="5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32" fillId="0" borderId="0"/>
    <xf numFmtId="0" fontId="33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183" fontId="7" fillId="2" borderId="0" applyFill="0" applyBorder="0" applyAlignment="0" applyProtection="0">
      <alignment vertical="top"/>
    </xf>
    <xf numFmtId="183" fontId="7" fillId="2" borderId="0" applyFill="0" applyBorder="0" applyAlignment="0" applyProtection="0">
      <alignment vertical="top"/>
    </xf>
    <xf numFmtId="184" fontId="7" fillId="0" borderId="0" applyFill="0" applyBorder="0" applyAlignment="0" applyProtection="0"/>
    <xf numFmtId="184" fontId="7" fillId="0" borderId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4" fillId="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3" borderId="0" applyFont="0" applyBorder="0" applyAlignment="0" applyProtection="0"/>
    <xf numFmtId="3" fontId="4" fillId="3" borderId="0" applyFont="0" applyBorder="0" applyAlignment="0" applyProtection="0"/>
    <xf numFmtId="0" fontId="4" fillId="8" borderId="0" applyNumberFormat="0" applyFont="0" applyBorder="0" applyAlignment="0" applyProtection="0"/>
    <xf numFmtId="0" fontId="4" fillId="8" borderId="0" applyNumberFormat="0" applyFont="0" applyBorder="0" applyAlignment="0" applyProtection="0"/>
    <xf numFmtId="4" fontId="4" fillId="3" borderId="0" applyFont="0" applyBorder="0" applyAlignment="0" applyProtection="0"/>
    <xf numFmtId="4" fontId="4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" fontId="5" fillId="0" borderId="0"/>
    <xf numFmtId="1" fontId="5" fillId="0" borderId="0"/>
    <xf numFmtId="0" fontId="1" fillId="0" borderId="0"/>
  </cellStyleXfs>
  <cellXfs count="161">
    <xf numFmtId="0" fontId="0" fillId="0" borderId="0" xfId="0"/>
    <xf numFmtId="1" fontId="29" fillId="0" borderId="0" xfId="86" applyFont="1" applyAlignment="1">
      <alignment horizontal="left" vertical="center"/>
    </xf>
    <xf numFmtId="38" fontId="4" fillId="0" borderId="0" xfId="86" applyNumberFormat="1" applyFont="1" applyAlignment="1">
      <alignment horizontal="centerContinuous" vertical="center"/>
    </xf>
    <xf numFmtId="37" fontId="4" fillId="0" borderId="0" xfId="86" applyNumberFormat="1" applyFont="1" applyAlignment="1">
      <alignment horizontal="center" vertical="center"/>
    </xf>
    <xf numFmtId="170" fontId="4" fillId="0" borderId="0" xfId="86" applyNumberFormat="1" applyFont="1" applyAlignment="1">
      <alignment horizontal="centerContinuous" vertical="center"/>
    </xf>
    <xf numFmtId="38" fontId="4" fillId="0" borderId="0" xfId="86" applyNumberFormat="1" applyFont="1" applyAlignment="1">
      <alignment horizontal="left" vertical="center"/>
    </xf>
    <xf numFmtId="1" fontId="29" fillId="0" borderId="8" xfId="86" applyFont="1" applyBorder="1" applyAlignment="1">
      <alignment horizontal="left" vertical="center"/>
    </xf>
    <xf numFmtId="38" fontId="4" fillId="0" borderId="8" xfId="86" applyNumberFormat="1" applyFont="1" applyBorder="1" applyAlignment="1">
      <alignment horizontal="centerContinuous" vertical="center"/>
    </xf>
    <xf numFmtId="37" fontId="4" fillId="0" borderId="8" xfId="86" applyNumberFormat="1" applyFont="1" applyBorder="1" applyAlignment="1">
      <alignment horizontal="center" vertical="center"/>
    </xf>
    <xf numFmtId="170" fontId="4" fillId="0" borderId="8" xfId="86" applyNumberFormat="1" applyFont="1" applyBorder="1" applyAlignment="1">
      <alignment horizontal="centerContinuous" vertical="center"/>
    </xf>
    <xf numFmtId="38" fontId="4" fillId="0" borderId="0" xfId="86" applyNumberFormat="1" applyFont="1" applyAlignment="1">
      <alignment vertical="center"/>
    </xf>
    <xf numFmtId="38" fontId="46" fillId="0" borderId="0" xfId="86" applyNumberFormat="1" applyFont="1" applyAlignment="1">
      <alignment horizontal="center" vertical="center"/>
    </xf>
    <xf numFmtId="38" fontId="4" fillId="0" borderId="0" xfId="86" applyNumberFormat="1" applyFont="1" applyAlignment="1">
      <alignment horizontal="center" vertical="center"/>
    </xf>
    <xf numFmtId="38" fontId="47" fillId="0" borderId="0" xfId="86" applyNumberFormat="1" applyFont="1" applyAlignment="1">
      <alignment horizontal="center" vertical="center"/>
    </xf>
    <xf numFmtId="170" fontId="29" fillId="0" borderId="0" xfId="86" quotePrefix="1" applyNumberFormat="1" applyFont="1" applyAlignment="1">
      <alignment horizontal="right" vertical="center"/>
    </xf>
    <xf numFmtId="170" fontId="47" fillId="0" borderId="0" xfId="86" applyNumberFormat="1" applyFont="1" applyAlignment="1">
      <alignment horizontal="center" vertical="center"/>
    </xf>
    <xf numFmtId="38" fontId="29" fillId="0" borderId="8" xfId="86" applyNumberFormat="1" applyFont="1" applyBorder="1" applyAlignment="1">
      <alignment horizontal="center" vertical="center"/>
    </xf>
    <xf numFmtId="170" fontId="29" fillId="0" borderId="8" xfId="86" applyNumberFormat="1" applyFont="1" applyBorder="1" applyAlignment="1">
      <alignment horizontal="right" vertical="center"/>
    </xf>
    <xf numFmtId="38" fontId="29" fillId="0" borderId="0" xfId="86" applyNumberFormat="1" applyFont="1" applyAlignment="1">
      <alignment vertical="center"/>
    </xf>
    <xf numFmtId="170" fontId="4" fillId="0" borderId="0" xfId="86" applyNumberFormat="1" applyFont="1" applyAlignment="1">
      <alignment vertical="center"/>
    </xf>
    <xf numFmtId="170" fontId="4" fillId="0" borderId="0" xfId="86" applyNumberFormat="1" applyFont="1" applyAlignment="1">
      <alignment horizontal="right" vertical="center"/>
    </xf>
    <xf numFmtId="38" fontId="48" fillId="0" borderId="0" xfId="86" applyNumberFormat="1" applyFont="1" applyAlignment="1">
      <alignment horizontal="center" vertical="center"/>
    </xf>
    <xf numFmtId="170" fontId="4" fillId="0" borderId="8" xfId="86" applyNumberFormat="1" applyFont="1" applyBorder="1" applyAlignment="1">
      <alignment vertical="center"/>
    </xf>
    <xf numFmtId="1" fontId="48" fillId="0" borderId="0" xfId="86" applyFont="1" applyAlignment="1">
      <alignment horizontal="center" vertical="center"/>
    </xf>
    <xf numFmtId="38" fontId="4" fillId="0" borderId="8" xfId="86" applyNumberFormat="1" applyFont="1" applyBorder="1" applyAlignment="1">
      <alignment vertical="center"/>
    </xf>
    <xf numFmtId="38" fontId="4" fillId="0" borderId="8" xfId="86" applyNumberFormat="1" applyFont="1" applyBorder="1" applyAlignment="1">
      <alignment horizontal="center" vertical="center"/>
    </xf>
    <xf numFmtId="0" fontId="29" fillId="0" borderId="0" xfId="85" applyFont="1" applyAlignment="1">
      <alignment vertical="center"/>
    </xf>
    <xf numFmtId="170" fontId="29" fillId="0" borderId="0" xfId="85" applyNumberFormat="1" applyFont="1" applyAlignment="1">
      <alignment vertical="center"/>
    </xf>
    <xf numFmtId="170" fontId="4" fillId="0" borderId="0" xfId="85" applyNumberFormat="1" applyFont="1" applyAlignment="1">
      <alignment horizontal="center" vertical="center"/>
    </xf>
    <xf numFmtId="170" fontId="4" fillId="0" borderId="0" xfId="85" applyNumberFormat="1" applyFont="1" applyAlignment="1">
      <alignment vertical="center"/>
    </xf>
    <xf numFmtId="170" fontId="4" fillId="0" borderId="0" xfId="84" applyNumberFormat="1" applyFont="1" applyAlignment="1">
      <alignment vertical="center"/>
    </xf>
    <xf numFmtId="0" fontId="4" fillId="0" borderId="0" xfId="85" applyFont="1" applyAlignment="1">
      <alignment vertical="center"/>
    </xf>
    <xf numFmtId="38" fontId="29" fillId="0" borderId="8" xfId="85" applyNumberFormat="1" applyFont="1" applyBorder="1" applyAlignment="1">
      <alignment vertical="center"/>
    </xf>
    <xf numFmtId="0" fontId="29" fillId="0" borderId="8" xfId="85" applyFont="1" applyBorder="1" applyAlignment="1">
      <alignment vertical="center"/>
    </xf>
    <xf numFmtId="170" fontId="29" fillId="0" borderId="8" xfId="85" applyNumberFormat="1" applyFont="1" applyBorder="1" applyAlignment="1">
      <alignment vertical="center"/>
    </xf>
    <xf numFmtId="170" fontId="4" fillId="0" borderId="8" xfId="85" applyNumberFormat="1" applyFont="1" applyBorder="1" applyAlignment="1">
      <alignment horizontal="center" vertical="center"/>
    </xf>
    <xf numFmtId="170" fontId="4" fillId="0" borderId="8" xfId="85" applyNumberFormat="1" applyFont="1" applyBorder="1" applyAlignment="1">
      <alignment vertical="center"/>
    </xf>
    <xf numFmtId="38" fontId="29" fillId="0" borderId="0" xfId="85" applyNumberFormat="1" applyFont="1" applyAlignment="1">
      <alignment vertical="center"/>
    </xf>
    <xf numFmtId="0" fontId="29" fillId="0" borderId="0" xfId="84" applyFont="1" applyAlignment="1">
      <alignment horizontal="left" vertical="center"/>
    </xf>
    <xf numFmtId="0" fontId="29" fillId="0" borderId="0" xfId="84" applyFont="1" applyAlignment="1">
      <alignment horizontal="center" vertical="center"/>
    </xf>
    <xf numFmtId="170" fontId="29" fillId="0" borderId="0" xfId="79" applyNumberFormat="1" applyFont="1" applyAlignment="1">
      <alignment horizontal="right" vertical="center"/>
    </xf>
    <xf numFmtId="170" fontId="29" fillId="0" borderId="0" xfId="84" applyNumberFormat="1" applyFont="1" applyAlignment="1">
      <alignment horizontal="right" vertical="center"/>
    </xf>
    <xf numFmtId="38" fontId="29" fillId="0" borderId="0" xfId="86" applyNumberFormat="1" applyFont="1" applyAlignment="1">
      <alignment horizontal="center" vertical="center"/>
    </xf>
    <xf numFmtId="0" fontId="4" fillId="0" borderId="0" xfId="84" applyFont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4" fillId="0" borderId="8" xfId="2" applyNumberFormat="1" applyFont="1" applyFill="1" applyBorder="1" applyAlignment="1">
      <alignment vertical="center"/>
    </xf>
    <xf numFmtId="170" fontId="4" fillId="0" borderId="9" xfId="2" applyNumberFormat="1" applyFont="1" applyFill="1" applyBorder="1" applyAlignment="1">
      <alignment vertical="center"/>
    </xf>
    <xf numFmtId="0" fontId="4" fillId="0" borderId="8" xfId="85" applyFont="1" applyBorder="1" applyAlignment="1">
      <alignment vertical="center"/>
    </xf>
    <xf numFmtId="0" fontId="4" fillId="0" borderId="0" xfId="86" applyNumberFormat="1" applyFont="1" applyAlignment="1">
      <alignment vertical="center"/>
    </xf>
    <xf numFmtId="37" fontId="4" fillId="0" borderId="0" xfId="86" applyNumberFormat="1" applyFont="1" applyAlignment="1">
      <alignment vertical="center"/>
    </xf>
    <xf numFmtId="38" fontId="4" fillId="0" borderId="8" xfId="86" applyNumberFormat="1" applyFont="1" applyBorder="1" applyAlignment="1">
      <alignment horizontal="left" vertical="center"/>
    </xf>
    <xf numFmtId="170" fontId="4" fillId="0" borderId="0" xfId="81" applyNumberFormat="1" applyFont="1"/>
    <xf numFmtId="38" fontId="4" fillId="0" borderId="0" xfId="79" applyNumberFormat="1" applyFont="1" applyAlignment="1">
      <alignment vertical="center"/>
    </xf>
    <xf numFmtId="0" fontId="4" fillId="0" borderId="0" xfId="79" applyFont="1"/>
    <xf numFmtId="0" fontId="4" fillId="0" borderId="8" xfId="79" applyFont="1" applyBorder="1"/>
    <xf numFmtId="170" fontId="29" fillId="0" borderId="0" xfId="85" quotePrefix="1" applyNumberFormat="1" applyFont="1" applyAlignment="1">
      <alignment horizontal="right" vertical="center"/>
    </xf>
    <xf numFmtId="170" fontId="29" fillId="0" borderId="0" xfId="85" applyNumberFormat="1" applyFont="1" applyAlignment="1">
      <alignment horizontal="right" vertical="center"/>
    </xf>
    <xf numFmtId="170" fontId="29" fillId="0" borderId="8" xfId="85" applyNumberFormat="1" applyFont="1" applyBorder="1" applyAlignment="1">
      <alignment horizontal="right" vertical="center"/>
    </xf>
    <xf numFmtId="38" fontId="48" fillId="0" borderId="0" xfId="79" applyNumberFormat="1" applyFont="1" applyAlignment="1">
      <alignment horizontal="center" vertical="center"/>
    </xf>
    <xf numFmtId="173" fontId="4" fillId="0" borderId="0" xfId="85" applyNumberFormat="1" applyFont="1" applyAlignment="1">
      <alignment vertical="center"/>
    </xf>
    <xf numFmtId="173" fontId="4" fillId="0" borderId="0" xfId="79" applyNumberFormat="1" applyFont="1" applyAlignment="1">
      <alignment vertical="center"/>
    </xf>
    <xf numFmtId="0" fontId="4" fillId="0" borderId="0" xfId="85" quotePrefix="1" applyFont="1" applyAlignment="1">
      <alignment vertical="center"/>
    </xf>
    <xf numFmtId="0" fontId="4" fillId="0" borderId="0" xfId="85" quotePrefix="1" applyFont="1" applyAlignment="1">
      <alignment horizontal="left" vertical="center"/>
    </xf>
    <xf numFmtId="0" fontId="4" fillId="0" borderId="0" xfId="79" applyFont="1" applyAlignment="1">
      <alignment vertical="center"/>
    </xf>
    <xf numFmtId="1" fontId="48" fillId="0" borderId="0" xfId="86" applyFont="1" applyAlignment="1">
      <alignment horizontal="left" vertical="center"/>
    </xf>
    <xf numFmtId="38" fontId="48" fillId="0" borderId="0" xfId="86" applyNumberFormat="1" applyFont="1" applyAlignment="1">
      <alignment horizontal="left" vertical="center"/>
    </xf>
    <xf numFmtId="38" fontId="29" fillId="0" borderId="0" xfId="86" applyNumberFormat="1" applyFont="1" applyAlignment="1">
      <alignment horizontal="left" vertical="center"/>
    </xf>
    <xf numFmtId="185" fontId="4" fillId="0" borderId="0" xfId="86" applyNumberFormat="1" applyFont="1" applyAlignment="1">
      <alignment vertical="center"/>
    </xf>
    <xf numFmtId="0" fontId="4" fillId="0" borderId="0" xfId="85" applyFont="1" applyAlignment="1">
      <alignment horizontal="center" vertical="center"/>
    </xf>
    <xf numFmtId="0" fontId="4" fillId="0" borderId="8" xfId="85" applyFont="1" applyBorder="1" applyAlignment="1">
      <alignment horizontal="center" vertical="center"/>
    </xf>
    <xf numFmtId="0" fontId="29" fillId="0" borderId="8" xfId="85" applyFont="1" applyBorder="1" applyAlignment="1">
      <alignment horizontal="center" vertical="center"/>
    </xf>
    <xf numFmtId="0" fontId="29" fillId="0" borderId="0" xfId="85" applyFont="1" applyAlignment="1">
      <alignment horizontal="center" vertical="center"/>
    </xf>
    <xf numFmtId="0" fontId="4" fillId="0" borderId="0" xfId="85" quotePrefix="1" applyFont="1" applyAlignment="1">
      <alignment horizontal="center" vertical="center"/>
    </xf>
    <xf numFmtId="38" fontId="4" fillId="0" borderId="0" xfId="79" applyNumberFormat="1" applyFont="1" applyAlignment="1">
      <alignment horizontal="center" vertical="center"/>
    </xf>
    <xf numFmtId="0" fontId="46" fillId="0" borderId="0" xfId="86" applyNumberFormat="1" applyFont="1" applyAlignment="1">
      <alignment horizontal="center" vertical="center"/>
    </xf>
    <xf numFmtId="170" fontId="29" fillId="9" borderId="0" xfId="85" applyNumberFormat="1" applyFont="1" applyFill="1" applyAlignment="1">
      <alignment horizontal="right" vertical="center"/>
    </xf>
    <xf numFmtId="37" fontId="4" fillId="9" borderId="0" xfId="85" applyNumberFormat="1" applyFont="1" applyFill="1" applyAlignment="1">
      <alignment vertical="center"/>
    </xf>
    <xf numFmtId="37" fontId="4" fillId="9" borderId="0" xfId="79" applyNumberFormat="1" applyFont="1" applyFill="1" applyAlignment="1">
      <alignment vertical="center"/>
    </xf>
    <xf numFmtId="170" fontId="4" fillId="9" borderId="10" xfId="85" applyNumberFormat="1" applyFont="1" applyFill="1" applyBorder="1" applyAlignment="1">
      <alignment vertical="center"/>
    </xf>
    <xf numFmtId="170" fontId="4" fillId="9" borderId="9" xfId="85" applyNumberFormat="1" applyFont="1" applyFill="1" applyBorder="1" applyAlignment="1">
      <alignment vertical="center"/>
    </xf>
    <xf numFmtId="170" fontId="4" fillId="9" borderId="0" xfId="85" applyNumberFormat="1" applyFont="1" applyFill="1" applyAlignment="1">
      <alignment vertical="center"/>
    </xf>
    <xf numFmtId="37" fontId="4" fillId="9" borderId="8" xfId="85" applyNumberFormat="1" applyFont="1" applyFill="1" applyBorder="1" applyAlignment="1">
      <alignment vertical="center"/>
    </xf>
    <xf numFmtId="173" fontId="4" fillId="9" borderId="0" xfId="85" applyNumberFormat="1" applyFont="1" applyFill="1" applyAlignment="1">
      <alignment vertical="center"/>
    </xf>
    <xf numFmtId="173" fontId="4" fillId="9" borderId="8" xfId="85" applyNumberFormat="1" applyFont="1" applyFill="1" applyBorder="1" applyAlignment="1">
      <alignment vertical="center"/>
    </xf>
    <xf numFmtId="173" fontId="4" fillId="9" borderId="9" xfId="85" applyNumberFormat="1" applyFont="1" applyFill="1" applyBorder="1" applyAlignment="1">
      <alignment vertical="center"/>
    </xf>
    <xf numFmtId="170" fontId="4" fillId="9" borderId="0" xfId="86" applyNumberFormat="1" applyFont="1" applyFill="1" applyAlignment="1">
      <alignment vertical="center"/>
    </xf>
    <xf numFmtId="38" fontId="4" fillId="9" borderId="0" xfId="86" applyNumberFormat="1" applyFont="1" applyFill="1" applyAlignment="1">
      <alignment vertical="center"/>
    </xf>
    <xf numFmtId="170" fontId="4" fillId="9" borderId="8" xfId="86" applyNumberFormat="1" applyFont="1" applyFill="1" applyBorder="1" applyAlignment="1">
      <alignment vertical="center"/>
    </xf>
    <xf numFmtId="170" fontId="48" fillId="9" borderId="0" xfId="86" applyNumberFormat="1" applyFont="1" applyFill="1" applyAlignment="1">
      <alignment horizontal="center" vertical="center"/>
    </xf>
    <xf numFmtId="170" fontId="4" fillId="9" borderId="9" xfId="86" applyNumberFormat="1" applyFont="1" applyFill="1" applyBorder="1" applyAlignment="1">
      <alignment vertical="center"/>
    </xf>
    <xf numFmtId="186" fontId="4" fillId="9" borderId="9" xfId="86" applyNumberFormat="1" applyFont="1" applyFill="1" applyBorder="1" applyAlignment="1">
      <alignment vertical="center"/>
    </xf>
    <xf numFmtId="170" fontId="4" fillId="9" borderId="0" xfId="2" applyNumberFormat="1" applyFont="1" applyFill="1" applyBorder="1" applyAlignment="1">
      <alignment vertical="center"/>
    </xf>
    <xf numFmtId="170" fontId="4" fillId="9" borderId="0" xfId="2" applyNumberFormat="1" applyFont="1" applyFill="1" applyBorder="1" applyAlignment="1">
      <alignment horizontal="right" vertical="center"/>
    </xf>
    <xf numFmtId="170" fontId="4" fillId="9" borderId="9" xfId="2" applyNumberFormat="1" applyFont="1" applyFill="1" applyBorder="1" applyAlignment="1">
      <alignment vertical="center"/>
    </xf>
    <xf numFmtId="170" fontId="4" fillId="9" borderId="0" xfId="86" applyNumberFormat="1" applyFont="1" applyFill="1" applyAlignment="1">
      <alignment horizontal="right" vertical="center"/>
    </xf>
    <xf numFmtId="170" fontId="4" fillId="9" borderId="8" xfId="86" applyNumberFormat="1" applyFont="1" applyFill="1" applyBorder="1" applyAlignment="1">
      <alignment horizontal="right" vertical="center"/>
    </xf>
    <xf numFmtId="37" fontId="4" fillId="0" borderId="0" xfId="85" applyNumberFormat="1" applyFont="1" applyAlignment="1">
      <alignment vertical="center"/>
    </xf>
    <xf numFmtId="170" fontId="4" fillId="0" borderId="10" xfId="85" applyNumberFormat="1" applyFont="1" applyBorder="1" applyAlignment="1">
      <alignment vertical="center"/>
    </xf>
    <xf numFmtId="170" fontId="4" fillId="0" borderId="9" xfId="85" applyNumberFormat="1" applyFont="1" applyBorder="1" applyAlignment="1">
      <alignment vertical="center"/>
    </xf>
    <xf numFmtId="173" fontId="4" fillId="0" borderId="8" xfId="85" applyNumberFormat="1" applyFont="1" applyBorder="1" applyAlignment="1">
      <alignment vertical="center"/>
    </xf>
    <xf numFmtId="173" fontId="4" fillId="0" borderId="9" xfId="85" applyNumberFormat="1" applyFont="1" applyBorder="1" applyAlignment="1">
      <alignment vertical="center"/>
    </xf>
    <xf numFmtId="38" fontId="4" fillId="0" borderId="0" xfId="86" quotePrefix="1" applyNumberFormat="1" applyFont="1" applyAlignment="1">
      <alignment horizontal="center" vertical="center"/>
    </xf>
    <xf numFmtId="0" fontId="29" fillId="0" borderId="0" xfId="76" applyFont="1" applyAlignment="1">
      <alignment vertical="center"/>
    </xf>
    <xf numFmtId="0" fontId="4" fillId="0" borderId="0" xfId="76" applyFont="1" applyAlignment="1">
      <alignment vertical="center"/>
    </xf>
    <xf numFmtId="0" fontId="29" fillId="0" borderId="0" xfId="84" applyFont="1" applyAlignment="1">
      <alignment vertical="center"/>
    </xf>
    <xf numFmtId="38" fontId="4" fillId="0" borderId="8" xfId="85" applyNumberFormat="1" applyFont="1" applyBorder="1" applyAlignment="1">
      <alignment vertical="center"/>
    </xf>
    <xf numFmtId="170" fontId="4" fillId="0" borderId="0" xfId="2" applyNumberFormat="1" applyFont="1" applyFill="1" applyAlignment="1">
      <alignment vertical="center"/>
    </xf>
    <xf numFmtId="170" fontId="4" fillId="0" borderId="0" xfId="85" quotePrefix="1" applyNumberFormat="1" applyFont="1" applyAlignment="1">
      <alignment horizontal="center" vertical="center"/>
    </xf>
    <xf numFmtId="165" fontId="4" fillId="0" borderId="0" xfId="81" applyNumberFormat="1" applyFont="1" applyAlignment="1">
      <alignment horizontal="center" vertical="center"/>
    </xf>
    <xf numFmtId="38" fontId="4" fillId="0" borderId="0" xfId="179" applyNumberFormat="1" applyFont="1" applyAlignment="1">
      <alignment horizontal="center" vertical="center"/>
    </xf>
    <xf numFmtId="170" fontId="29" fillId="9" borderId="0" xfId="86" applyNumberFormat="1" applyFont="1" applyFill="1" applyAlignment="1">
      <alignment horizontal="center" vertical="center"/>
    </xf>
    <xf numFmtId="0" fontId="29" fillId="0" borderId="0" xfId="180" applyFont="1" applyAlignment="1">
      <alignment vertical="center"/>
    </xf>
    <xf numFmtId="0" fontId="4" fillId="0" borderId="0" xfId="180" applyFont="1" applyAlignment="1">
      <alignment vertical="center"/>
    </xf>
    <xf numFmtId="170" fontId="29" fillId="0" borderId="0" xfId="86" applyNumberFormat="1" applyFont="1" applyAlignment="1">
      <alignment horizontal="center" vertical="center"/>
    </xf>
    <xf numFmtId="170" fontId="29" fillId="0" borderId="10" xfId="79" applyNumberFormat="1" applyFont="1" applyBorder="1" applyAlignment="1">
      <alignment horizontal="right" vertical="center"/>
    </xf>
    <xf numFmtId="170" fontId="29" fillId="0" borderId="10" xfId="79" applyNumberFormat="1" applyFont="1" applyBorder="1" applyAlignment="1">
      <alignment vertical="center"/>
    </xf>
    <xf numFmtId="170" fontId="29" fillId="0" borderId="8" xfId="79" applyNumberFormat="1" applyFont="1" applyBorder="1" applyAlignment="1">
      <alignment horizontal="right" vertical="center"/>
    </xf>
    <xf numFmtId="170" fontId="29" fillId="0" borderId="0" xfId="84" quotePrefix="1" applyNumberFormat="1" applyFont="1" applyAlignment="1">
      <alignment horizontal="right" vertical="center"/>
    </xf>
    <xf numFmtId="38" fontId="4" fillId="0" borderId="0" xfId="178" applyNumberFormat="1" applyFont="1" applyFill="1" applyAlignment="1">
      <alignment vertical="center"/>
    </xf>
    <xf numFmtId="170" fontId="4" fillId="9" borderId="0" xfId="86" applyNumberFormat="1" applyFont="1" applyFill="1" applyBorder="1" applyAlignment="1">
      <alignment horizontal="right" vertical="center"/>
    </xf>
    <xf numFmtId="170" fontId="4" fillId="0" borderId="0" xfId="86" applyNumberFormat="1" applyFont="1" applyBorder="1" applyAlignment="1">
      <alignment horizontal="right" vertical="center"/>
    </xf>
    <xf numFmtId="38" fontId="4" fillId="0" borderId="0" xfId="86" applyNumberFormat="1" applyFont="1" applyFill="1" applyAlignment="1">
      <alignment vertical="center"/>
    </xf>
    <xf numFmtId="0" fontId="4" fillId="0" borderId="0" xfId="79" applyFont="1" applyAlignment="1">
      <alignment horizontal="center" vertical="center"/>
    </xf>
    <xf numFmtId="0" fontId="4" fillId="0" borderId="0" xfId="79" applyFont="1" applyAlignment="1">
      <alignment horizontal="center" vertical="center"/>
    </xf>
    <xf numFmtId="170" fontId="4" fillId="0" borderId="0" xfId="86" applyNumberFormat="1" applyFont="1" applyFill="1" applyAlignment="1">
      <alignment vertical="center"/>
    </xf>
    <xf numFmtId="170" fontId="4" fillId="0" borderId="0" xfId="79" applyNumberFormat="1" applyFont="1" applyAlignment="1">
      <alignment vertical="center"/>
    </xf>
    <xf numFmtId="170" fontId="4" fillId="0" borderId="0" xfId="20" applyNumberFormat="1" applyFont="1" applyFill="1" applyAlignment="1">
      <alignment horizontal="right" vertical="center"/>
    </xf>
    <xf numFmtId="170" fontId="4" fillId="0" borderId="0" xfId="84" applyNumberFormat="1" applyFont="1" applyAlignment="1">
      <alignment horizontal="right" vertical="center"/>
    </xf>
    <xf numFmtId="170" fontId="4" fillId="0" borderId="8" xfId="84" applyNumberFormat="1" applyFont="1" applyBorder="1" applyAlignment="1">
      <alignment horizontal="right" vertical="center"/>
    </xf>
    <xf numFmtId="170" fontId="4" fillId="0" borderId="8" xfId="79" applyNumberFormat="1" applyFont="1" applyBorder="1" applyAlignment="1">
      <alignment horizontal="right" vertical="center"/>
    </xf>
    <xf numFmtId="170" fontId="4" fillId="0" borderId="0" xfId="22" applyFont="1" applyFill="1" applyAlignment="1">
      <alignment horizontal="right" vertical="center"/>
    </xf>
    <xf numFmtId="170" fontId="4" fillId="0" borderId="8" xfId="22" applyFont="1" applyFill="1" applyBorder="1" applyAlignment="1">
      <alignment horizontal="right" vertical="center"/>
    </xf>
    <xf numFmtId="170" fontId="4" fillId="0" borderId="0" xfId="86" applyNumberFormat="1" applyFont="1" applyFill="1" applyAlignment="1">
      <alignment horizontal="right" vertical="center"/>
    </xf>
    <xf numFmtId="170" fontId="4" fillId="0" borderId="0" xfId="86" applyNumberFormat="1" applyFont="1" applyFill="1" applyBorder="1" applyAlignment="1">
      <alignment horizontal="right" vertical="center"/>
    </xf>
    <xf numFmtId="170" fontId="4" fillId="0" borderId="8" xfId="86" applyNumberFormat="1" applyFont="1" applyFill="1" applyBorder="1" applyAlignment="1">
      <alignment horizontal="right" vertical="center"/>
    </xf>
    <xf numFmtId="170" fontId="4" fillId="0" borderId="8" xfId="86" applyNumberFormat="1" applyFont="1" applyFill="1" applyBorder="1" applyAlignment="1">
      <alignment vertical="center"/>
    </xf>
    <xf numFmtId="170" fontId="4" fillId="0" borderId="9" xfId="86" applyNumberFormat="1" applyFont="1" applyFill="1" applyBorder="1" applyAlignment="1">
      <alignment vertical="center"/>
    </xf>
    <xf numFmtId="0" fontId="29" fillId="0" borderId="0" xfId="79" applyFont="1" applyFill="1" applyAlignment="1">
      <alignment horizontal="left" vertical="center"/>
    </xf>
    <xf numFmtId="0" fontId="4" fillId="0" borderId="0" xfId="84" applyFont="1" applyFill="1" applyAlignment="1">
      <alignment vertical="center"/>
    </xf>
    <xf numFmtId="38" fontId="4" fillId="0" borderId="0" xfId="79" applyNumberFormat="1" applyFont="1" applyFill="1" applyAlignment="1">
      <alignment horizontal="left" vertical="center"/>
    </xf>
    <xf numFmtId="0" fontId="4" fillId="0" borderId="0" xfId="79" applyFont="1" applyFill="1" applyAlignment="1">
      <alignment horizontal="left" vertical="center"/>
    </xf>
    <xf numFmtId="0" fontId="4" fillId="0" borderId="0" xfId="84" applyFont="1" applyFill="1" applyAlignment="1">
      <alignment horizontal="center" vertical="center"/>
    </xf>
    <xf numFmtId="0" fontId="4" fillId="0" borderId="0" xfId="84" applyFont="1" applyFill="1" applyAlignment="1">
      <alignment horizontal="left" vertical="center"/>
    </xf>
    <xf numFmtId="38" fontId="29" fillId="0" borderId="0" xfId="79" applyNumberFormat="1" applyFont="1" applyFill="1" applyAlignment="1">
      <alignment vertical="center"/>
    </xf>
    <xf numFmtId="170" fontId="4" fillId="0" borderId="0" xfId="86" applyNumberFormat="1" applyFont="1" applyFill="1" applyAlignment="1">
      <alignment horizontal="centerContinuous" vertical="center"/>
    </xf>
    <xf numFmtId="170" fontId="4" fillId="0" borderId="8" xfId="86" applyNumberFormat="1" applyFont="1" applyFill="1" applyBorder="1" applyAlignment="1">
      <alignment horizontal="centerContinuous" vertical="center"/>
    </xf>
    <xf numFmtId="170" fontId="29" fillId="0" borderId="0" xfId="86" quotePrefix="1" applyNumberFormat="1" applyFont="1" applyFill="1" applyAlignment="1">
      <alignment horizontal="right" vertical="center"/>
    </xf>
    <xf numFmtId="170" fontId="29" fillId="0" borderId="8" xfId="86" applyNumberFormat="1" applyFont="1" applyFill="1" applyBorder="1" applyAlignment="1">
      <alignment horizontal="right" vertical="center"/>
    </xf>
    <xf numFmtId="170" fontId="48" fillId="0" borderId="0" xfId="86" applyNumberFormat="1" applyFont="1" applyFill="1" applyAlignment="1">
      <alignment horizontal="center" vertical="center"/>
    </xf>
    <xf numFmtId="186" fontId="4" fillId="0" borderId="9" xfId="86" applyNumberFormat="1" applyFont="1" applyFill="1" applyBorder="1" applyAlignment="1">
      <alignment vertical="center"/>
    </xf>
    <xf numFmtId="185" fontId="4" fillId="0" borderId="0" xfId="86" applyNumberFormat="1" applyFont="1" applyFill="1" applyAlignment="1">
      <alignment vertical="center"/>
    </xf>
    <xf numFmtId="170" fontId="29" fillId="0" borderId="0" xfId="85" quotePrefix="1" applyNumberFormat="1" applyFont="1" applyFill="1" applyAlignment="1">
      <alignment horizontal="right" vertical="center"/>
    </xf>
    <xf numFmtId="38" fontId="48" fillId="0" borderId="0" xfId="86" applyNumberFormat="1" applyFont="1" applyFill="1" applyAlignment="1">
      <alignment horizontal="center" vertical="center"/>
    </xf>
    <xf numFmtId="38" fontId="4" fillId="0" borderId="0" xfId="86" applyNumberFormat="1" applyFont="1" applyFill="1" applyAlignment="1">
      <alignment horizontal="center" vertical="center"/>
    </xf>
    <xf numFmtId="0" fontId="4" fillId="0" borderId="0" xfId="79" applyFont="1" applyAlignment="1">
      <alignment horizontal="center" vertical="center"/>
    </xf>
    <xf numFmtId="170" fontId="4" fillId="9" borderId="8" xfId="2" applyNumberFormat="1" applyFont="1" applyFill="1" applyBorder="1" applyAlignment="1">
      <alignment vertical="center"/>
    </xf>
    <xf numFmtId="0" fontId="4" fillId="0" borderId="0" xfId="79" applyFont="1" applyAlignment="1">
      <alignment horizontal="center" vertical="center"/>
    </xf>
    <xf numFmtId="0" fontId="4" fillId="0" borderId="0" xfId="79" applyFont="1" applyAlignment="1">
      <alignment horizontal="center" vertical="center"/>
    </xf>
    <xf numFmtId="185" fontId="4" fillId="0" borderId="0" xfId="86" applyNumberFormat="1" applyFont="1" applyAlignment="1">
      <alignment horizontal="center" vertical="center"/>
    </xf>
    <xf numFmtId="170" fontId="29" fillId="0" borderId="8" xfId="79" applyNumberFormat="1" applyFont="1" applyBorder="1" applyAlignment="1">
      <alignment horizontal="center" vertical="center"/>
    </xf>
  </cellXfs>
  <cellStyles count="181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10 2" xfId="18" xr:uid="{00000000-0005-0000-0000-000011000000}"/>
    <cellStyle name="Comma 2" xfId="19" xr:uid="{00000000-0005-0000-0000-000012000000}"/>
    <cellStyle name="Comma 2 2" xfId="20" xr:uid="{00000000-0005-0000-0000-000013000000}"/>
    <cellStyle name="Comma 2 2 2" xfId="21" xr:uid="{00000000-0005-0000-0000-000014000000}"/>
    <cellStyle name="Comma 2 2 5" xfId="22" xr:uid="{00000000-0005-0000-0000-000015000000}"/>
    <cellStyle name="Comma 2 3" xfId="23" xr:uid="{00000000-0005-0000-0000-000016000000}"/>
    <cellStyle name="Comma 3" xfId="24" xr:uid="{00000000-0005-0000-0000-000017000000}"/>
    <cellStyle name="Comma 3 2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zerodec" xfId="29" xr:uid="{00000000-0005-0000-0000-00001C000000}"/>
    <cellStyle name="Cover Date" xfId="30" xr:uid="{00000000-0005-0000-0000-00001D000000}"/>
    <cellStyle name="Cover Subtitle" xfId="31" xr:uid="{00000000-0005-0000-0000-00001E000000}"/>
    <cellStyle name="Cover Title" xfId="32" xr:uid="{00000000-0005-0000-0000-00001F000000}"/>
    <cellStyle name="Currency (hidden)" xfId="33" xr:uid="{00000000-0005-0000-0000-000020000000}"/>
    <cellStyle name="Currency (hidden) 2" xfId="34" xr:uid="{00000000-0005-0000-0000-000021000000}"/>
    <cellStyle name="Currency1" xfId="35" xr:uid="{00000000-0005-0000-0000-000022000000}"/>
    <cellStyle name="Dollar (zero dec)" xfId="36" xr:uid="{00000000-0005-0000-0000-000023000000}"/>
    <cellStyle name="E&amp;Y House" xfId="37" xr:uid="{00000000-0005-0000-0000-000024000000}"/>
    <cellStyle name="Euro" xfId="38" xr:uid="{00000000-0005-0000-0000-000025000000}"/>
    <cellStyle name="Footer SBILogo1" xfId="39" xr:uid="{00000000-0005-0000-0000-000026000000}"/>
    <cellStyle name="Footer SBILogo2" xfId="40" xr:uid="{00000000-0005-0000-0000-000027000000}"/>
    <cellStyle name="Footnote" xfId="41" xr:uid="{00000000-0005-0000-0000-000028000000}"/>
    <cellStyle name="Footnote Reference" xfId="42" xr:uid="{00000000-0005-0000-0000-000029000000}"/>
    <cellStyle name="Footnote_A265_2006_Q3_Section D_D-7.1" xfId="43" xr:uid="{00000000-0005-0000-0000-00002A000000}"/>
    <cellStyle name="Grey" xfId="44" xr:uid="{00000000-0005-0000-0000-00002B000000}"/>
    <cellStyle name="Header" xfId="45" xr:uid="{00000000-0005-0000-0000-00002C000000}"/>
    <cellStyle name="Header Draft Stamp" xfId="46" xr:uid="{00000000-0005-0000-0000-00002D000000}"/>
    <cellStyle name="Header_A265_2006_Q3_Section D_D-7.1" xfId="47" xr:uid="{00000000-0005-0000-0000-00002E000000}"/>
    <cellStyle name="Header1" xfId="48" xr:uid="{00000000-0005-0000-0000-00002F000000}"/>
    <cellStyle name="Header2" xfId="49" xr:uid="{00000000-0005-0000-0000-000030000000}"/>
    <cellStyle name="Heading 1 2" xfId="50" xr:uid="{00000000-0005-0000-0000-000031000000}"/>
    <cellStyle name="Heading 1 3" xfId="51" xr:uid="{00000000-0005-0000-0000-000032000000}"/>
    <cellStyle name="Heading 1 Above" xfId="52" xr:uid="{00000000-0005-0000-0000-000033000000}"/>
    <cellStyle name="Heading 1+" xfId="53" xr:uid="{00000000-0005-0000-0000-000034000000}"/>
    <cellStyle name="Heading 2 2" xfId="54" xr:uid="{00000000-0005-0000-0000-000035000000}"/>
    <cellStyle name="Heading 2 3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 2" xfId="58" xr:uid="{00000000-0005-0000-0000-000039000000}"/>
    <cellStyle name="Heading 3 3" xfId="59" xr:uid="{00000000-0005-0000-0000-00003A000000}"/>
    <cellStyle name="Heading 3+" xfId="60" xr:uid="{00000000-0005-0000-0000-00003B000000}"/>
    <cellStyle name="Hidden" xfId="61" xr:uid="{00000000-0005-0000-0000-00003C000000}"/>
    <cellStyle name="Hyperlink 2" xfId="62" xr:uid="{00000000-0005-0000-0000-00003D000000}"/>
    <cellStyle name="Input [yellow]" xfId="63" xr:uid="{00000000-0005-0000-0000-00003E000000}"/>
    <cellStyle name="MS_COL_STYLE" xfId="64" xr:uid="{00000000-0005-0000-0000-00003F000000}"/>
    <cellStyle name="NavStyleDefault" xfId="65" xr:uid="{00000000-0005-0000-0000-000040000000}"/>
    <cellStyle name="NavStyleDefault 2" xfId="66" xr:uid="{00000000-0005-0000-0000-000041000000}"/>
    <cellStyle name="no dec" xfId="67" xr:uid="{00000000-0005-0000-0000-000042000000}"/>
    <cellStyle name="Normal" xfId="0" builtinId="0"/>
    <cellStyle name="Normal - Style1" xfId="68" xr:uid="{00000000-0005-0000-0000-000044000000}"/>
    <cellStyle name="Normal 10" xfId="69" xr:uid="{00000000-0005-0000-0000-000045000000}"/>
    <cellStyle name="Normal 11" xfId="70" xr:uid="{00000000-0005-0000-0000-000046000000}"/>
    <cellStyle name="Normal 12" xfId="71" xr:uid="{00000000-0005-0000-0000-000047000000}"/>
    <cellStyle name="Normal 13" xfId="72" xr:uid="{00000000-0005-0000-0000-000048000000}"/>
    <cellStyle name="Normal 14" xfId="73" xr:uid="{00000000-0005-0000-0000-000049000000}"/>
    <cellStyle name="Normal 15" xfId="74" xr:uid="{00000000-0005-0000-0000-00004A000000}"/>
    <cellStyle name="Normal 16" xfId="75" xr:uid="{00000000-0005-0000-0000-00004B000000}"/>
    <cellStyle name="Normal 17" xfId="76" xr:uid="{00000000-0005-0000-0000-00004C000000}"/>
    <cellStyle name="Normal 18" xfId="77" xr:uid="{00000000-0005-0000-0000-00004D000000}"/>
    <cellStyle name="Normal 2" xfId="78" xr:uid="{00000000-0005-0000-0000-00004E000000}"/>
    <cellStyle name="Normal 2 10" xfId="180" xr:uid="{91D92D84-D591-4B60-ACBC-196E468638F4}"/>
    <cellStyle name="Normal 2 2" xfId="79" xr:uid="{00000000-0005-0000-0000-00004F000000}"/>
    <cellStyle name="Normal 3" xfId="80" xr:uid="{00000000-0005-0000-0000-000050000000}"/>
    <cellStyle name="Normal 3 2" xfId="81" xr:uid="{00000000-0005-0000-0000-000051000000}"/>
    <cellStyle name="Normal 4" xfId="82" xr:uid="{00000000-0005-0000-0000-000052000000}"/>
    <cellStyle name="Normal 4 2" xfId="83" xr:uid="{00000000-0005-0000-0000-000053000000}"/>
    <cellStyle name="Normal 43" xfId="84" xr:uid="{00000000-0005-0000-0000-000054000000}"/>
    <cellStyle name="Normal 5" xfId="85" xr:uid="{00000000-0005-0000-0000-000055000000}"/>
    <cellStyle name="Normal 6" xfId="86" xr:uid="{00000000-0005-0000-0000-000056000000}"/>
    <cellStyle name="Normal 6 2" xfId="87" xr:uid="{00000000-0005-0000-0000-000057000000}"/>
    <cellStyle name="Normal 6 4" xfId="178" xr:uid="{7582D2B0-D3D2-48D5-9985-682F0DCFABC2}"/>
    <cellStyle name="Normal 7" xfId="88" xr:uid="{00000000-0005-0000-0000-000058000000}"/>
    <cellStyle name="Normal 7 2" xfId="89" xr:uid="{00000000-0005-0000-0000-000059000000}"/>
    <cellStyle name="Normal 8" xfId="90" xr:uid="{00000000-0005-0000-0000-00005A000000}"/>
    <cellStyle name="Normal 9" xfId="91" xr:uid="{00000000-0005-0000-0000-00005B000000}"/>
    <cellStyle name="Normal_Bs-Plt" xfId="179" xr:uid="{CE8F17B8-4384-41E4-9D1A-C4E7017E9098}"/>
    <cellStyle name="NormalGB" xfId="92" xr:uid="{00000000-0005-0000-0000-00005C000000}"/>
    <cellStyle name="Page Number" xfId="93" xr:uid="{00000000-0005-0000-0000-00005D000000}"/>
    <cellStyle name="Percent (0%)" xfId="94" xr:uid="{00000000-0005-0000-0000-00005E000000}"/>
    <cellStyle name="Percent (0%) 2" xfId="95" xr:uid="{00000000-0005-0000-0000-00005F000000}"/>
    <cellStyle name="Percent (0.0%)" xfId="96" xr:uid="{00000000-0005-0000-0000-000060000000}"/>
    <cellStyle name="Percent (0.0%) 2" xfId="97" xr:uid="{00000000-0005-0000-0000-000061000000}"/>
    <cellStyle name="Percent (0.00%)" xfId="98" xr:uid="{00000000-0005-0000-0000-000062000000}"/>
    <cellStyle name="Percent (0.00%) 2" xfId="99" xr:uid="{00000000-0005-0000-0000-000063000000}"/>
    <cellStyle name="Percent [2]" xfId="100" xr:uid="{00000000-0005-0000-0000-000064000000}"/>
    <cellStyle name="Percent 2" xfId="101" xr:uid="{00000000-0005-0000-0000-000065000000}"/>
    <cellStyle name="Percent 2 2" xfId="102" xr:uid="{00000000-0005-0000-0000-000066000000}"/>
    <cellStyle name="Percent 3" xfId="103" xr:uid="{00000000-0005-0000-0000-000067000000}"/>
    <cellStyle name="Percent 4" xfId="104" xr:uid="{00000000-0005-0000-0000-000068000000}"/>
    <cellStyle name="Percent 5" xfId="105" xr:uid="{00000000-0005-0000-0000-000069000000}"/>
    <cellStyle name="Quantity" xfId="106" xr:uid="{00000000-0005-0000-0000-00006A000000}"/>
    <cellStyle name="Salomon Logo" xfId="107" xr:uid="{00000000-0005-0000-0000-00006B000000}"/>
    <cellStyle name="SS Col Hdr" xfId="108" xr:uid="{00000000-0005-0000-0000-00006C000000}"/>
    <cellStyle name="SS Dim 1 Blank" xfId="109" xr:uid="{00000000-0005-0000-0000-00006D000000}"/>
    <cellStyle name="SS Dim 1 Blank 2" xfId="110" xr:uid="{00000000-0005-0000-0000-00006E000000}"/>
    <cellStyle name="SS Dim 1 Title" xfId="111" xr:uid="{00000000-0005-0000-0000-00006F000000}"/>
    <cellStyle name="SS Dim 1 Value" xfId="112" xr:uid="{00000000-0005-0000-0000-000070000000}"/>
    <cellStyle name="SS Dim 1 Value 2" xfId="113" xr:uid="{00000000-0005-0000-0000-000071000000}"/>
    <cellStyle name="SS Dim 2 Blank" xfId="114" xr:uid="{00000000-0005-0000-0000-000072000000}"/>
    <cellStyle name="SS Dim 2 Blank 2" xfId="115" xr:uid="{00000000-0005-0000-0000-000073000000}"/>
    <cellStyle name="SS Dim 2 Title" xfId="116" xr:uid="{00000000-0005-0000-0000-000074000000}"/>
    <cellStyle name="SS Dim 2 Value" xfId="117" xr:uid="{00000000-0005-0000-0000-000075000000}"/>
    <cellStyle name="SS Dim 2 Value 2" xfId="118" xr:uid="{00000000-0005-0000-0000-000076000000}"/>
    <cellStyle name="SS Dim 3 Blank" xfId="119" xr:uid="{00000000-0005-0000-0000-000077000000}"/>
    <cellStyle name="SS Dim 3 Blank 2" xfId="120" xr:uid="{00000000-0005-0000-0000-000078000000}"/>
    <cellStyle name="SS Dim 3 Title" xfId="121" xr:uid="{00000000-0005-0000-0000-000079000000}"/>
    <cellStyle name="SS Dim 3 Title 2" xfId="122" xr:uid="{00000000-0005-0000-0000-00007A000000}"/>
    <cellStyle name="SS Dim 3 Value" xfId="123" xr:uid="{00000000-0005-0000-0000-00007B000000}"/>
    <cellStyle name="SS Dim 4 Blank" xfId="124" xr:uid="{00000000-0005-0000-0000-00007C000000}"/>
    <cellStyle name="SS Dim 4 Blank 2" xfId="125" xr:uid="{00000000-0005-0000-0000-00007D000000}"/>
    <cellStyle name="SS Dim 4 Title" xfId="126" xr:uid="{00000000-0005-0000-0000-00007E000000}"/>
    <cellStyle name="SS Dim 4 Value" xfId="127" xr:uid="{00000000-0005-0000-0000-00007F000000}"/>
    <cellStyle name="SS Dim 5 Blank" xfId="128" xr:uid="{00000000-0005-0000-0000-000080000000}"/>
    <cellStyle name="SS Dim 5 Blank 2" xfId="129" xr:uid="{00000000-0005-0000-0000-000081000000}"/>
    <cellStyle name="SS Dim 5 Title" xfId="130" xr:uid="{00000000-0005-0000-0000-000082000000}"/>
    <cellStyle name="SS Dim 5 Value" xfId="131" xr:uid="{00000000-0005-0000-0000-000083000000}"/>
    <cellStyle name="SS Other Measure" xfId="132" xr:uid="{00000000-0005-0000-0000-000084000000}"/>
    <cellStyle name="SS Other Measure 2" xfId="133" xr:uid="{00000000-0005-0000-0000-000085000000}"/>
    <cellStyle name="SS Sum Measure" xfId="134" xr:uid="{00000000-0005-0000-0000-000086000000}"/>
    <cellStyle name="SS Sum Measure 2" xfId="135" xr:uid="{00000000-0005-0000-0000-000087000000}"/>
    <cellStyle name="SS Unbound Dim" xfId="136" xr:uid="{00000000-0005-0000-0000-000088000000}"/>
    <cellStyle name="SS Unbound Dim 2" xfId="137" xr:uid="{00000000-0005-0000-0000-000089000000}"/>
    <cellStyle name="SS WAvg Measure" xfId="138" xr:uid="{00000000-0005-0000-0000-00008A000000}"/>
    <cellStyle name="SS WAvg Measure 2" xfId="139" xr:uid="{00000000-0005-0000-0000-00008B000000}"/>
    <cellStyle name="Table Head" xfId="140" xr:uid="{00000000-0005-0000-0000-00008C000000}"/>
    <cellStyle name="Table Source" xfId="141" xr:uid="{00000000-0005-0000-0000-00008D000000}"/>
    <cellStyle name="Table Text" xfId="142" xr:uid="{00000000-0005-0000-0000-00008E000000}"/>
    <cellStyle name="Table Title" xfId="143" xr:uid="{00000000-0005-0000-0000-00008F000000}"/>
    <cellStyle name="Table Units" xfId="144" xr:uid="{00000000-0005-0000-0000-000090000000}"/>
    <cellStyle name="Text" xfId="145" xr:uid="{00000000-0005-0000-0000-000091000000}"/>
    <cellStyle name="Text 1" xfId="146" xr:uid="{00000000-0005-0000-0000-000092000000}"/>
    <cellStyle name="Text 2" xfId="147" xr:uid="{00000000-0005-0000-0000-000093000000}"/>
    <cellStyle name="Text Head 1" xfId="148" xr:uid="{00000000-0005-0000-0000-000094000000}"/>
    <cellStyle name="Text Head 2" xfId="149" xr:uid="{00000000-0005-0000-0000-000095000000}"/>
    <cellStyle name="Text Indent 1" xfId="150" xr:uid="{00000000-0005-0000-0000-000096000000}"/>
    <cellStyle name="Text Indent 2" xfId="151" xr:uid="{00000000-0005-0000-0000-000097000000}"/>
    <cellStyle name="TOC 1" xfId="152" xr:uid="{00000000-0005-0000-0000-000098000000}"/>
    <cellStyle name="TOC 2" xfId="153" xr:uid="{00000000-0005-0000-0000-000099000000}"/>
    <cellStyle name="เครื่องหมายจุลภาค [0]_ATC106A" xfId="154" xr:uid="{00000000-0005-0000-0000-00009A000000}"/>
    <cellStyle name="เครื่องหมายจุลภาค_001K-1,2,3" xfId="155" xr:uid="{00000000-0005-0000-0000-00009B000000}"/>
    <cellStyle name="เครื่องหมายสกุลเงิน [0]_ATC106A" xfId="156" xr:uid="{00000000-0005-0000-0000-00009C000000}"/>
    <cellStyle name="เครื่องหมายสกุลเงิน_ATC106A" xfId="157" xr:uid="{00000000-0005-0000-0000-00009D000000}"/>
    <cellStyle name="เชื่อมโยงหลายมิติ" xfId="158" xr:uid="{00000000-0005-0000-0000-00009E000000}"/>
    <cellStyle name="ค@ฏ๋_1111D2111DQ2" xfId="159" xr:uid="{00000000-0005-0000-0000-00009F000000}"/>
    <cellStyle name="คdคภฆ์[0]_1111D2111DQ2" xfId="160" xr:uid="{00000000-0005-0000-0000-0000A0000000}"/>
    <cellStyle name="คdคภฆ์_1111D2111DQ1" xfId="161" xr:uid="{00000000-0005-0000-0000-0000A1000000}"/>
    <cellStyle name="ณfน๔ [0]_Book1" xfId="162" xr:uid="{00000000-0005-0000-0000-0000A2000000}"/>
    <cellStyle name="ณfน๔_Book1" xfId="163" xr:uid="{00000000-0005-0000-0000-0000A3000000}"/>
    <cellStyle name="ตามการเชื่อมโยงหลายมิติ" xfId="164" xr:uid="{00000000-0005-0000-0000-0000A4000000}"/>
    <cellStyle name="น้บะภฒ_95" xfId="165" xr:uid="{00000000-0005-0000-0000-0000A5000000}"/>
    <cellStyle name="ปกติ_ BS re ตาม auditor" xfId="166" xr:uid="{00000000-0005-0000-0000-0000A6000000}"/>
    <cellStyle name="ฤธถ [0]_95" xfId="167" xr:uid="{00000000-0005-0000-0000-0000A7000000}"/>
    <cellStyle name="ฤธถ_95" xfId="168" xr:uid="{00000000-0005-0000-0000-0000A8000000}"/>
    <cellStyle name="ล๋ศญ [0]_95" xfId="169" xr:uid="{00000000-0005-0000-0000-0000A9000000}"/>
    <cellStyle name="ล๋ศญ_95" xfId="170" xr:uid="{00000000-0005-0000-0000-0000AA000000}"/>
    <cellStyle name="วฅมุ_4ฟ๙ฝวภ๛" xfId="171" xr:uid="{00000000-0005-0000-0000-0000AB000000}"/>
    <cellStyle name="一般_Book1" xfId="172" xr:uid="{00000000-0005-0000-0000-0000AC000000}"/>
    <cellStyle name="桁区切り [0.00]_Excel_MD97DL" xfId="173" xr:uid="{00000000-0005-0000-0000-0000AD000000}"/>
    <cellStyle name="桁区切り_Excel_MD97DL" xfId="174" xr:uid="{00000000-0005-0000-0000-0000AE000000}"/>
    <cellStyle name="標準_Excel_MD97DL" xfId="175" xr:uid="{00000000-0005-0000-0000-0000AF000000}"/>
    <cellStyle name="通貨 [0.00]_Excel_MD97DL" xfId="176" xr:uid="{00000000-0005-0000-0000-0000B0000000}"/>
    <cellStyle name="通貨_Excel_MD97DL" xfId="177" xr:uid="{00000000-0005-0000-0000-0000B1000000}"/>
  </cellStyles>
  <dxfs count="0"/>
  <tableStyles count="0" defaultTableStyle="TableStyleMedium9" defaultPivotStyle="PivotStyleLight16"/>
  <colors>
    <mruColors>
      <color rgb="FFFAFAFA"/>
      <color rgb="FFFF66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ongvitay001/AppData/Local/Temp/wz3757/RHB%20Securiteis%20June22_19.08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  <sheetName val="Sheet2"/>
      <sheetName val="Mapping"/>
      <sheetName val="Drop-down list"/>
      <sheetName val="INDEX"/>
      <sheetName val="Sheet1"/>
      <sheetName val="????????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U-3"/>
      <sheetName val="Submission Form"/>
      <sheetName val="DEP12"/>
      <sheetName val="Investment Database"/>
      <sheetName val="2002"/>
      <sheetName val="Wkgs_BS Lead"/>
      <sheetName val="BMCT2003"/>
      <sheetName val="เงินกู้_MGC"/>
      <sheetName val="Trial_Balance"/>
      <sheetName val="NEW-PANEL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FY00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เงินกู้_MGC1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TBActual_ERP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Expectation"/>
      <sheetName val="thisyear2011"/>
      <sheetName val="Buyside P&amp;L"/>
      <sheetName val="SetUpTime"/>
      <sheetName val="BNDDIR(BOND)"/>
      <sheetName val="TB47-12"/>
      <sheetName val="Submission_Form2"/>
      <sheetName val="Wkgs_BS_Lead2"/>
      <sheetName val="interest_income2"/>
      <sheetName val="TrialBalance_Q3-20022"/>
      <sheetName val="VariableII__period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K001 - Lead example"/>
      <sheetName val="Submission_Form3"/>
      <sheetName val="Wkgs_BS_Lead3"/>
      <sheetName val="interest_incom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Q001 Lead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>
            <v>36525</v>
          </cell>
        </row>
      </sheetData>
      <sheetData sheetId="14">
        <row r="2">
          <cell r="G2">
            <v>36525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">
          <cell r="G2">
            <v>36525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3">
          <cell r="A3" t="str">
            <v>CLIENT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G2">
            <v>36525</v>
          </cell>
        </row>
      </sheetData>
      <sheetData sheetId="563"/>
      <sheetData sheetId="564">
        <row r="2">
          <cell r="G2">
            <v>36525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 refreshError="1"/>
      <sheetData sheetId="577"/>
      <sheetData sheetId="578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>
        <row r="2">
          <cell r="G2">
            <v>36525</v>
          </cell>
        </row>
      </sheetData>
      <sheetData sheetId="637"/>
      <sheetData sheetId="638">
        <row r="2">
          <cell r="G2">
            <v>36525</v>
          </cell>
        </row>
      </sheetData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2">
          <cell r="G2">
            <v>36525</v>
          </cell>
        </row>
      </sheetData>
      <sheetData sheetId="741">
        <row r="2">
          <cell r="G2">
            <v>36525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>
        <row r="2">
          <cell r="G2">
            <v>36525</v>
          </cell>
        </row>
      </sheetData>
      <sheetData sheetId="759">
        <row r="2">
          <cell r="G2">
            <v>36525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Menu"/>
      <sheetName val="Parameters"/>
      <sheetName val="Detail_เงินให้กู้"/>
      <sheetName val="TB"/>
      <sheetName val=""/>
      <sheetName val="_BANK.XLS뉮׾_x005f_x0003_㌏Joint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rial Balance"/>
      <sheetName val="_BANK.XLS뉮׾_x0003_㌏Joint"/>
      <sheetName val="Controller"/>
      <sheetName val="IE UPS"/>
      <sheetName val="RA-Grouping"/>
      <sheetName val="AM_COST"/>
      <sheetName val="Drop down list"/>
      <sheetName val="Newspaper"/>
      <sheetName val="רכוש קבוע "/>
      <sheetName val="LOOSECHKLIST"/>
      <sheetName val="411and431sum"/>
      <sheetName val="PRɉCE_LIST4"/>
      <sheetName val="Bill No. 2 - Carpark"/>
      <sheetName val="February-17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RA"/>
      <sheetName val="InvPlan_NI and WIN 2017"/>
      <sheetName val="B1"/>
      <sheetName val="P'ต่าย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B131 "/>
      <sheetName val="IS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BSI"/>
      <sheetName val="F9 Parameters "/>
      <sheetName val="ลูกค้า"/>
      <sheetName val="JV Entry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dBa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Nature of Expense"/>
      <sheetName val="mapping"/>
      <sheetName val="CON_infrai"/>
      <sheetName val="dongia (2)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Tax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arehouse fixed v var. (calcs)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_BANK.XLS뉮׾_x005f_x005f_x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Age311299TAS"/>
      <sheetName val="TASintDec00"/>
      <sheetName val="P4DDBFTAS"/>
      <sheetName val="Actual-Monthly"/>
      <sheetName val="Vol_Rev"/>
      <sheetName val="Nature_of_Expense"/>
      <sheetName val="品情"/>
      <sheetName val="免驗"/>
      <sheetName val="WM"/>
      <sheetName val="Quarterly_4"/>
      <sheetName val="F9_Parameters_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Addition_AUC"/>
      <sheetName val="Co info"/>
      <sheetName val="F-5"/>
      <sheetName val="gold แลกทอง"/>
      <sheetName val="Sale0309"/>
      <sheetName val="feature"/>
      <sheetName val="Drop Down"/>
      <sheetName val="_BANK_XLS뉮׾_x0003_㌏Joint"/>
      <sheetName val="_BANK_XLS뉮׾_x0003_㌏Joint1"/>
      <sheetName val="TB1207"/>
      <sheetName val="Employee"/>
      <sheetName val="JobOrder"/>
      <sheetName val="Tickmarks"/>
      <sheetName val="Summary Adjustment"/>
      <sheetName val="original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MCT2003"/>
      <sheetName val="R544"/>
      <sheetName val="Office Improve"/>
      <sheetName val="group"/>
      <sheetName val="RW6"/>
      <sheetName val="Work sheet FB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P'Tai(ห้ามลบ)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รายงาน Promotion"/>
      <sheetName val="pl.cps "/>
      <sheetName val="detail bs"/>
      <sheetName val="_BANK_XLS뉮׾㌏Joint2"/>
      <sheetName val="_BANK_XLS뉮׾㌏Joint1"/>
      <sheetName val="____-__"/>
      <sheetName val="U120_Asset"/>
      <sheetName val="N-4.4"/>
      <sheetName val="CA"/>
      <sheetName val="SAME"/>
      <sheetName val="0100"/>
      <sheetName val="FS"/>
      <sheetName val="Key"/>
      <sheetName val="Date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Graph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เงินกู้MGC"/>
      <sheetName val="10-1 Media:10-cut"/>
      <sheetName val="Datasheet"/>
      <sheetName val="_BANK_XLS뉮׾_x005f_x005f_1"/>
      <sheetName val="Map"/>
      <sheetName val="Index"/>
      <sheetName val="Combine"/>
      <sheetName val="Parameter"/>
      <sheetName val="PL-D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TW_銷售分析_200909"/>
      <sheetName val="TW_銷售分析_200906"/>
      <sheetName val="營業中"/>
      <sheetName val="day end stock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ต้นฉบับ"/>
      <sheetName val="06X02-5001"/>
      <sheetName val="06X02-1300"/>
      <sheetName val="당초"/>
      <sheetName val="Cashflow(Scenario)"/>
      <sheetName val="TB1112"/>
      <sheetName val="安全服务"/>
      <sheetName val="ENGG_VAL"/>
      <sheetName val="BF2003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Overview"/>
      <sheetName val="PL _ACCT-MBK"/>
      <sheetName val="FOR PL_ACCT-MBK"/>
      <sheetName val="water record..."/>
      <sheetName val="electric"/>
      <sheetName val="SCB_1_-_Current27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เงินกู้_MGC26"/>
      <sheetName val="FP_Friends_Other25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Item_Code_-_Machine23"/>
      <sheetName val="TB_Worksheet23"/>
      <sheetName val="B053_(990701)공정실적PP%계산23"/>
      <sheetName val="cc_Nov0823"/>
      <sheetName val="ADJ_-_RATE23"/>
      <sheetName val="2003_Growth23"/>
      <sheetName val="10-1_Media23"/>
      <sheetName val="MPT_07_Sale_Forecast23"/>
      <sheetName val="MPT_08_Sale_Forecast23"/>
      <sheetName val="TL_Scrap_rate23"/>
      <sheetName val="ops_tb23"/>
      <sheetName val="_Direct_load_25"/>
      <sheetName val="Selling_and_Admins_(DONE)23"/>
      <sheetName val="TB_SAP25"/>
      <sheetName val="Standing_Data23"/>
      <sheetName val="DLD_Query_Query_Query22"/>
      <sheetName val="Unrecorded_Misstatement22"/>
      <sheetName val="pa_group23"/>
      <sheetName val="F1_Log_On23"/>
      <sheetName val="REC_GROUP22"/>
      <sheetName val="Write_off23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_BANK_XLS뉮׾㌏Joint8"/>
      <sheetName val="Drop_down_list17"/>
      <sheetName val="רכוש_קבוע_16"/>
      <sheetName val="ตารางลูกหนี้สัญญาเช่า__10"/>
      <sheetName val="SAN_REDUCED_112"/>
      <sheetName val="Gen_Info12"/>
      <sheetName val="Estimation_-_201810"/>
      <sheetName val="[BANK_XLS뉮׾_x005f_x0003_㌏Joint10"/>
      <sheetName val="F9_Parameters_10"/>
      <sheetName val="_IBPL000110"/>
      <sheetName val="_IB-PL-YTD10"/>
      <sheetName val="CA_Sheet10"/>
      <sheetName val="interest_tree_generation10"/>
      <sheetName val="Nature_of_Expense10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Drop_Down2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PortSTDSave"/>
      <sheetName val="LE1(act3mth)"/>
      <sheetName val="11922"/>
      <sheetName val="Sheet1 (2)"/>
      <sheetName val="ROOMS_ST"/>
      <sheetName val="SCH_B13"/>
      <sheetName val="tb_Q3'0811"/>
      <sheetName val="dongia_(2)17"/>
      <sheetName val="B131_17"/>
      <sheetName val="[BANK_XLS뉮׾_x005f_x0003_㌏Joint11"/>
      <sheetName val="Bill_No__2_-_Carpark17"/>
      <sheetName val="רכוש_קבוע_17"/>
      <sheetName val="InvPlan_NI_and_WIN_201717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Life_&amp;_Health11"/>
      <sheetName val="bs_is11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Bill_No__2_-_Carpark16"/>
      <sheetName val="InvPlan_NI_and_WIN_201716"/>
      <sheetName val="Balance_Sheet10"/>
      <sheetName val="P&amp;LFINAL_-_4414"/>
      <sheetName val="JV_Entry10"/>
      <sheetName val="Trial_Balance16"/>
      <sheetName val="Quarterly_4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EQUITY ITEMS"/>
      <sheetName val="CA Lab Equp"/>
      <sheetName val="Actual"/>
      <sheetName val="PROCESS"/>
      <sheetName val="FS-YTD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>
        <row r="10">
          <cell r="F10">
            <v>115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4">
          <cell r="B4">
            <v>111874</v>
          </cell>
        </row>
      </sheetData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10">
          <cell r="F10">
            <v>1746.43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>
        <row r="4">
          <cell r="B4">
            <v>111874</v>
          </cell>
        </row>
      </sheetData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>
        <row r="10">
          <cell r="F10">
            <v>1746.43</v>
          </cell>
        </row>
      </sheetData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10">
          <cell r="F10">
            <v>1746.43</v>
          </cell>
        </row>
      </sheetData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10">
          <cell r="F10">
            <v>1746.43</v>
          </cell>
        </row>
      </sheetData>
      <sheetData sheetId="1120">
        <row r="10">
          <cell r="F10">
            <v>1746.43</v>
          </cell>
        </row>
      </sheetData>
      <sheetData sheetId="1121">
        <row r="10">
          <cell r="F10">
            <v>1746.43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 refreshError="1"/>
      <sheetData sheetId="1127" refreshError="1"/>
      <sheetData sheetId="1128" refreshError="1"/>
      <sheetData sheetId="1129" refreshError="1"/>
      <sheetData sheetId="1130">
        <row r="4">
          <cell r="B4">
            <v>111874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/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>
        <row r="10">
          <cell r="F10">
            <v>6.3812059999999997</v>
          </cell>
        </row>
      </sheetData>
      <sheetData sheetId="1207">
        <row r="10">
          <cell r="F10">
            <v>1746.43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/>
      <sheetData sheetId="1220"/>
      <sheetData sheetId="1221"/>
      <sheetData sheetId="1222"/>
      <sheetData sheetId="1223"/>
      <sheetData sheetId="1224" refreshError="1"/>
      <sheetData sheetId="1225" refreshError="1"/>
      <sheetData sheetId="1226" refreshError="1"/>
      <sheetData sheetId="1227" refreshError="1"/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1746.43</v>
          </cell>
        </row>
      </sheetData>
      <sheetData sheetId="1295">
        <row r="4">
          <cell r="B4">
            <v>111874</v>
          </cell>
        </row>
      </sheetData>
      <sheetData sheetId="1296">
        <row r="10">
          <cell r="F10">
            <v>1746.43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6.3812059999999997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10">
          <cell r="F10">
            <v>1746.43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10">
          <cell r="F10">
            <v>1746.43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1746.43</v>
          </cell>
        </row>
      </sheetData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4">
          <cell r="B4">
            <v>111874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6.3812059999999997</v>
          </cell>
        </row>
      </sheetData>
      <sheetData sheetId="1377">
        <row r="10">
          <cell r="F10">
            <v>6.3812059999999997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4">
          <cell r="B4">
            <v>111874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4">
          <cell r="B4">
            <v>111874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/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10">
          <cell r="F10">
            <v>1746.43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4">
          <cell r="B4">
            <v>111874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4">
          <cell r="B4">
            <v>111874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4">
          <cell r="B4">
            <v>111874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10">
          <cell r="F10">
            <v>1746.43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/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/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/>
      <sheetData sheetId="1990">
        <row r="10">
          <cell r="F10">
            <v>6.3812059999999997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6.3812059999999997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6.3812059999999997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10">
          <cell r="F10">
            <v>6.3812059999999997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10">
          <cell r="F10">
            <v>6.3812059999999997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6.3812059999999997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6.3812059999999997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6.3812059999999997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>
        <row r="10">
          <cell r="F10">
            <v>6.3812059999999997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6.3812059999999997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10">
          <cell r="F10">
            <v>1746.43</v>
          </cell>
        </row>
      </sheetData>
      <sheetData sheetId="2089">
        <row r="4">
          <cell r="B4">
            <v>111874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6.3812059999999997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6.3812059999999997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6.3812059999999997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6.3812059999999997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6.3812059999999997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6.3812059999999997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6.3812059999999997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6.3812059999999997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6.3812059999999997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6.3812059999999997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6.3812059999999997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6.3812059999999997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6.3812059999999997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6.3812059999999997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6.3812059999999997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6.3812059999999997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6.3812059999999997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6.3812059999999997</v>
          </cell>
        </row>
      </sheetData>
      <sheetData sheetId="2452">
        <row r="10">
          <cell r="F10">
            <v>6.3812059999999997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6.3812059999999997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>
        <row r="10">
          <cell r="F10">
            <v>1746.43</v>
          </cell>
        </row>
      </sheetData>
      <sheetData sheetId="2518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/>
      <sheetData sheetId="2535">
        <row r="10">
          <cell r="F10">
            <v>1746.43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/>
      <sheetData sheetId="2713"/>
      <sheetData sheetId="2714"/>
      <sheetData sheetId="2715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 refreshError="1"/>
      <sheetData sheetId="2786" refreshError="1"/>
      <sheetData sheetId="2787" refreshError="1"/>
      <sheetData sheetId="2788" refreshError="1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/>
      <sheetData sheetId="2808"/>
      <sheetData sheetId="2809"/>
      <sheetData sheetId="2810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4">
          <cell r="B4">
            <v>111874</v>
          </cell>
        </row>
      </sheetData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10">
          <cell r="F10">
            <v>1746.43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>
        <row r="10">
          <cell r="F10">
            <v>6.3812059999999997</v>
          </cell>
        </row>
      </sheetData>
      <sheetData sheetId="2923">
        <row r="10">
          <cell r="F10">
            <v>1746.43</v>
          </cell>
        </row>
      </sheetData>
      <sheetData sheetId="2924">
        <row r="10">
          <cell r="F10">
            <v>1746.43</v>
          </cell>
        </row>
      </sheetData>
      <sheetData sheetId="2925">
        <row r="10">
          <cell r="F10">
            <v>1746.43</v>
          </cell>
        </row>
      </sheetData>
      <sheetData sheetId="2926"/>
      <sheetData sheetId="2927"/>
      <sheetData sheetId="2928"/>
      <sheetData sheetId="2929"/>
      <sheetData sheetId="2930"/>
      <sheetData sheetId="2931">
        <row r="10">
          <cell r="F10">
            <v>1746.43</v>
          </cell>
        </row>
      </sheetData>
      <sheetData sheetId="2932"/>
      <sheetData sheetId="2933"/>
      <sheetData sheetId="2934"/>
      <sheetData sheetId="2935"/>
      <sheetData sheetId="2936"/>
      <sheetData sheetId="2937"/>
      <sheetData sheetId="2938">
        <row r="10">
          <cell r="F10">
            <v>1746.43</v>
          </cell>
        </row>
      </sheetData>
      <sheetData sheetId="2939">
        <row r="10">
          <cell r="F10">
            <v>1746.43</v>
          </cell>
        </row>
      </sheetData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/>
      <sheetData sheetId="3074"/>
      <sheetData sheetId="3075"/>
      <sheetData sheetId="3076"/>
      <sheetData sheetId="3077"/>
      <sheetData sheetId="3078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/>
      <sheetData sheetId="3094"/>
      <sheetData sheetId="3095" refreshError="1"/>
      <sheetData sheetId="3096" refreshError="1"/>
      <sheetData sheetId="309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Links"/>
      <sheetName val="Excess Calc (2)"/>
      <sheetName val="BS&amp;PL"/>
      <sheetName val="総合B"/>
      <sheetName val="11922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Group"/>
      <sheetName val="M_Maincomp"/>
      <sheetName val="IS"/>
      <sheetName val="SC1.XLS"/>
      <sheetName val="detail"/>
      <sheetName val="rates"/>
      <sheetName val="141010"/>
      <sheetName val="ลูกค้า"/>
      <sheetName val="Required"/>
      <sheetName val="CONTROL_BASE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fer_ร่วม"/>
      <sheetName val="PM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ssetStatus"/>
      <sheetName val="AssetType"/>
      <sheetName val="Asset Class"/>
      <sheetName val="Cost Center"/>
      <sheetName val="Depre. Key"/>
      <sheetName val="Location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E.PRECIOS"/>
      <sheetName val="Weekly Hires &amp; Terms 10-2"/>
      <sheetName val="GL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Conso Volume"/>
      <sheetName val="BMCT2003"/>
      <sheetName val="Baseline"/>
      <sheetName val="CJEs"/>
      <sheetName val="CRJE"/>
      <sheetName val="Retrieve in KLOC HC - Copy va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inputs"/>
      <sheetName val="Actual"/>
      <sheetName val="CIPA"/>
      <sheetName val="MPU"/>
      <sheetName val="_กระทบผลรวม  1710 "/>
      <sheetName val=" กระทบผลรวม  1710 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ssumptions"/>
      <sheetName val="Breakeven Analysis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OTB_2012"/>
      <sheetName val="RM_Req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ข้อมูลบัญชี -Sep-06"/>
      <sheetName val="AILC004"/>
      <sheetName val="Seagate _share_in_units"/>
      <sheetName val="FF_21_a_"/>
      <sheetName val="CBO0497"/>
      <sheetName val="Sale0402"/>
      <sheetName val="Report"/>
      <sheetName val="ชื่อหุ้น"/>
      <sheetName val="B&amp;S 1999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MATT"/>
      <sheetName val="ALL"/>
      <sheetName val="N-4.4"/>
      <sheetName val="STRUCTURE"/>
      <sheetName val="Sale0403"/>
      <sheetName val="Apr02 Prod Data"/>
      <sheetName val="#REF"/>
      <sheetName val="Basic Info."/>
      <sheetName val="CRITERIA6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EXPORT ( US$)"/>
      <sheetName val="Exp"/>
      <sheetName val="data list"/>
      <sheetName val="BRP&amp;L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文書情報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マスタ"/>
      <sheetName val="A(Landfill)"/>
      <sheetName val="B(Piling)"/>
      <sheetName val="หมายเหตุ"/>
      <sheetName val="งบการเงิน"/>
      <sheetName val="HK-HKD"/>
      <sheetName val="Unit Trust Movement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AIL-GL_2-9z"/>
      <sheetName val="Cctmst"/>
      <sheetName val="SAD"/>
      <sheetName val="คชจ.ดำเนินงาน6-43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?????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OCABB"/>
      <sheetName val="LOCAPPO"/>
      <sheetName val="修正存貨"/>
      <sheetName val="Mscb97"/>
      <sheetName val="起始"/>
      <sheetName val="Line item details"/>
      <sheetName val="Aging-ARSum"/>
      <sheetName val="CAPM"/>
      <sheetName val="EU1"/>
      <sheetName val="Terms_and_Escrow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Big_C2"/>
      <sheetName val="Big_C+npd2"/>
      <sheetName val="F20_Promo2"/>
      <sheetName val="F21_Promo2"/>
      <sheetName val="Cost_tops2"/>
      <sheetName val="USAGE_FOOD2"/>
      <sheetName val="PAN_M4_25_FE_CM3_P22"/>
      <sheetName val="ROC-CCTR_2"/>
      <sheetName val="Seagate__share_in_units2"/>
      <sheetName val="Breakeven_Analysis2"/>
      <sheetName val="ข้อมูลบัญชี_-Sep-062"/>
      <sheetName val="Basic_Info_"/>
      <sheetName val="Alm_CDis_Edif_Terr_CCiales"/>
      <sheetName val="Arrendamiento_CC"/>
      <sheetName val="Cost_Assumption"/>
      <sheetName val="Apr02_Prod_Data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คชจ_ดำเนินงาน6-43"/>
      <sheetName val="BB19"/>
      <sheetName val="TAX COM"/>
      <sheetName val="Transaction rollforward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1"/>
      <sheetName val="คชจ_ดำเนินงาน6-431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RECY"/>
      <sheetName val="Sens"/>
      <sheetName val="As"/>
      <sheetName val="BalG"/>
      <sheetName val="BalP"/>
      <sheetName val="MTP"/>
      <sheetName val="MTP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MainComp"/>
      <sheetName val="YEPACK"/>
      <sheetName val="Parameters and Assumptions"/>
      <sheetName val="A-P&amp;L-working"/>
      <sheetName val="P &amp; l "/>
      <sheetName val="BOX SUM"/>
      <sheetName val="FIN GOO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>
        <row r="2">
          <cell r="B2" t="str">
            <v>Pers.no.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2">
          <cell r="B2" t="str">
            <v>Pers.no.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 refreshError="1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V2">
            <v>2317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V2">
            <v>2317</v>
          </cell>
        </row>
      </sheetData>
      <sheetData sheetId="915">
        <row r="2">
          <cell r="V2">
            <v>2317</v>
          </cell>
        </row>
      </sheetData>
      <sheetData sheetId="916">
        <row r="2">
          <cell r="V2">
            <v>2317</v>
          </cell>
        </row>
      </sheetData>
      <sheetData sheetId="917"/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 refreshError="1"/>
      <sheetData sheetId="924"/>
      <sheetData sheetId="925"/>
      <sheetData sheetId="926">
        <row r="2">
          <cell r="B2" t="str">
            <v>Pers.no.</v>
          </cell>
        </row>
      </sheetData>
      <sheetData sheetId="927" refreshError="1"/>
      <sheetData sheetId="928" refreshError="1"/>
      <sheetData sheetId="929">
        <row r="2">
          <cell r="V2">
            <v>2317</v>
          </cell>
        </row>
      </sheetData>
      <sheetData sheetId="930">
        <row r="2">
          <cell r="V2">
            <v>2317</v>
          </cell>
        </row>
      </sheetData>
      <sheetData sheetId="931"/>
      <sheetData sheetId="932">
        <row r="2">
          <cell r="V2">
            <v>2317</v>
          </cell>
        </row>
      </sheetData>
      <sheetData sheetId="933"/>
      <sheetData sheetId="934"/>
      <sheetData sheetId="935">
        <row r="2">
          <cell r="V2">
            <v>2317</v>
          </cell>
        </row>
      </sheetData>
      <sheetData sheetId="936">
        <row r="2">
          <cell r="V2">
            <v>2317</v>
          </cell>
        </row>
      </sheetData>
      <sheetData sheetId="937"/>
      <sheetData sheetId="938">
        <row r="2">
          <cell r="V2">
            <v>2317</v>
          </cell>
        </row>
      </sheetData>
      <sheetData sheetId="939"/>
      <sheetData sheetId="940"/>
      <sheetData sheetId="941">
        <row r="2">
          <cell r="V2">
            <v>2317</v>
          </cell>
        </row>
      </sheetData>
      <sheetData sheetId="942">
        <row r="2">
          <cell r="V2">
            <v>2317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V2">
            <v>2317</v>
          </cell>
        </row>
      </sheetData>
      <sheetData sheetId="952"/>
      <sheetData sheetId="953"/>
      <sheetData sheetId="954"/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/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/>
      <sheetData sheetId="962"/>
      <sheetData sheetId="963"/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/>
      <sheetData sheetId="968"/>
      <sheetData sheetId="969"/>
      <sheetData sheetId="970">
        <row r="2">
          <cell r="B2" t="str">
            <v>Pers.no.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>
        <row r="2">
          <cell r="B2" t="str">
            <v>Pers.no.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2">
          <cell r="B2" t="str">
            <v>Pers.no.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>
        <row r="2">
          <cell r="B2" t="str">
            <v>Pers.no.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>
        <row r="2">
          <cell r="B2" t="str">
            <v>Pers.no.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 t="str">
            <v>Pers.no.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2">
          <cell r="B2" t="str">
            <v>Pers.no.</v>
          </cell>
        </row>
      </sheetData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2">
          <cell r="B2" t="str">
            <v>Pers.no.</v>
          </cell>
        </row>
      </sheetData>
      <sheetData sheetId="1531"/>
      <sheetData sheetId="1532"/>
      <sheetData sheetId="1533"/>
      <sheetData sheetId="1534">
        <row r="2">
          <cell r="B2" t="str">
            <v>Pers.no.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>
        <row r="2">
          <cell r="B2" t="str">
            <v>Pers.no.</v>
          </cell>
        </row>
      </sheetData>
      <sheetData sheetId="1569"/>
      <sheetData sheetId="1570"/>
      <sheetData sheetId="1571"/>
      <sheetData sheetId="1572"/>
      <sheetData sheetId="1573"/>
      <sheetData sheetId="1574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2">
          <cell r="B2" t="str">
            <v>Pers.no.</v>
          </cell>
        </row>
      </sheetData>
      <sheetData sheetId="1586"/>
      <sheetData sheetId="1587"/>
      <sheetData sheetId="1588"/>
      <sheetData sheetId="1589"/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B2" t="str">
            <v>Pers.no.</v>
          </cell>
        </row>
      </sheetData>
      <sheetData sheetId="1755"/>
      <sheetData sheetId="1756"/>
      <sheetData sheetId="1757"/>
      <sheetData sheetId="1758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 t="str">
            <v>Pers.no.</v>
          </cell>
        </row>
      </sheetData>
      <sheetData sheetId="1892"/>
      <sheetData sheetId="1893"/>
      <sheetData sheetId="1894"/>
      <sheetData sheetId="1895"/>
      <sheetData sheetId="1896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>
        <row r="6">
          <cell r="A6">
            <v>999</v>
          </cell>
        </row>
      </sheetData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 refreshError="1"/>
      <sheetData sheetId="2099" refreshError="1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/>
      <sheetData sheetId="2664">
        <row r="2">
          <cell r="V2">
            <v>2317</v>
          </cell>
        </row>
      </sheetData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ust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Sheet1 (2)"/>
      <sheetName val="Input"/>
      <sheetName val="Dec 2001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  <sheetName val="Customize Your Loan Manager"/>
      <sheetName val="Data Entry"/>
      <sheetName val="Valo DCF"/>
      <sheetName val="Energy(update)"/>
      <sheetName val="DB PPC PSF"/>
      <sheetName val="OCT-2001"/>
      <sheetName val="Plan-02"/>
      <sheetName val="CONSTANTS"/>
      <sheetName val="요인분석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forecast-sgd"/>
      <sheetName val="ng 12"/>
      <sheetName val="Record CR"/>
      <sheetName val="LOOSECHKLIST"/>
      <sheetName val="งบดุล"/>
      <sheetName val="Lead"/>
      <sheetName val="Links"/>
      <sheetName val="ELEC45-01"/>
      <sheetName val="FF_3"/>
      <sheetName val="Cover"/>
      <sheetName val="Sheet5"/>
      <sheetName val="Bloomberg"/>
      <sheetName val="Co. Code"/>
      <sheetName val="Asset41_42"/>
      <sheetName val="Note"/>
      <sheetName val="Data_Entry"/>
      <sheetName val="input_data"/>
      <sheetName val="Valo_DCF"/>
      <sheetName val="List_info"/>
      <sheetName val="head_Jan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BUDGET"/>
      <sheetName val="NOV"/>
      <sheetName val="Incident  NP 2017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TO - SP"/>
      <sheetName val="Company Info"/>
      <sheetName val="CA Comp"/>
      <sheetName val="Newspaper"/>
      <sheetName val="PG7"/>
      <sheetName val="PG8"/>
      <sheetName val="Database"/>
      <sheetName val="Setup"/>
      <sheetName val="DAY"/>
      <sheetName val="Sales"/>
      <sheetName val="ref"/>
      <sheetName val="Sheet"/>
      <sheetName val="Balance Sheet"/>
      <sheetName val="Y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Plant_Overhead"/>
      <sheetName val="ZD300"/>
      <sheetName val="n-4.4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7251-02000-02252"/>
      <sheetName val="7251-01xxxx"/>
      <sheetName val="10"/>
      <sheetName val="คีย์ข้อมูลรายละเอียดต่างๆ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Grou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disc rate"/>
      <sheetName val="AG"/>
      <sheetName val="BI"/>
      <sheetName val="BT"/>
      <sheetName val="OT"/>
      <sheetName val="TA"/>
      <sheetName val="TM"/>
      <sheetName val="WS"/>
      <sheetName val="9109"/>
      <sheetName val="Jul.02"/>
      <sheetName val="Month_v_YTD"/>
      <sheetName val="_IB-PL-YTD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eport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BARS"/>
      <sheetName val="CMM-AU_Validation-Dom"/>
      <sheetName val="Lenders_Ratios juneseptnov"/>
      <sheetName val="JB"/>
      <sheetName val="COA"/>
      <sheetName val="ytd fty (DG) oh 12-2016"/>
      <sheetName val="A5 Code"/>
      <sheetName val="Rawdata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Capital"/>
      <sheetName val="Details 2002"/>
      <sheetName val="Sale Expectation (2)"/>
      <sheetName val="PA"/>
      <sheetName val="ProductName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onfiguration"/>
      <sheetName val="SoKTMay"/>
      <sheetName val="DGiaT"/>
      <sheetName val="DGiaTN"/>
      <sheetName val="TT"/>
      <sheetName val="ซื้อขาย"/>
      <sheetName val="Non_Movement"/>
      <sheetName val="AC"/>
      <sheetName val="NAV Base"/>
      <sheetName val="Vat7% ภายในเดือน_Junต้นฉบับ"/>
      <sheetName val="TBA"/>
      <sheetName val="Rates"/>
      <sheetName val="BUILD95"/>
      <sheetName val="COM-HARDWARE"/>
      <sheetName val="EQUIPMENT"/>
      <sheetName val="เงินกู้MGC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評價底稿"/>
      <sheetName val="custommer"/>
      <sheetName val="ValuationInput"/>
      <sheetName val="master_plan_"/>
      <sheetName val="February Export"/>
      <sheetName val="Intercom"/>
      <sheetName val="Intercom _2_"/>
      <sheetName val="Export Sale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Division"/>
      <sheetName val="Binderies"/>
      <sheetName val="PDR15-03-54"/>
      <sheetName val="ค่าไฟฟ้า (pdr )"/>
      <sheetName val="Seagate__share_in_units4"/>
      <sheetName val="3_P&amp;L_4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UNIT"/>
      <sheetName val="BMCT2003"/>
      <sheetName val="BASE"/>
      <sheetName val="DEMANDA"/>
      <sheetName val="C-3"/>
      <sheetName val="PPH GB"/>
      <sheetName val="Storage"/>
      <sheetName val="Jan.05"/>
      <sheetName val="TAX21"/>
      <sheetName val="DMD Office"/>
      <sheetName val="ADMIN OFFICE (2)"/>
      <sheetName val="DropDown"/>
      <sheetName val="ALVXXL01"/>
      <sheetName val="AssetStatus"/>
      <sheetName val="AssetType"/>
      <sheetName val="License BOI"/>
      <sheetName val="Depre. Key"/>
      <sheetName val="Asset Class"/>
      <sheetName val="Locatio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中行汇率表"/>
      <sheetName val="Purchase Order"/>
      <sheetName val="Fagor04-A3112e"/>
      <sheetName val="TRIAL Balance &amp; %"/>
      <sheetName val="Sch5"/>
      <sheetName val="WC analytics (+data pages)"/>
      <sheetName val="Summary Trade AP Apr1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">
          <cell r="B2">
            <v>1.9678000000000001E-2</v>
          </cell>
        </row>
      </sheetData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1.9678000000000001E-2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 refreshError="1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 refreshError="1"/>
      <sheetData sheetId="508" refreshError="1"/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1.9678000000000001E-2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1.9678000000000001E-2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1.9678000000000001E-2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>
        <row r="2">
          <cell r="B2">
            <v>0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 refreshError="1"/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 refreshError="1"/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 refreshError="1"/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0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0</v>
          </cell>
        </row>
      </sheetData>
      <sheetData sheetId="1467">
        <row r="2">
          <cell r="B2">
            <v>0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0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/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/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/>
      <sheetData sheetId="1845"/>
      <sheetData sheetId="1846" refreshError="1"/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 refreshError="1"/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0</v>
          </cell>
        </row>
      </sheetData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/>
      <sheetData sheetId="2253"/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/>
      <sheetData sheetId="2263"/>
      <sheetData sheetId="2264"/>
      <sheetData sheetId="2265"/>
      <sheetData sheetId="2266">
        <row r="2">
          <cell r="B2">
            <v>0</v>
          </cell>
        </row>
      </sheetData>
      <sheetData sheetId="2267"/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0</v>
          </cell>
        </row>
      </sheetData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>
        <row r="2">
          <cell r="B2">
            <v>0</v>
          </cell>
        </row>
      </sheetData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3">
          <cell r="B3" t="str">
            <v>Total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/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/>
      <sheetData sheetId="2570"/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>
        <row r="2">
          <cell r="B2">
            <v>1.9678000000000001E-2</v>
          </cell>
        </row>
      </sheetData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>
        <row r="2">
          <cell r="B2">
            <v>1.9678000000000001E-2</v>
          </cell>
        </row>
      </sheetData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>
        <row r="2">
          <cell r="B2">
            <v>0</v>
          </cell>
        </row>
      </sheetData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/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/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3">
          <cell r="B3" t="str">
            <v>Total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3">
          <cell r="B3" t="str">
            <v>Total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>
        <row r="2">
          <cell r="B2">
            <v>1.9678000000000001E-2</v>
          </cell>
        </row>
      </sheetData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>
        <row r="2">
          <cell r="B2">
            <v>1.9678000000000001E-2</v>
          </cell>
        </row>
      </sheetData>
      <sheetData sheetId="2958" refreshError="1"/>
      <sheetData sheetId="2959" refreshError="1"/>
      <sheetData sheetId="2960" refreshError="1"/>
      <sheetData sheetId="2961" refreshError="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 refreshError="1"/>
      <sheetData sheetId="2981">
        <row r="2">
          <cell r="B2">
            <v>1.9678000000000001E-2</v>
          </cell>
        </row>
      </sheetData>
      <sheetData sheetId="2982" refreshError="1"/>
      <sheetData sheetId="2983" refreshError="1"/>
      <sheetData sheetId="2984"/>
      <sheetData sheetId="2985">
        <row r="2">
          <cell r="B2">
            <v>1.9678000000000001E-2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/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/>
      <sheetData sheetId="3079"/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3">
          <cell r="B3" t="str">
            <v>Total</v>
          </cell>
        </row>
      </sheetData>
      <sheetData sheetId="3083"/>
      <sheetData sheetId="3084"/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3">
          <cell r="B3" t="str">
            <v>Total</v>
          </cell>
        </row>
      </sheetData>
      <sheetData sheetId="3088"/>
      <sheetData sheetId="3089"/>
      <sheetData sheetId="3090">
        <row r="2">
          <cell r="B2">
            <v>0</v>
          </cell>
        </row>
      </sheetData>
      <sheetData sheetId="3091">
        <row r="2">
          <cell r="B2">
            <v>1.9678000000000001E-2</v>
          </cell>
        </row>
      </sheetData>
      <sheetData sheetId="3092"/>
      <sheetData sheetId="3093"/>
      <sheetData sheetId="3094"/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>
        <row r="2">
          <cell r="B2">
            <v>1.9678000000000001E-2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/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>
        <row r="2">
          <cell r="B2">
            <v>1.9678000000000001E-2</v>
          </cell>
        </row>
      </sheetData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>
        <row r="2">
          <cell r="B2">
            <v>1.9678000000000001E-2</v>
          </cell>
        </row>
      </sheetData>
      <sheetData sheetId="3237"/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0</v>
          </cell>
        </row>
      </sheetData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/>
      <sheetData sheetId="3271">
        <row r="2">
          <cell r="B2">
            <v>0</v>
          </cell>
        </row>
      </sheetData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>
        <row r="2">
          <cell r="B2">
            <v>1.9678000000000001E-2</v>
          </cell>
        </row>
      </sheetData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>
        <row r="2">
          <cell r="B2">
            <v>0</v>
          </cell>
        </row>
      </sheetData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>
        <row r="2">
          <cell r="B2">
            <v>1.9678000000000001E-2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>
        <row r="2">
          <cell r="B2">
            <v>0</v>
          </cell>
        </row>
      </sheetData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>
        <row r="2">
          <cell r="B2">
            <v>1.9678000000000001E-2</v>
          </cell>
        </row>
      </sheetData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>
        <row r="2">
          <cell r="B2">
            <v>0</v>
          </cell>
        </row>
      </sheetData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>
        <row r="2">
          <cell r="B2">
            <v>1.9678000000000001E-2</v>
          </cell>
        </row>
      </sheetData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>
        <row r="2">
          <cell r="B2">
            <v>0</v>
          </cell>
        </row>
      </sheetData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>
        <row r="2">
          <cell r="B2">
            <v>1.9678000000000001E-2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>
        <row r="2">
          <cell r="B2">
            <v>0</v>
          </cell>
        </row>
      </sheetData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>
        <row r="2">
          <cell r="B2">
            <v>1.9678000000000001E-2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>
        <row r="2">
          <cell r="B2">
            <v>0</v>
          </cell>
        </row>
      </sheetData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>
        <row r="2">
          <cell r="B2">
            <v>1.9678000000000001E-2</v>
          </cell>
        </row>
      </sheetData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>
        <row r="2">
          <cell r="B2">
            <v>0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>
        <row r="2">
          <cell r="B2">
            <v>1.9678000000000001E-2</v>
          </cell>
        </row>
      </sheetData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>
        <row r="2">
          <cell r="B2">
            <v>0</v>
          </cell>
        </row>
      </sheetData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>
        <row r="2">
          <cell r="B2">
            <v>1.9678000000000001E-2</v>
          </cell>
        </row>
      </sheetData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>
        <row r="2">
          <cell r="B2">
            <v>0</v>
          </cell>
        </row>
      </sheetData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>
        <row r="2">
          <cell r="B2">
            <v>1.9678000000000001E-2</v>
          </cell>
        </row>
      </sheetData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>
        <row r="2">
          <cell r="B2">
            <v>0</v>
          </cell>
        </row>
      </sheetData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>
        <row r="2">
          <cell r="B2">
            <v>1.9678000000000001E-2</v>
          </cell>
        </row>
      </sheetData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>
        <row r="2">
          <cell r="B2">
            <v>0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>
        <row r="2">
          <cell r="B2">
            <v>1.9678000000000001E-2</v>
          </cell>
        </row>
      </sheetData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>
        <row r="2">
          <cell r="B2">
            <v>0</v>
          </cell>
        </row>
      </sheetData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>
        <row r="2">
          <cell r="B2">
            <v>1.9678000000000001E-2</v>
          </cell>
        </row>
      </sheetData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>
        <row r="2">
          <cell r="B2">
            <v>0</v>
          </cell>
        </row>
      </sheetData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>
        <row r="2">
          <cell r="B2">
            <v>1.9678000000000001E-2</v>
          </cell>
        </row>
      </sheetData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>
        <row r="2">
          <cell r="B2">
            <v>0</v>
          </cell>
        </row>
      </sheetData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>
        <row r="2">
          <cell r="B2">
            <v>1.9678000000000001E-2</v>
          </cell>
        </row>
      </sheetData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>
        <row r="2">
          <cell r="B2">
            <v>0</v>
          </cell>
        </row>
      </sheetData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>
        <row r="2">
          <cell r="B2">
            <v>1.9678000000000001E-2</v>
          </cell>
        </row>
      </sheetData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>
        <row r="2">
          <cell r="B2">
            <v>0</v>
          </cell>
        </row>
      </sheetData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>
        <row r="2">
          <cell r="B2">
            <v>1.9678000000000001E-2</v>
          </cell>
        </row>
      </sheetData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>
        <row r="2">
          <cell r="B2">
            <v>0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>
        <row r="2">
          <cell r="B2">
            <v>0</v>
          </cell>
        </row>
      </sheetData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>
        <row r="2">
          <cell r="B2">
            <v>1.9678000000000001E-2</v>
          </cell>
        </row>
      </sheetData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/>
      <sheetData sheetId="4874"/>
      <sheetData sheetId="4875">
        <row r="2">
          <cell r="B2">
            <v>0</v>
          </cell>
        </row>
      </sheetData>
      <sheetData sheetId="4876"/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/>
      <sheetData sheetId="4898"/>
      <sheetData sheetId="4899"/>
      <sheetData sheetId="4900"/>
      <sheetData sheetId="4901"/>
      <sheetData sheetId="4902"/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>
        <row r="2">
          <cell r="B2">
            <v>1.9678000000000001E-2</v>
          </cell>
        </row>
      </sheetData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>
        <row r="2">
          <cell r="B2">
            <v>0</v>
          </cell>
        </row>
      </sheetData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>
        <row r="2">
          <cell r="B2">
            <v>1.9678000000000001E-2</v>
          </cell>
        </row>
      </sheetData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>
        <row r="2">
          <cell r="B2">
            <v>0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>
        <row r="2">
          <cell r="B2">
            <v>1.9678000000000001E-2</v>
          </cell>
        </row>
      </sheetData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/>
      <sheetData sheetId="5212"/>
      <sheetData sheetId="5213">
        <row r="2">
          <cell r="B2">
            <v>0</v>
          </cell>
        </row>
      </sheetData>
      <sheetData sheetId="5214"/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>
        <row r="2">
          <cell r="B2">
            <v>1.9678000000000001E-2</v>
          </cell>
        </row>
      </sheetData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>
        <row r="2">
          <cell r="B2">
            <v>0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>
        <row r="2">
          <cell r="B2">
            <v>1.9678000000000001E-2</v>
          </cell>
        </row>
      </sheetData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>
        <row r="2">
          <cell r="B2">
            <v>0</v>
          </cell>
        </row>
      </sheetData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>
        <row r="2">
          <cell r="B2">
            <v>1.9677996635437012E-2</v>
          </cell>
        </row>
      </sheetData>
      <sheetData sheetId="5621"/>
      <sheetData sheetId="5622"/>
      <sheetData sheetId="5623"/>
      <sheetData sheetId="5624">
        <row r="2">
          <cell r="B2">
            <v>1.9677996635437012E-2</v>
          </cell>
        </row>
      </sheetData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>
        <row r="2">
          <cell r="B2">
            <v>1.9678000000000001E-2</v>
          </cell>
        </row>
      </sheetData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/>
      <sheetData sheetId="5724"/>
      <sheetData sheetId="5725"/>
      <sheetData sheetId="5726">
        <row r="2">
          <cell r="B2">
            <v>0</v>
          </cell>
        </row>
      </sheetData>
      <sheetData sheetId="5727">
        <row r="3">
          <cell r="B3" t="str">
            <v>Total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3">
          <cell r="B3" t="str">
            <v>Total</v>
          </cell>
        </row>
      </sheetData>
      <sheetData sheetId="5749"/>
      <sheetData sheetId="5750">
        <row r="3">
          <cell r="B3" t="str">
            <v>Total</v>
          </cell>
        </row>
      </sheetData>
      <sheetData sheetId="5751"/>
      <sheetData sheetId="5752"/>
      <sheetData sheetId="5753"/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>
        <row r="2">
          <cell r="B2">
            <v>1.9677996635437012E-2</v>
          </cell>
        </row>
      </sheetData>
      <sheetData sheetId="5798"/>
      <sheetData sheetId="5799"/>
      <sheetData sheetId="5800"/>
      <sheetData sheetId="5801">
        <row r="2">
          <cell r="B2">
            <v>1.9677996635437012E-2</v>
          </cell>
        </row>
      </sheetData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>
        <row r="2">
          <cell r="B2">
            <v>1.9678000000000001E-2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>
        <row r="3">
          <cell r="B3" t="str">
            <v>Total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3">
          <cell r="B3" t="str">
            <v>Total</v>
          </cell>
        </row>
      </sheetData>
      <sheetData sheetId="5926"/>
      <sheetData sheetId="5927">
        <row r="3">
          <cell r="B3" t="str">
            <v>Total</v>
          </cell>
        </row>
      </sheetData>
      <sheetData sheetId="5928"/>
      <sheetData sheetId="5929"/>
      <sheetData sheetId="5930"/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>
        <row r="2">
          <cell r="B2">
            <v>1.9677996635437012E-2</v>
          </cell>
        </row>
      </sheetData>
      <sheetData sheetId="6155"/>
      <sheetData sheetId="6156"/>
      <sheetData sheetId="6157"/>
      <sheetData sheetId="6158">
        <row r="2">
          <cell r="B2">
            <v>1.9677996635437012E-2</v>
          </cell>
        </row>
      </sheetData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>
        <row r="2">
          <cell r="B2">
            <v>0</v>
          </cell>
        </row>
      </sheetData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>
        <row r="2">
          <cell r="B2">
            <v>0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 refreshError="1"/>
      <sheetData sheetId="7079" refreshError="1"/>
      <sheetData sheetId="7080" refreshError="1"/>
      <sheetData sheetId="7081" refreshError="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 Balance"/>
      <sheetName val="ตั๋วเงินรับ"/>
      <sheetName val="2002"/>
      <sheetName val="SCB 1 - Current"/>
      <sheetName val="SCB 2 - Current"/>
      <sheetName val="เงินกู้ MGC"/>
      <sheetName val="ADJ - RATE"/>
      <sheetName val="ELEC45-01"/>
      <sheetName val="acc.depre-report-old"/>
      <sheetName val="EL1"/>
      <sheetName val="K-5"/>
      <sheetName val="เงินกู้ธนชาติ"/>
      <sheetName val="Exp"/>
      <sheetName val="desc"/>
      <sheetName val="type"/>
      <sheetName val="ExRat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03中"/>
      <sheetName val="TB MON VS Deloittle Grouping"/>
      <sheetName val="C-3"/>
      <sheetName val="BS_FULL"/>
      <sheetName val="K-1A"/>
      <sheetName val="K-5 YE"/>
      <sheetName val="สรุปรวม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BS ATTACH"/>
      <sheetName val=" APS  APS-DI ING"/>
      <sheetName val="CIPA"/>
      <sheetName val="ana u5"/>
      <sheetName val="key"/>
      <sheetName val="BS"/>
      <sheetName val="CRITERIA1"/>
      <sheetName val="Sales"/>
      <sheetName val="Sheet1"/>
      <sheetName val="Lead"/>
      <sheetName val="UTC Profit Consolidation"/>
      <sheetName val="Two Step Revenue Testing Master"/>
      <sheetName val="Mkt Dev 1291 ONL 1290 - 1010"/>
      <sheetName val="LeadQ3_2002"/>
      <sheetName val="no.7"/>
      <sheetName val="REC GROUP"/>
      <sheetName val="ALL"/>
      <sheetName val="Dep"/>
      <sheetName val="Sol-Other"/>
      <sheetName val="std.cost"/>
      <sheetName val="115円ﾍﾞｰｽ"/>
      <sheetName val="งบบริหาร PL-report"/>
      <sheetName val="O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CODE"/>
      <sheetName val="New DYNA"/>
      <sheetName val="Currencies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New Code"/>
      <sheetName val="Mast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5/1/2009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รหัสบัญชี</v>
          </cell>
        </row>
      </sheetData>
      <sheetData sheetId="62"/>
      <sheetData sheetId="63">
        <row r="1">
          <cell r="A1" t="str">
            <v>รหัสบัญชี</v>
          </cell>
        </row>
      </sheetData>
      <sheetData sheetId="64"/>
      <sheetData sheetId="65">
        <row r="1">
          <cell r="A1" t="str">
            <v>รหัสบัญชี</v>
          </cell>
        </row>
      </sheetData>
      <sheetData sheetId="66">
        <row r="1">
          <cell r="A1" t="str">
            <v>รหัสบัญชี</v>
          </cell>
        </row>
      </sheetData>
      <sheetData sheetId="67">
        <row r="1">
          <cell r="A1" t="str">
            <v>รหัสบัญชี</v>
          </cell>
        </row>
      </sheetData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รหัสบัญชี</v>
          </cell>
        </row>
      </sheetData>
      <sheetData sheetId="70">
        <row r="1">
          <cell r="A1" t="str">
            <v>รหัสบัญชี</v>
          </cell>
        </row>
      </sheetData>
      <sheetData sheetId="71">
        <row r="1">
          <cell r="A1" t="str">
            <v>รหัสบัญชี</v>
          </cell>
        </row>
      </sheetData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รหัสบัญชี</v>
          </cell>
        </row>
      </sheetData>
      <sheetData sheetId="74">
        <row r="1">
          <cell r="A1" t="str">
            <v>รหัสบัญชี</v>
          </cell>
        </row>
      </sheetData>
      <sheetData sheetId="75">
        <row r="1">
          <cell r="A1" t="str">
            <v>รหัสบัญชี</v>
          </cell>
        </row>
      </sheetData>
      <sheetData sheetId="76">
        <row r="1">
          <cell r="A1" t="str">
            <v>รหัสบัญชี</v>
          </cell>
        </row>
      </sheetData>
      <sheetData sheetId="77">
        <row r="1">
          <cell r="A1" t="str">
            <v>รหัสบัญชี</v>
          </cell>
        </row>
      </sheetData>
      <sheetData sheetId="78">
        <row r="1">
          <cell r="A1" t="str">
            <v>รหัสบัญชี</v>
          </cell>
        </row>
      </sheetData>
      <sheetData sheetId="79">
        <row r="1">
          <cell r="A1" t="str">
            <v>รหัสบัญชี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4"/>
      <sheetName val="5"/>
      <sheetName val="6"/>
      <sheetName val="7-8"/>
    </sheetNames>
    <sheetDataSet>
      <sheetData sheetId="0">
        <row r="98">
          <cell r="A98" t="str">
            <v>The accompanying interim notes is an integral part of these interim financial statements.</v>
          </cell>
        </row>
      </sheetData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8"/>
  <sheetViews>
    <sheetView topLeftCell="A25" zoomScale="90" zoomScaleNormal="90" zoomScaleSheetLayoutView="100" zoomScalePageLayoutView="70" workbookViewId="0">
      <selection activeCell="E6" sqref="E6"/>
    </sheetView>
  </sheetViews>
  <sheetFormatPr defaultColWidth="9.09765625" defaultRowHeight="16.5" customHeight="1"/>
  <cols>
    <col min="1" max="4" width="1.69921875" style="31" customWidth="1"/>
    <col min="5" max="5" width="45.69921875" style="54" customWidth="1"/>
    <col min="6" max="6" width="6" style="69" bestFit="1" customWidth="1"/>
    <col min="7" max="7" width="1.09765625" style="31" customWidth="1"/>
    <col min="8" max="8" width="14.69921875" style="29" customWidth="1"/>
    <col min="9" max="9" width="1.09765625" style="29" customWidth="1"/>
    <col min="10" max="10" width="14.69921875" style="29" customWidth="1"/>
    <col min="11" max="11" width="9.09765625" style="31"/>
    <col min="12" max="12" width="14.59765625" style="31" bestFit="1" customWidth="1"/>
    <col min="13" max="15" width="18.296875" style="31" customWidth="1"/>
    <col min="16" max="16384" width="9.09765625" style="31"/>
  </cols>
  <sheetData>
    <row r="1" spans="1:16" ht="16.5" customHeight="1">
      <c r="A1" s="26" t="s">
        <v>55</v>
      </c>
      <c r="B1" s="26"/>
      <c r="C1" s="26"/>
      <c r="D1" s="26"/>
    </row>
    <row r="2" spans="1:16" ht="16.5" customHeight="1">
      <c r="A2" s="26" t="s">
        <v>24</v>
      </c>
      <c r="B2" s="26"/>
      <c r="C2" s="26"/>
      <c r="D2" s="26"/>
    </row>
    <row r="3" spans="1:16" ht="16.5" customHeight="1">
      <c r="A3" s="33" t="s">
        <v>138</v>
      </c>
      <c r="B3" s="33"/>
      <c r="C3" s="33"/>
      <c r="D3" s="33"/>
      <c r="E3" s="55"/>
      <c r="F3" s="70"/>
      <c r="G3" s="48"/>
      <c r="H3" s="36"/>
      <c r="I3" s="36"/>
      <c r="J3" s="36"/>
    </row>
    <row r="4" spans="1:16" ht="16.5" customHeight="1">
      <c r="A4" s="26"/>
      <c r="B4" s="26"/>
      <c r="C4" s="26"/>
      <c r="D4" s="26"/>
    </row>
    <row r="5" spans="1:16" ht="16.5" customHeight="1">
      <c r="A5" s="26"/>
      <c r="B5" s="26"/>
      <c r="C5" s="26"/>
      <c r="D5" s="26"/>
    </row>
    <row r="6" spans="1:16" ht="16.5" customHeight="1">
      <c r="A6" s="26"/>
      <c r="B6" s="26"/>
      <c r="C6" s="26"/>
      <c r="D6" s="26"/>
      <c r="H6" s="56" t="s">
        <v>108</v>
      </c>
      <c r="J6" s="56" t="s">
        <v>109</v>
      </c>
    </row>
    <row r="7" spans="1:16" ht="16.5" customHeight="1">
      <c r="H7" s="56" t="s">
        <v>135</v>
      </c>
      <c r="I7" s="57"/>
      <c r="J7" s="56" t="s">
        <v>107</v>
      </c>
    </row>
    <row r="8" spans="1:16" ht="16.5" customHeight="1">
      <c r="F8" s="71" t="s">
        <v>0</v>
      </c>
      <c r="H8" s="58" t="s">
        <v>39</v>
      </c>
      <c r="I8" s="57"/>
      <c r="J8" s="58" t="s">
        <v>39</v>
      </c>
    </row>
    <row r="9" spans="1:16" ht="16.5" customHeight="1">
      <c r="F9" s="72"/>
      <c r="H9" s="76"/>
      <c r="I9" s="57"/>
      <c r="J9" s="57"/>
    </row>
    <row r="10" spans="1:16" ht="16.5" customHeight="1">
      <c r="A10" s="26" t="s">
        <v>14</v>
      </c>
      <c r="F10" s="72"/>
      <c r="H10" s="76"/>
      <c r="I10" s="57"/>
      <c r="J10" s="57"/>
    </row>
    <row r="11" spans="1:16" ht="16.5" customHeight="1">
      <c r="F11" s="72"/>
      <c r="H11" s="76"/>
      <c r="I11" s="57"/>
      <c r="J11" s="57"/>
    </row>
    <row r="12" spans="1:16" ht="16.5" customHeight="1">
      <c r="A12" s="53" t="s">
        <v>9</v>
      </c>
      <c r="F12" s="74">
        <v>8</v>
      </c>
      <c r="G12" s="59"/>
      <c r="H12" s="77">
        <v>103008081</v>
      </c>
      <c r="I12" s="61"/>
      <c r="J12" s="126">
        <v>130548768</v>
      </c>
      <c r="N12" s="97"/>
      <c r="P12" s="97"/>
    </row>
    <row r="13" spans="1:16" ht="16.5" customHeight="1">
      <c r="A13" s="53" t="s">
        <v>73</v>
      </c>
      <c r="B13" s="62"/>
      <c r="F13" s="74">
        <v>9</v>
      </c>
      <c r="G13" s="59"/>
      <c r="H13" s="77">
        <v>62855839</v>
      </c>
      <c r="I13" s="61"/>
      <c r="J13" s="126">
        <v>67230059</v>
      </c>
      <c r="N13" s="97"/>
      <c r="P13" s="97"/>
    </row>
    <row r="14" spans="1:16" ht="16.5" customHeight="1">
      <c r="A14" s="53" t="s">
        <v>74</v>
      </c>
      <c r="B14" s="53"/>
      <c r="F14" s="74">
        <v>10</v>
      </c>
      <c r="G14" s="59"/>
      <c r="H14" s="77">
        <v>2199744996</v>
      </c>
      <c r="I14" s="61"/>
      <c r="J14" s="127">
        <v>2325576024</v>
      </c>
      <c r="N14" s="97"/>
      <c r="P14" s="97"/>
    </row>
    <row r="15" spans="1:16" ht="16.5" customHeight="1">
      <c r="A15" s="53" t="s">
        <v>89</v>
      </c>
      <c r="D15" s="63"/>
      <c r="E15" s="31"/>
      <c r="F15" s="74">
        <v>12</v>
      </c>
      <c r="H15" s="78">
        <v>1655790</v>
      </c>
      <c r="I15" s="60"/>
      <c r="J15" s="126">
        <v>3019068</v>
      </c>
      <c r="N15" s="97"/>
      <c r="P15" s="97"/>
    </row>
    <row r="16" spans="1:16" ht="16.5" customHeight="1">
      <c r="A16" s="53" t="s">
        <v>75</v>
      </c>
      <c r="F16" s="74">
        <v>13</v>
      </c>
      <c r="G16" s="59"/>
      <c r="H16" s="77">
        <v>245241025</v>
      </c>
      <c r="I16" s="61"/>
      <c r="J16" s="127">
        <v>322867230</v>
      </c>
      <c r="N16" s="97"/>
      <c r="P16" s="97"/>
    </row>
    <row r="17" spans="1:16" ht="16.5" customHeight="1">
      <c r="A17" s="53" t="s">
        <v>58</v>
      </c>
      <c r="F17" s="74">
        <v>14</v>
      </c>
      <c r="G17" s="59"/>
      <c r="H17" s="77">
        <v>24323407</v>
      </c>
      <c r="I17" s="61"/>
      <c r="J17" s="128">
        <v>26960534</v>
      </c>
      <c r="N17" s="97"/>
      <c r="P17" s="97"/>
    </row>
    <row r="18" spans="1:16" ht="16.5" customHeight="1">
      <c r="A18" s="53" t="s">
        <v>59</v>
      </c>
      <c r="B18" s="62"/>
      <c r="F18" s="74">
        <v>15</v>
      </c>
      <c r="G18" s="59"/>
      <c r="H18" s="77">
        <v>25473540</v>
      </c>
      <c r="I18" s="61"/>
      <c r="J18" s="128">
        <v>27528741</v>
      </c>
      <c r="N18" s="97"/>
      <c r="P18" s="97"/>
    </row>
    <row r="19" spans="1:16" ht="16.5" customHeight="1">
      <c r="A19" s="53" t="s">
        <v>84</v>
      </c>
      <c r="B19" s="62"/>
      <c r="F19" s="74">
        <v>16</v>
      </c>
      <c r="G19" s="59"/>
      <c r="H19" s="77">
        <v>33957212</v>
      </c>
      <c r="I19" s="61"/>
      <c r="J19" s="128">
        <v>43107009</v>
      </c>
      <c r="N19" s="97"/>
      <c r="P19" s="97"/>
    </row>
    <row r="20" spans="1:16" ht="16.5" customHeight="1">
      <c r="A20" s="53" t="s">
        <v>25</v>
      </c>
      <c r="F20" s="74">
        <v>18</v>
      </c>
      <c r="G20" s="59"/>
      <c r="H20" s="77">
        <v>164876889</v>
      </c>
      <c r="I20" s="61"/>
      <c r="J20" s="129">
        <v>156614338</v>
      </c>
      <c r="N20" s="97"/>
      <c r="P20" s="97"/>
    </row>
    <row r="21" spans="1:16" ht="16.5" customHeight="1">
      <c r="H21" s="79"/>
      <c r="I21" s="60"/>
      <c r="J21" s="98"/>
      <c r="N21" s="97"/>
      <c r="P21" s="97"/>
    </row>
    <row r="22" spans="1:16" ht="16.5" customHeight="1" thickBot="1">
      <c r="A22" s="26" t="s">
        <v>15</v>
      </c>
      <c r="C22" s="26"/>
      <c r="H22" s="80">
        <f>SUM(H12:H20)</f>
        <v>2861136779</v>
      </c>
      <c r="I22" s="60"/>
      <c r="J22" s="99">
        <f>SUM(J12:J20)</f>
        <v>3103451771</v>
      </c>
      <c r="L22" s="97"/>
      <c r="N22" s="97"/>
      <c r="P22" s="97"/>
    </row>
    <row r="23" spans="1:16" ht="16.5" customHeight="1" thickTop="1">
      <c r="H23" s="81"/>
    </row>
    <row r="24" spans="1:16" ht="16.5" customHeight="1">
      <c r="A24" s="26" t="s">
        <v>76</v>
      </c>
      <c r="H24" s="81"/>
    </row>
    <row r="25" spans="1:16" ht="16.5" customHeight="1">
      <c r="H25" s="81"/>
    </row>
    <row r="26" spans="1:16" ht="16.5" customHeight="1">
      <c r="A26" s="26" t="s">
        <v>11</v>
      </c>
      <c r="F26" s="72"/>
      <c r="H26" s="76"/>
      <c r="I26" s="57"/>
      <c r="J26" s="57"/>
    </row>
    <row r="27" spans="1:16" ht="16.5" customHeight="1">
      <c r="A27" s="26"/>
      <c r="F27" s="72"/>
      <c r="H27" s="76"/>
      <c r="I27" s="57"/>
      <c r="J27" s="57"/>
    </row>
    <row r="28" spans="1:16" ht="16.5" customHeight="1">
      <c r="A28" s="53" t="s">
        <v>60</v>
      </c>
      <c r="F28" s="69">
        <v>19</v>
      </c>
      <c r="H28" s="77">
        <v>1060000000</v>
      </c>
      <c r="I28" s="57"/>
      <c r="J28" s="126">
        <v>1250000000</v>
      </c>
      <c r="N28" s="97"/>
      <c r="P28" s="97"/>
    </row>
    <row r="29" spans="1:16" ht="16.5" customHeight="1">
      <c r="A29" s="53" t="s">
        <v>19</v>
      </c>
      <c r="D29" s="63"/>
      <c r="F29" s="69">
        <v>20</v>
      </c>
      <c r="H29" s="77">
        <v>228857016</v>
      </c>
      <c r="I29" s="60"/>
      <c r="J29" s="126">
        <v>207388644</v>
      </c>
      <c r="N29" s="97"/>
      <c r="P29" s="97"/>
    </row>
    <row r="30" spans="1:16" ht="16.5" customHeight="1">
      <c r="A30" s="53" t="s">
        <v>40</v>
      </c>
      <c r="D30" s="63"/>
      <c r="E30" s="31"/>
      <c r="F30" s="69">
        <v>12</v>
      </c>
      <c r="H30" s="77">
        <v>7923140</v>
      </c>
      <c r="I30" s="60"/>
      <c r="J30" s="126">
        <v>2766898</v>
      </c>
      <c r="N30" s="97"/>
      <c r="P30" s="97"/>
    </row>
    <row r="31" spans="1:16" ht="16.5" customHeight="1">
      <c r="A31" s="53" t="s">
        <v>20</v>
      </c>
      <c r="B31" s="62"/>
      <c r="D31" s="63"/>
      <c r="F31" s="69">
        <v>5</v>
      </c>
      <c r="H31" s="77">
        <v>23639844</v>
      </c>
      <c r="I31" s="60"/>
      <c r="J31" s="126">
        <v>33557882</v>
      </c>
      <c r="N31" s="97"/>
      <c r="P31" s="97"/>
    </row>
    <row r="32" spans="1:16" ht="16.5" customHeight="1">
      <c r="A32" s="53" t="s">
        <v>77</v>
      </c>
      <c r="B32" s="62"/>
      <c r="D32" s="63"/>
      <c r="F32" s="69">
        <v>16</v>
      </c>
      <c r="H32" s="77">
        <v>34441604</v>
      </c>
      <c r="I32" s="60"/>
      <c r="J32" s="126">
        <v>43420684</v>
      </c>
      <c r="N32" s="97"/>
      <c r="P32" s="97"/>
    </row>
    <row r="33" spans="1:16" ht="16.5" customHeight="1">
      <c r="A33" s="53" t="s">
        <v>65</v>
      </c>
      <c r="D33" s="63"/>
      <c r="F33" s="69">
        <v>23</v>
      </c>
      <c r="H33" s="77">
        <v>37237338</v>
      </c>
      <c r="I33" s="60"/>
      <c r="J33" s="126">
        <v>44178769</v>
      </c>
      <c r="N33" s="97"/>
      <c r="P33" s="97"/>
    </row>
    <row r="34" spans="1:16" ht="16.5" customHeight="1">
      <c r="A34" s="53" t="s">
        <v>1</v>
      </c>
      <c r="F34" s="69" t="s">
        <v>149</v>
      </c>
      <c r="H34" s="82">
        <v>7761899</v>
      </c>
      <c r="I34" s="60"/>
      <c r="J34" s="130">
        <v>6798761</v>
      </c>
      <c r="N34" s="97"/>
      <c r="P34" s="97"/>
    </row>
    <row r="35" spans="1:16" ht="16.5" customHeight="1">
      <c r="H35" s="83"/>
      <c r="I35" s="60"/>
      <c r="J35" s="60"/>
      <c r="N35" s="97"/>
      <c r="P35" s="97"/>
    </row>
    <row r="36" spans="1:16" ht="16.5" customHeight="1">
      <c r="A36" s="26" t="s">
        <v>8</v>
      </c>
      <c r="H36" s="84">
        <f>SUM(H28:H34)</f>
        <v>1399860841</v>
      </c>
      <c r="I36" s="60"/>
      <c r="J36" s="100">
        <f>SUM(J28:J34)</f>
        <v>1588111638</v>
      </c>
      <c r="L36" s="97"/>
      <c r="N36" s="97"/>
      <c r="P36" s="97"/>
    </row>
    <row r="45" spans="1:16" ht="16.5" customHeight="1">
      <c r="A45" s="158" t="s">
        <v>90</v>
      </c>
      <c r="B45" s="158"/>
      <c r="C45" s="158"/>
      <c r="D45" s="158"/>
      <c r="E45" s="158"/>
      <c r="F45" s="158" t="s">
        <v>90</v>
      </c>
      <c r="G45" s="158"/>
      <c r="H45" s="158"/>
      <c r="I45" s="158"/>
      <c r="J45" s="158"/>
    </row>
    <row r="46" spans="1:16" ht="16.5" customHeight="1">
      <c r="A46" s="158" t="s">
        <v>97</v>
      </c>
      <c r="B46" s="158"/>
      <c r="C46" s="158"/>
      <c r="D46" s="158"/>
      <c r="E46" s="158"/>
      <c r="F46" s="158" t="s">
        <v>99</v>
      </c>
      <c r="G46" s="158"/>
      <c r="H46" s="158"/>
      <c r="I46" s="158"/>
      <c r="J46" s="158"/>
    </row>
    <row r="47" spans="1:16" ht="16.5" customHeight="1">
      <c r="A47" s="158" t="s">
        <v>91</v>
      </c>
      <c r="B47" s="158"/>
      <c r="C47" s="158"/>
      <c r="D47" s="158"/>
      <c r="E47" s="158"/>
      <c r="F47" s="158" t="s">
        <v>91</v>
      </c>
      <c r="G47" s="158"/>
      <c r="H47" s="158"/>
      <c r="I47" s="158"/>
      <c r="J47" s="158"/>
    </row>
    <row r="48" spans="1:16" ht="16.5" customHeight="1">
      <c r="A48" s="124"/>
      <c r="B48" s="124"/>
      <c r="C48" s="124"/>
      <c r="D48" s="124"/>
      <c r="E48" s="124"/>
      <c r="F48" s="124"/>
      <c r="G48" s="124"/>
      <c r="H48" s="124"/>
      <c r="I48" s="124"/>
      <c r="J48" s="124"/>
    </row>
    <row r="49" spans="1:16" ht="22" customHeight="1">
      <c r="A49" s="48" t="s">
        <v>125</v>
      </c>
      <c r="B49" s="48"/>
      <c r="C49" s="48"/>
      <c r="D49" s="48"/>
      <c r="E49" s="55"/>
      <c r="F49" s="48"/>
      <c r="G49" s="48"/>
      <c r="H49" s="48"/>
      <c r="I49" s="48"/>
      <c r="J49" s="48"/>
    </row>
    <row r="50" spans="1:16" ht="16.5" customHeight="1">
      <c r="A50" s="26" t="str">
        <f>A1</f>
        <v xml:space="preserve">RHB Securities (Thailand) Public Company Limited </v>
      </c>
      <c r="B50" s="26"/>
      <c r="C50" s="26"/>
      <c r="D50" s="26"/>
    </row>
    <row r="51" spans="1:16" ht="16.5" customHeight="1">
      <c r="A51" s="26" t="s">
        <v>66</v>
      </c>
      <c r="B51" s="26"/>
      <c r="C51" s="26"/>
      <c r="D51" s="26"/>
    </row>
    <row r="52" spans="1:16" ht="16.5" customHeight="1">
      <c r="A52" s="33" t="str">
        <f>+A3</f>
        <v>As at 30 June 2024</v>
      </c>
      <c r="B52" s="33"/>
      <c r="C52" s="33"/>
      <c r="D52" s="33"/>
      <c r="E52" s="55"/>
      <c r="F52" s="70"/>
      <c r="G52" s="48"/>
      <c r="H52" s="36"/>
      <c r="I52" s="36"/>
      <c r="J52" s="36"/>
    </row>
    <row r="53" spans="1:16" ht="16.5" customHeight="1">
      <c r="A53" s="26"/>
      <c r="B53" s="26"/>
      <c r="C53" s="26"/>
      <c r="D53" s="26"/>
    </row>
    <row r="54" spans="1:16" ht="16.5" customHeight="1">
      <c r="A54" s="26"/>
      <c r="B54" s="26"/>
      <c r="C54" s="26"/>
      <c r="D54" s="26"/>
    </row>
    <row r="55" spans="1:16" ht="16.5" customHeight="1">
      <c r="A55" s="26"/>
      <c r="B55" s="26"/>
      <c r="C55" s="26"/>
      <c r="D55" s="26"/>
      <c r="H55" s="56" t="s">
        <v>108</v>
      </c>
      <c r="J55" s="56" t="s">
        <v>109</v>
      </c>
    </row>
    <row r="56" spans="1:16" ht="16.5" customHeight="1">
      <c r="F56" s="72"/>
      <c r="H56" s="56" t="s">
        <v>135</v>
      </c>
      <c r="I56" s="57"/>
      <c r="J56" s="56" t="s">
        <v>107</v>
      </c>
    </row>
    <row r="57" spans="1:16" ht="16.5" customHeight="1">
      <c r="F57" s="71" t="s">
        <v>0</v>
      </c>
      <c r="H57" s="58" t="s">
        <v>39</v>
      </c>
      <c r="I57" s="57"/>
      <c r="J57" s="58" t="s">
        <v>39</v>
      </c>
    </row>
    <row r="58" spans="1:16" ht="16.5" customHeight="1">
      <c r="F58" s="72"/>
      <c r="H58" s="76"/>
      <c r="I58" s="57"/>
      <c r="J58" s="57"/>
    </row>
    <row r="59" spans="1:16" ht="16.5" customHeight="1">
      <c r="A59" s="26" t="s">
        <v>78</v>
      </c>
      <c r="H59" s="83"/>
      <c r="I59" s="60"/>
      <c r="J59" s="60"/>
    </row>
    <row r="60" spans="1:16" ht="16.5" customHeight="1">
      <c r="A60" s="26"/>
      <c r="H60" s="83"/>
      <c r="I60" s="60"/>
      <c r="J60" s="60"/>
    </row>
    <row r="61" spans="1:16" ht="16.5" customHeight="1">
      <c r="A61" s="31" t="s">
        <v>2</v>
      </c>
      <c r="H61" s="83"/>
      <c r="I61" s="60"/>
      <c r="J61" s="60"/>
    </row>
    <row r="62" spans="1:16" ht="16.5" customHeight="1">
      <c r="B62" s="31" t="s">
        <v>3</v>
      </c>
      <c r="H62" s="83"/>
      <c r="I62" s="60"/>
      <c r="J62" s="60"/>
    </row>
    <row r="63" spans="1:16" ht="16.5" customHeight="1">
      <c r="B63" s="31" t="s">
        <v>43</v>
      </c>
      <c r="H63" s="83"/>
      <c r="I63" s="60"/>
      <c r="J63" s="60"/>
    </row>
    <row r="64" spans="1:16" ht="16.5" customHeight="1" thickBot="1">
      <c r="B64" s="31" t="s">
        <v>51</v>
      </c>
      <c r="F64" s="69">
        <v>25</v>
      </c>
      <c r="H64" s="85">
        <v>840000000</v>
      </c>
      <c r="I64" s="60"/>
      <c r="J64" s="101">
        <v>840000000</v>
      </c>
      <c r="N64" s="97"/>
      <c r="P64" s="97"/>
    </row>
    <row r="65" spans="1:16" ht="16.5" customHeight="1" thickTop="1">
      <c r="H65" s="83"/>
      <c r="I65" s="60"/>
      <c r="J65" s="60"/>
      <c r="N65" s="97"/>
      <c r="P65" s="97"/>
    </row>
    <row r="66" spans="1:16" ht="16.5" customHeight="1">
      <c r="B66" s="31" t="s">
        <v>4</v>
      </c>
      <c r="H66" s="83"/>
      <c r="I66" s="60"/>
      <c r="J66" s="60"/>
      <c r="N66" s="97"/>
      <c r="P66" s="97"/>
    </row>
    <row r="67" spans="1:16" ht="16.5" customHeight="1">
      <c r="B67" s="31" t="s">
        <v>27</v>
      </c>
      <c r="H67" s="83"/>
      <c r="I67" s="60"/>
      <c r="J67" s="60"/>
      <c r="N67" s="97"/>
      <c r="P67" s="97"/>
    </row>
    <row r="68" spans="1:16" ht="16.5" customHeight="1">
      <c r="B68" s="31" t="s">
        <v>28</v>
      </c>
      <c r="F68" s="69">
        <v>25</v>
      </c>
      <c r="H68" s="77">
        <v>819171600</v>
      </c>
      <c r="I68" s="60"/>
      <c r="J68" s="131">
        <v>819171600</v>
      </c>
      <c r="N68" s="97"/>
      <c r="P68" s="97"/>
    </row>
    <row r="69" spans="1:16" ht="15.75" customHeight="1">
      <c r="A69" s="53" t="s">
        <v>21</v>
      </c>
      <c r="F69" s="69">
        <v>25</v>
      </c>
      <c r="H69" s="77">
        <v>717269456</v>
      </c>
      <c r="I69" s="60"/>
      <c r="J69" s="131">
        <v>717269456</v>
      </c>
      <c r="N69" s="97"/>
      <c r="P69" s="97"/>
    </row>
    <row r="70" spans="1:16" ht="15.75" customHeight="1">
      <c r="A70" s="53" t="s">
        <v>106</v>
      </c>
      <c r="F70" s="69">
        <v>33</v>
      </c>
      <c r="H70" s="77">
        <v>1762071</v>
      </c>
      <c r="I70" s="60"/>
      <c r="J70" s="131">
        <v>1118940</v>
      </c>
      <c r="N70" s="97"/>
      <c r="P70" s="97"/>
    </row>
    <row r="71" spans="1:16" ht="16.5" customHeight="1">
      <c r="A71" s="31" t="s">
        <v>144</v>
      </c>
      <c r="H71" s="77"/>
      <c r="I71" s="60"/>
      <c r="J71" s="64"/>
      <c r="N71" s="97"/>
      <c r="P71" s="97"/>
    </row>
    <row r="72" spans="1:16" ht="16.5" customHeight="1">
      <c r="B72" s="31" t="s">
        <v>26</v>
      </c>
      <c r="F72" s="73">
        <v>26</v>
      </c>
      <c r="H72" s="77">
        <v>71700000</v>
      </c>
      <c r="I72" s="60"/>
      <c r="J72" s="126">
        <v>71700000</v>
      </c>
      <c r="N72" s="97"/>
      <c r="P72" s="97"/>
    </row>
    <row r="73" spans="1:16" ht="16.5" customHeight="1">
      <c r="B73" s="31" t="s">
        <v>16</v>
      </c>
      <c r="F73" s="73"/>
      <c r="H73" s="88">
        <v>-148627189</v>
      </c>
      <c r="I73" s="60"/>
      <c r="J73" s="132">
        <v>-93919863</v>
      </c>
      <c r="N73" s="97"/>
      <c r="P73" s="97"/>
    </row>
    <row r="74" spans="1:16" ht="16.5" customHeight="1">
      <c r="H74" s="83"/>
      <c r="I74" s="60"/>
      <c r="J74" s="60"/>
      <c r="N74" s="97"/>
      <c r="P74" s="97"/>
    </row>
    <row r="75" spans="1:16" ht="16.5" customHeight="1">
      <c r="A75" s="26" t="s">
        <v>79</v>
      </c>
      <c r="H75" s="84">
        <f>SUM(H68:H73)</f>
        <v>1461275938</v>
      </c>
      <c r="I75" s="60"/>
      <c r="J75" s="100">
        <f>SUM(J68:J73)</f>
        <v>1515340133</v>
      </c>
      <c r="M75" s="60"/>
      <c r="N75" s="97"/>
      <c r="P75" s="97"/>
    </row>
    <row r="76" spans="1:16" ht="16.5" customHeight="1">
      <c r="H76" s="83"/>
      <c r="I76" s="60"/>
      <c r="J76" s="60"/>
      <c r="N76" s="97"/>
      <c r="P76" s="97"/>
    </row>
    <row r="77" spans="1:16" ht="16.5" customHeight="1" thickBot="1">
      <c r="A77" s="26" t="s">
        <v>80</v>
      </c>
      <c r="H77" s="85">
        <f>+H75+H36</f>
        <v>2861136779</v>
      </c>
      <c r="I77" s="60"/>
      <c r="J77" s="101">
        <f>+J75+J36</f>
        <v>3103451771</v>
      </c>
      <c r="N77" s="97"/>
      <c r="P77" s="97"/>
    </row>
    <row r="78" spans="1:16" ht="16.5" customHeight="1" thickTop="1">
      <c r="A78" s="26"/>
      <c r="I78" s="60"/>
      <c r="J78" s="60"/>
      <c r="K78" s="60"/>
      <c r="N78" s="97"/>
    </row>
    <row r="79" spans="1:16" ht="16.5" customHeight="1">
      <c r="A79" s="26"/>
      <c r="H79" s="60"/>
      <c r="I79" s="60"/>
      <c r="J79" s="60"/>
    </row>
    <row r="80" spans="1:16" ht="16.5" customHeight="1">
      <c r="A80" s="26"/>
      <c r="H80" s="60"/>
      <c r="I80" s="60"/>
      <c r="J80" s="60"/>
    </row>
    <row r="81" spans="1:10" ht="16.5" customHeight="1">
      <c r="A81" s="26"/>
      <c r="H81" s="60"/>
      <c r="I81" s="60"/>
      <c r="J81" s="60"/>
    </row>
    <row r="82" spans="1:10" ht="16.5" customHeight="1">
      <c r="A82" s="26"/>
      <c r="H82" s="60"/>
      <c r="I82" s="60"/>
      <c r="J82" s="60"/>
    </row>
    <row r="83" spans="1:10" ht="16.5" customHeight="1">
      <c r="A83" s="26"/>
      <c r="H83" s="60"/>
      <c r="I83" s="60"/>
      <c r="J83" s="60"/>
    </row>
    <row r="84" spans="1:10" ht="16.5" customHeight="1">
      <c r="A84" s="26"/>
      <c r="H84" s="60"/>
      <c r="I84" s="60"/>
      <c r="J84" s="60"/>
    </row>
    <row r="85" spans="1:10" ht="16.5" customHeight="1">
      <c r="A85" s="26"/>
      <c r="H85" s="60"/>
      <c r="I85" s="60"/>
      <c r="J85" s="60"/>
    </row>
    <row r="86" spans="1:10" ht="16.5" customHeight="1">
      <c r="A86" s="26"/>
      <c r="H86" s="60"/>
      <c r="I86" s="60"/>
      <c r="J86" s="60"/>
    </row>
    <row r="87" spans="1:10" ht="16.5" customHeight="1">
      <c r="A87" s="124"/>
      <c r="B87" s="124"/>
      <c r="C87" s="124"/>
      <c r="D87" s="124"/>
      <c r="E87" s="124"/>
      <c r="F87" s="124"/>
      <c r="G87" s="124"/>
      <c r="H87" s="124"/>
      <c r="I87" s="124"/>
      <c r="J87" s="124"/>
    </row>
    <row r="88" spans="1:10" ht="16.5" customHeight="1">
      <c r="A88" s="26"/>
      <c r="H88" s="60"/>
      <c r="I88" s="60"/>
      <c r="J88" s="60"/>
    </row>
    <row r="89" spans="1:10" ht="13.5" customHeight="1">
      <c r="A89" s="26"/>
      <c r="H89" s="60"/>
      <c r="I89" s="60"/>
      <c r="J89" s="60"/>
    </row>
    <row r="90" spans="1:10" ht="16.5" customHeight="1">
      <c r="A90" s="26"/>
      <c r="H90" s="60"/>
      <c r="I90" s="60"/>
      <c r="J90" s="60"/>
    </row>
    <row r="91" spans="1:10" ht="15.75" customHeight="1">
      <c r="A91" s="26"/>
      <c r="H91" s="60"/>
      <c r="I91" s="60"/>
      <c r="J91" s="60"/>
    </row>
    <row r="92" spans="1:10" ht="16.5" customHeight="1">
      <c r="A92" s="26"/>
      <c r="H92" s="60"/>
      <c r="I92" s="60"/>
      <c r="J92" s="60"/>
    </row>
    <row r="93" spans="1:10" ht="19.5" customHeight="1">
      <c r="A93" s="26"/>
      <c r="H93" s="60"/>
      <c r="I93" s="60"/>
      <c r="J93" s="60"/>
    </row>
    <row r="94" spans="1:10" ht="16.5" customHeight="1">
      <c r="A94" s="158" t="s">
        <v>90</v>
      </c>
      <c r="B94" s="158"/>
      <c r="C94" s="158"/>
      <c r="D94" s="158"/>
      <c r="E94" s="158"/>
      <c r="F94" s="158" t="s">
        <v>90</v>
      </c>
      <c r="G94" s="158"/>
      <c r="H94" s="158"/>
      <c r="I94" s="158"/>
      <c r="J94" s="158"/>
    </row>
    <row r="95" spans="1:10" ht="16.5" customHeight="1">
      <c r="A95" s="158" t="s">
        <v>97</v>
      </c>
      <c r="B95" s="158"/>
      <c r="C95" s="158"/>
      <c r="D95" s="158"/>
      <c r="E95" s="158"/>
      <c r="F95" s="158" t="s">
        <v>99</v>
      </c>
      <c r="G95" s="158"/>
      <c r="H95" s="158"/>
      <c r="I95" s="158"/>
      <c r="J95" s="158"/>
    </row>
    <row r="96" spans="1:10" ht="16.5" customHeight="1">
      <c r="A96" s="158" t="s">
        <v>91</v>
      </c>
      <c r="B96" s="158"/>
      <c r="C96" s="158"/>
      <c r="D96" s="158"/>
      <c r="E96" s="158"/>
      <c r="F96" s="158" t="s">
        <v>91</v>
      </c>
      <c r="G96" s="158"/>
      <c r="H96" s="158"/>
      <c r="I96" s="158"/>
      <c r="J96" s="158"/>
    </row>
    <row r="97" spans="1:10" ht="16.5" customHeight="1">
      <c r="A97" s="157"/>
      <c r="B97" s="157"/>
      <c r="C97" s="157"/>
      <c r="D97" s="157"/>
      <c r="E97" s="157"/>
      <c r="F97" s="157"/>
      <c r="G97" s="157"/>
      <c r="H97" s="157"/>
      <c r="I97" s="157"/>
      <c r="J97" s="157"/>
    </row>
    <row r="98" spans="1:10" ht="22" customHeight="1">
      <c r="A98" s="48" t="str">
        <f>+A49</f>
        <v>The accompanying interim notes is an integral part of these interim financial statements.</v>
      </c>
      <c r="B98" s="48"/>
      <c r="C98" s="48"/>
      <c r="D98" s="48"/>
      <c r="E98" s="55"/>
      <c r="F98" s="48"/>
      <c r="G98" s="48"/>
      <c r="H98" s="48"/>
      <c r="I98" s="48"/>
      <c r="J98" s="48"/>
    </row>
  </sheetData>
  <mergeCells count="12">
    <mergeCell ref="A45:E45"/>
    <mergeCell ref="F45:J45"/>
    <mergeCell ref="A46:E46"/>
    <mergeCell ref="F46:J46"/>
    <mergeCell ref="A47:E47"/>
    <mergeCell ref="F47:J47"/>
    <mergeCell ref="A94:E94"/>
    <mergeCell ref="F94:J94"/>
    <mergeCell ref="A95:E95"/>
    <mergeCell ref="F95:J95"/>
    <mergeCell ref="A96:E96"/>
    <mergeCell ref="F96:J96"/>
  </mergeCells>
  <pageMargins left="1.1000000000000001" right="0.75" top="0.5" bottom="0.6" header="0.49" footer="0.4"/>
  <pageSetup paperSize="9" firstPageNumber="3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CE120-2C14-4A80-A140-B33ECB3AE053}">
  <dimension ref="A1:J57"/>
  <sheetViews>
    <sheetView topLeftCell="A36" zoomScaleNormal="100" zoomScaleSheetLayoutView="100" workbookViewId="0">
      <selection activeCell="C26" sqref="C26"/>
    </sheetView>
  </sheetViews>
  <sheetFormatPr defaultColWidth="10.09765625" defaultRowHeight="16.5" customHeight="1"/>
  <cols>
    <col min="1" max="2" width="2" style="10" customWidth="1"/>
    <col min="3" max="3" width="53.69921875" style="10" customWidth="1"/>
    <col min="4" max="4" width="6" style="3" bestFit="1" customWidth="1"/>
    <col min="5" max="5" width="1.69921875" style="10" customWidth="1"/>
    <col min="6" max="6" width="13.69921875" style="19" customWidth="1"/>
    <col min="7" max="7" width="1.69921875" style="19" customWidth="1"/>
    <col min="8" max="8" width="13.69921875" style="125" customWidth="1"/>
    <col min="9" max="9" width="10.59765625" style="10" customWidth="1"/>
    <col min="10" max="12" width="12.8984375" style="10" bestFit="1" customWidth="1"/>
    <col min="13" max="244" width="10.59765625" style="10" customWidth="1"/>
    <col min="245" max="245" width="28.69921875" style="10" customWidth="1"/>
    <col min="246" max="16384" width="10.09765625" style="10"/>
  </cols>
  <sheetData>
    <row r="1" spans="1:8" s="5" customFormat="1" ht="16.5" customHeight="1">
      <c r="A1" s="1" t="s">
        <v>55</v>
      </c>
      <c r="B1" s="2"/>
      <c r="C1" s="2"/>
      <c r="D1" s="3"/>
      <c r="E1" s="2"/>
      <c r="F1" s="4"/>
      <c r="G1" s="4"/>
      <c r="H1" s="145"/>
    </row>
    <row r="2" spans="1:8" s="5" customFormat="1" ht="16.5" customHeight="1">
      <c r="A2" s="1" t="s">
        <v>38</v>
      </c>
      <c r="B2" s="2"/>
      <c r="C2" s="2"/>
      <c r="D2" s="3"/>
      <c r="E2" s="2"/>
      <c r="F2" s="4"/>
      <c r="G2" s="4"/>
      <c r="H2" s="145"/>
    </row>
    <row r="3" spans="1:8" s="5" customFormat="1" ht="16.5" customHeight="1">
      <c r="A3" s="6" t="s">
        <v>139</v>
      </c>
      <c r="B3" s="7"/>
      <c r="C3" s="7"/>
      <c r="D3" s="8"/>
      <c r="E3" s="7"/>
      <c r="F3" s="9"/>
      <c r="G3" s="9"/>
      <c r="H3" s="146"/>
    </row>
    <row r="4" spans="1:8" s="5" customFormat="1" ht="16" customHeight="1">
      <c r="A4" s="1"/>
      <c r="B4" s="2"/>
      <c r="C4" s="2"/>
      <c r="D4" s="3"/>
      <c r="E4" s="2"/>
      <c r="F4" s="4"/>
      <c r="G4" s="4"/>
      <c r="H4" s="145"/>
    </row>
    <row r="5" spans="1:8" s="5" customFormat="1" ht="16" customHeight="1">
      <c r="A5" s="1"/>
      <c r="B5" s="2"/>
      <c r="C5" s="2"/>
      <c r="D5" s="3"/>
      <c r="E5" s="2"/>
      <c r="F5" s="14"/>
      <c r="G5" s="4"/>
      <c r="H5" s="147"/>
    </row>
    <row r="6" spans="1:8" s="5" customFormat="1" ht="16" customHeight="1">
      <c r="A6" s="1"/>
      <c r="B6" s="2"/>
      <c r="C6" s="2"/>
      <c r="D6" s="3"/>
      <c r="E6" s="2"/>
      <c r="F6" s="14" t="s">
        <v>108</v>
      </c>
      <c r="G6" s="4"/>
      <c r="H6" s="147" t="s">
        <v>108</v>
      </c>
    </row>
    <row r="7" spans="1:8" ht="16" customHeight="1">
      <c r="B7" s="11"/>
      <c r="C7" s="11"/>
      <c r="D7" s="12"/>
      <c r="E7" s="13"/>
      <c r="F7" s="56" t="s">
        <v>135</v>
      </c>
      <c r="G7" s="57"/>
      <c r="H7" s="152" t="s">
        <v>107</v>
      </c>
    </row>
    <row r="8" spans="1:8" ht="16" customHeight="1">
      <c r="B8" s="11"/>
      <c r="C8" s="11"/>
      <c r="D8" s="16" t="s">
        <v>0</v>
      </c>
      <c r="E8" s="13"/>
      <c r="F8" s="17" t="s">
        <v>39</v>
      </c>
      <c r="G8" s="15"/>
      <c r="H8" s="148" t="s">
        <v>39</v>
      </c>
    </row>
    <row r="9" spans="1:8" ht="6" customHeight="1">
      <c r="B9" s="11"/>
      <c r="C9" s="11"/>
      <c r="D9" s="42"/>
      <c r="E9" s="13"/>
      <c r="F9" s="86"/>
      <c r="G9" s="15"/>
    </row>
    <row r="10" spans="1:8" ht="16" customHeight="1">
      <c r="A10" s="18" t="s">
        <v>29</v>
      </c>
      <c r="F10" s="95"/>
      <c r="H10" s="133"/>
    </row>
    <row r="11" spans="1:8" ht="6" customHeight="1">
      <c r="A11" s="18"/>
      <c r="F11" s="95"/>
      <c r="H11" s="133"/>
    </row>
    <row r="12" spans="1:8" ht="16" customHeight="1">
      <c r="A12" s="10" t="s">
        <v>13</v>
      </c>
      <c r="D12" s="12">
        <v>27</v>
      </c>
      <c r="F12" s="95">
        <v>82145602</v>
      </c>
      <c r="H12" s="133">
        <v>114457616</v>
      </c>
    </row>
    <row r="13" spans="1:8" ht="16" customHeight="1">
      <c r="A13" s="10" t="s">
        <v>110</v>
      </c>
      <c r="D13" s="12">
        <v>28</v>
      </c>
      <c r="F13" s="86">
        <v>11275401</v>
      </c>
      <c r="H13" s="125">
        <v>6310020</v>
      </c>
    </row>
    <row r="14" spans="1:8" ht="16" customHeight="1">
      <c r="A14" s="10" t="s">
        <v>81</v>
      </c>
      <c r="B14" s="21"/>
      <c r="D14" s="12"/>
      <c r="F14" s="95">
        <v>78227537</v>
      </c>
      <c r="H14" s="133">
        <v>74984819</v>
      </c>
    </row>
    <row r="15" spans="1:8" ht="16" customHeight="1">
      <c r="A15" s="10" t="s">
        <v>69</v>
      </c>
      <c r="B15" s="21"/>
      <c r="D15" s="12">
        <v>29</v>
      </c>
      <c r="F15" s="95">
        <v>11157538</v>
      </c>
      <c r="H15" s="133">
        <v>70913561</v>
      </c>
    </row>
    <row r="16" spans="1:8" s="122" customFormat="1" ht="16" customHeight="1">
      <c r="A16" s="122" t="s">
        <v>5</v>
      </c>
      <c r="B16" s="153"/>
      <c r="D16" s="154"/>
      <c r="F16" s="96">
        <v>3669827</v>
      </c>
      <c r="G16" s="125"/>
      <c r="H16" s="135">
        <v>10871120</v>
      </c>
    </row>
    <row r="17" spans="1:8" ht="6" customHeight="1">
      <c r="B17" s="21"/>
      <c r="D17" s="12"/>
      <c r="F17" s="95"/>
      <c r="H17" s="133"/>
    </row>
    <row r="18" spans="1:8" ht="16" customHeight="1">
      <c r="A18" s="18" t="s">
        <v>30</v>
      </c>
      <c r="D18" s="12"/>
      <c r="F18" s="96">
        <f>SUM(F12:F17)</f>
        <v>186475905</v>
      </c>
      <c r="H18" s="135">
        <f>SUM(H12:H17)</f>
        <v>277537136</v>
      </c>
    </row>
    <row r="19" spans="1:8" ht="16" customHeight="1">
      <c r="A19" s="18"/>
      <c r="D19" s="12"/>
      <c r="F19" s="86"/>
    </row>
    <row r="20" spans="1:8" ht="16" customHeight="1">
      <c r="A20" s="18" t="s">
        <v>17</v>
      </c>
      <c r="D20" s="12"/>
      <c r="F20" s="89"/>
      <c r="H20" s="149"/>
    </row>
    <row r="21" spans="1:8" ht="6" customHeight="1">
      <c r="A21" s="18"/>
      <c r="D21" s="12"/>
      <c r="F21" s="89"/>
      <c r="H21" s="149"/>
    </row>
    <row r="22" spans="1:8" ht="16" customHeight="1">
      <c r="A22" s="10" t="s">
        <v>46</v>
      </c>
      <c r="D22" s="102"/>
      <c r="F22" s="86">
        <v>104337850</v>
      </c>
      <c r="H22" s="125">
        <v>132037284</v>
      </c>
    </row>
    <row r="23" spans="1:8" ht="16" customHeight="1">
      <c r="A23" s="10" t="s">
        <v>111</v>
      </c>
      <c r="D23" s="12"/>
      <c r="F23" s="86">
        <v>19757927</v>
      </c>
      <c r="H23" s="125">
        <v>24022315</v>
      </c>
    </row>
    <row r="24" spans="1:8" ht="16" customHeight="1">
      <c r="A24" s="10" t="s">
        <v>82</v>
      </c>
      <c r="D24" s="12"/>
      <c r="F24" s="86">
        <v>25103548</v>
      </c>
      <c r="H24" s="125">
        <v>41571835</v>
      </c>
    </row>
    <row r="25" spans="1:8" ht="16" customHeight="1">
      <c r="A25" s="10" t="s">
        <v>93</v>
      </c>
      <c r="D25" s="12">
        <v>30</v>
      </c>
      <c r="F25" s="86">
        <v>21492942</v>
      </c>
      <c r="H25" s="125">
        <v>-675393</v>
      </c>
    </row>
    <row r="26" spans="1:8" s="122" customFormat="1" ht="16" customHeight="1">
      <c r="A26" s="122" t="s">
        <v>61</v>
      </c>
      <c r="B26" s="153"/>
      <c r="D26" s="154">
        <v>31</v>
      </c>
      <c r="F26" s="88">
        <v>79171465</v>
      </c>
      <c r="G26" s="125"/>
      <c r="H26" s="136">
        <v>127363697</v>
      </c>
    </row>
    <row r="27" spans="1:8" ht="6" customHeight="1">
      <c r="B27" s="21"/>
      <c r="D27" s="12"/>
      <c r="F27" s="86"/>
    </row>
    <row r="28" spans="1:8" ht="16" customHeight="1">
      <c r="A28" s="18" t="s">
        <v>12</v>
      </c>
      <c r="B28" s="23"/>
      <c r="C28" s="21"/>
      <c r="D28" s="12"/>
      <c r="F28" s="88">
        <f>SUM(F22:F26)</f>
        <v>249863732</v>
      </c>
      <c r="H28" s="136">
        <v>324319738</v>
      </c>
    </row>
    <row r="29" spans="1:8" ht="16" customHeight="1">
      <c r="A29" s="18"/>
      <c r="B29" s="23"/>
      <c r="C29" s="21"/>
      <c r="D29" s="12"/>
      <c r="F29" s="86"/>
    </row>
    <row r="30" spans="1:8" ht="16" customHeight="1">
      <c r="A30" s="18" t="s">
        <v>68</v>
      </c>
      <c r="B30" s="23"/>
      <c r="C30" s="21"/>
      <c r="D30" s="12"/>
      <c r="F30" s="86">
        <v>-63387827</v>
      </c>
      <c r="H30" s="125">
        <v>-46782602</v>
      </c>
    </row>
    <row r="31" spans="1:8" ht="16" customHeight="1">
      <c r="A31" s="10" t="s">
        <v>105</v>
      </c>
      <c r="B31" s="23"/>
      <c r="C31" s="21"/>
      <c r="D31" s="12">
        <v>22</v>
      </c>
      <c r="F31" s="88">
        <v>1736100</v>
      </c>
      <c r="H31" s="136">
        <v>1203936</v>
      </c>
    </row>
    <row r="32" spans="1:8" ht="6" customHeight="1">
      <c r="B32" s="23"/>
      <c r="C32" s="21"/>
      <c r="D32" s="12"/>
      <c r="F32" s="86"/>
    </row>
    <row r="33" spans="1:10" ht="16" customHeight="1" thickBot="1">
      <c r="A33" s="18" t="s">
        <v>112</v>
      </c>
      <c r="B33" s="23"/>
      <c r="C33" s="21"/>
      <c r="D33" s="12"/>
      <c r="F33" s="90">
        <f>SUM(F30:F31)</f>
        <v>-61651727</v>
      </c>
      <c r="H33" s="137">
        <v>-45578666</v>
      </c>
    </row>
    <row r="34" spans="1:10" ht="13.5" thickTop="1">
      <c r="A34" s="18"/>
      <c r="B34" s="23"/>
      <c r="C34" s="21"/>
      <c r="D34" s="12"/>
      <c r="F34" s="86"/>
    </row>
    <row r="35" spans="1:10" ht="15" customHeight="1">
      <c r="A35" s="18" t="s">
        <v>113</v>
      </c>
      <c r="B35" s="23"/>
      <c r="C35" s="21"/>
      <c r="D35" s="12"/>
      <c r="F35" s="86"/>
    </row>
    <row r="36" spans="1:10" ht="15" customHeight="1">
      <c r="A36" s="65" t="s">
        <v>94</v>
      </c>
      <c r="C36" s="66"/>
      <c r="D36" s="12"/>
      <c r="F36" s="86"/>
    </row>
    <row r="37" spans="1:10" ht="15" customHeight="1">
      <c r="A37" s="67"/>
      <c r="B37" s="10" t="s">
        <v>54</v>
      </c>
      <c r="F37" s="86"/>
    </row>
    <row r="38" spans="1:10" ht="15" customHeight="1">
      <c r="A38" s="67"/>
      <c r="C38" s="10" t="s">
        <v>52</v>
      </c>
      <c r="F38" s="86">
        <v>8680501</v>
      </c>
      <c r="H38" s="125">
        <v>6019680</v>
      </c>
    </row>
    <row r="39" spans="1:10" ht="15" customHeight="1">
      <c r="A39" s="67"/>
      <c r="B39" s="10" t="s">
        <v>53</v>
      </c>
      <c r="F39" s="86"/>
    </row>
    <row r="40" spans="1:10" ht="15" customHeight="1">
      <c r="A40" s="67"/>
      <c r="C40" s="10" t="s">
        <v>95</v>
      </c>
      <c r="F40" s="88">
        <v>-1736100.2000000002</v>
      </c>
      <c r="H40" s="136">
        <v>-1203936</v>
      </c>
    </row>
    <row r="41" spans="1:10" ht="6.75" customHeight="1">
      <c r="A41" s="67"/>
      <c r="F41" s="86"/>
    </row>
    <row r="42" spans="1:10" ht="15" customHeight="1">
      <c r="A42" s="18" t="s">
        <v>67</v>
      </c>
      <c r="B42" s="23"/>
      <c r="C42" s="21"/>
      <c r="F42" s="86"/>
    </row>
    <row r="43" spans="1:10" ht="15" customHeight="1">
      <c r="B43" s="1" t="s">
        <v>114</v>
      </c>
      <c r="C43" s="21"/>
      <c r="D43" s="12"/>
      <c r="F43" s="88">
        <f>SUM(F38:F40)</f>
        <v>6944400.7999999998</v>
      </c>
      <c r="H43" s="136">
        <f>SUM(H38:H40)</f>
        <v>4815744</v>
      </c>
    </row>
    <row r="44" spans="1:10" ht="6.75" customHeight="1">
      <c r="A44" s="18"/>
      <c r="B44" s="23"/>
      <c r="C44" s="21"/>
      <c r="D44" s="12"/>
      <c r="F44" s="86"/>
    </row>
    <row r="45" spans="1:10" ht="15" customHeight="1" thickBot="1">
      <c r="A45" s="18" t="s">
        <v>115</v>
      </c>
      <c r="B45" s="23"/>
      <c r="C45" s="21"/>
      <c r="D45" s="12"/>
      <c r="F45" s="90">
        <f>SUM(F33)+F43</f>
        <v>-54707326.200000003</v>
      </c>
      <c r="H45" s="137">
        <f>SUM(H33)+H43</f>
        <v>-40762922</v>
      </c>
      <c r="J45" s="103"/>
    </row>
    <row r="46" spans="1:10" ht="15" customHeight="1" thickTop="1">
      <c r="A46" s="18"/>
      <c r="B46" s="23"/>
      <c r="C46" s="21"/>
      <c r="F46" s="86"/>
    </row>
    <row r="47" spans="1:10" ht="15" customHeight="1">
      <c r="A47" s="18" t="s">
        <v>96</v>
      </c>
      <c r="B47" s="23"/>
      <c r="C47" s="21"/>
      <c r="D47" s="12"/>
      <c r="F47" s="86"/>
      <c r="J47" s="104"/>
    </row>
    <row r="48" spans="1:10" ht="15" customHeight="1" thickBot="1">
      <c r="A48" s="10" t="s">
        <v>145</v>
      </c>
      <c r="B48" s="21"/>
      <c r="C48" s="21"/>
      <c r="D48" s="12">
        <v>32</v>
      </c>
      <c r="F48" s="91">
        <v>-7.4999999999999997E-2</v>
      </c>
      <c r="G48" s="68"/>
      <c r="H48" s="150">
        <v>-5.5639948943542475E-2</v>
      </c>
      <c r="J48" s="104"/>
    </row>
    <row r="49" spans="1:10" ht="10.5" customHeight="1" thickTop="1">
      <c r="B49" s="21"/>
      <c r="C49" s="21"/>
      <c r="D49" s="12"/>
      <c r="F49" s="68"/>
      <c r="G49" s="68"/>
      <c r="H49" s="151"/>
      <c r="J49" s="104"/>
    </row>
    <row r="50" spans="1:10" ht="15" customHeight="1">
      <c r="B50" s="21"/>
      <c r="C50" s="21"/>
      <c r="D50" s="12"/>
      <c r="F50" s="68"/>
      <c r="G50" s="68"/>
      <c r="H50" s="151"/>
      <c r="J50" s="104"/>
    </row>
    <row r="51" spans="1:10" ht="15" customHeight="1">
      <c r="B51" s="21"/>
      <c r="C51" s="21"/>
      <c r="D51" s="12"/>
      <c r="F51" s="68"/>
      <c r="G51" s="68"/>
      <c r="H51" s="151"/>
      <c r="J51" s="104"/>
    </row>
    <row r="52" spans="1:10" ht="13.5" customHeight="1">
      <c r="B52" s="21"/>
      <c r="C52" s="21"/>
      <c r="D52" s="12"/>
      <c r="F52" s="68"/>
      <c r="G52" s="68"/>
      <c r="H52" s="151"/>
      <c r="J52" s="104"/>
    </row>
    <row r="53" spans="1:10" ht="15" customHeight="1">
      <c r="B53" s="21"/>
      <c r="C53" s="21" t="s">
        <v>116</v>
      </c>
      <c r="D53" s="159" t="s">
        <v>116</v>
      </c>
      <c r="E53" s="159"/>
      <c r="F53" s="159"/>
      <c r="G53" s="159"/>
      <c r="H53" s="159"/>
      <c r="J53" s="50"/>
    </row>
    <row r="54" spans="1:10" ht="16" customHeight="1">
      <c r="B54" s="124"/>
      <c r="C54" s="124" t="s">
        <v>98</v>
      </c>
      <c r="D54" s="158" t="s">
        <v>99</v>
      </c>
      <c r="E54" s="158"/>
      <c r="F54" s="158"/>
      <c r="G54" s="158"/>
      <c r="H54" s="158"/>
    </row>
    <row r="55" spans="1:10" ht="16" customHeight="1">
      <c r="B55" s="21"/>
      <c r="C55" s="124" t="s">
        <v>91</v>
      </c>
      <c r="D55" s="158" t="s">
        <v>91</v>
      </c>
      <c r="E55" s="158"/>
      <c r="F55" s="158"/>
      <c r="G55" s="158"/>
      <c r="H55" s="158"/>
    </row>
    <row r="56" spans="1:10" ht="16.5" customHeight="1">
      <c r="B56" s="21"/>
      <c r="C56" s="157"/>
      <c r="D56" s="157"/>
      <c r="E56" s="157"/>
      <c r="F56" s="157"/>
      <c r="G56" s="157"/>
      <c r="H56" s="157"/>
    </row>
    <row r="57" spans="1:10" ht="22" customHeight="1">
      <c r="A57" s="24" t="str">
        <f>'[12]3-4'!A98</f>
        <v>The accompanying interim notes is an integral part of these interim financial statements.</v>
      </c>
      <c r="B57" s="24"/>
      <c r="C57" s="24"/>
      <c r="D57" s="25"/>
      <c r="E57" s="24"/>
      <c r="F57" s="22"/>
      <c r="G57" s="22"/>
      <c r="H57" s="136"/>
    </row>
  </sheetData>
  <mergeCells count="3">
    <mergeCell ref="D53:H53"/>
    <mergeCell ref="D54:H54"/>
    <mergeCell ref="D55:H55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D140-8E2A-4CCD-A0D3-8DA0F304986E}">
  <dimension ref="A1:X50"/>
  <sheetViews>
    <sheetView topLeftCell="A8" zoomScale="90" zoomScaleNormal="90" zoomScaleSheetLayoutView="110" workbookViewId="0">
      <selection activeCell="D28" sqref="D28"/>
    </sheetView>
  </sheetViews>
  <sheetFormatPr defaultColWidth="9.09765625" defaultRowHeight="21.4" customHeight="1"/>
  <cols>
    <col min="1" max="1" width="50.8984375" style="31" customWidth="1"/>
    <col min="2" max="2" width="6.09765625" style="31" customWidth="1"/>
    <col min="3" max="3" width="1.09765625" style="31" customWidth="1"/>
    <col min="4" max="4" width="13.09765625" style="29" customWidth="1"/>
    <col min="5" max="5" width="1.09765625" style="29" customWidth="1"/>
    <col min="6" max="6" width="13.69921875" style="28" customWidth="1"/>
    <col min="7" max="7" width="1.09765625" style="29" customWidth="1"/>
    <col min="8" max="8" width="13" style="28" customWidth="1"/>
    <col min="9" max="9" width="1.09765625" style="29" customWidth="1"/>
    <col min="10" max="10" width="14.296875" style="29" customWidth="1"/>
    <col min="11" max="11" width="1.09765625" style="29" customWidth="1"/>
    <col min="12" max="12" width="15.296875" style="29" customWidth="1"/>
    <col min="13" max="13" width="1.09765625" style="29" customWidth="1"/>
    <col min="14" max="14" width="14.59765625" style="29" customWidth="1"/>
    <col min="15" max="15" width="9.09765625" style="31"/>
    <col min="16" max="16" width="10.59765625" style="31" bestFit="1" customWidth="1"/>
    <col min="17" max="17" width="15" style="31" customWidth="1"/>
    <col min="18" max="18" width="10.59765625" style="31" bestFit="1" customWidth="1"/>
    <col min="19" max="19" width="9.09765625" style="31"/>
    <col min="20" max="20" width="9.59765625" style="31" bestFit="1" customWidth="1"/>
    <col min="21" max="21" width="9.09765625" style="31"/>
    <col min="22" max="22" width="12.69921875" style="31" bestFit="1" customWidth="1"/>
    <col min="23" max="23" width="9.09765625" style="31"/>
    <col min="24" max="24" width="11.69921875" style="31" bestFit="1" customWidth="1"/>
    <col min="25" max="16384" width="9.09765625" style="31"/>
  </cols>
  <sheetData>
    <row r="1" spans="1:14" ht="16.5" customHeight="1">
      <c r="A1" s="1" t="s">
        <v>55</v>
      </c>
      <c r="B1" s="26"/>
      <c r="C1" s="26"/>
      <c r="D1" s="27"/>
      <c r="E1" s="27"/>
    </row>
    <row r="2" spans="1:14" ht="16.5" customHeight="1">
      <c r="A2" s="26" t="s">
        <v>72</v>
      </c>
      <c r="B2" s="26"/>
      <c r="C2" s="26"/>
      <c r="D2" s="27"/>
      <c r="E2" s="27"/>
    </row>
    <row r="3" spans="1:14" ht="16.5" customHeight="1">
      <c r="A3" s="32" t="str">
        <f>+'5'!A3</f>
        <v>For the six-month period ended 30 June 2024</v>
      </c>
      <c r="B3" s="33"/>
      <c r="C3" s="33"/>
      <c r="D3" s="34"/>
      <c r="E3" s="34"/>
      <c r="F3" s="35"/>
      <c r="G3" s="36"/>
      <c r="H3" s="35"/>
      <c r="I3" s="36"/>
      <c r="J3" s="36"/>
      <c r="K3" s="36"/>
      <c r="L3" s="36"/>
      <c r="M3" s="36"/>
      <c r="N3" s="36"/>
    </row>
    <row r="4" spans="1:14" ht="16.5" customHeight="1">
      <c r="A4" s="37"/>
      <c r="B4" s="26"/>
      <c r="C4" s="26"/>
      <c r="D4" s="27"/>
      <c r="E4" s="27"/>
    </row>
    <row r="5" spans="1:14" ht="16.5" customHeight="1">
      <c r="A5" s="37"/>
      <c r="B5" s="26"/>
      <c r="C5" s="26"/>
      <c r="D5" s="27"/>
      <c r="E5" s="27"/>
    </row>
    <row r="6" spans="1:14" s="39" customFormat="1" ht="16.5" customHeight="1">
      <c r="A6" s="38"/>
      <c r="D6" s="40" t="s">
        <v>41</v>
      </c>
      <c r="E6" s="41"/>
      <c r="G6" s="41"/>
      <c r="I6" s="41"/>
      <c r="J6" s="160" t="s">
        <v>144</v>
      </c>
      <c r="K6" s="160"/>
      <c r="L6" s="160"/>
    </row>
    <row r="7" spans="1:14" s="39" customFormat="1" ht="16.5" customHeight="1">
      <c r="A7" s="38"/>
      <c r="D7" s="40" t="s">
        <v>35</v>
      </c>
      <c r="E7" s="41"/>
      <c r="F7" s="40" t="s">
        <v>36</v>
      </c>
      <c r="G7" s="41"/>
      <c r="H7" s="40" t="s">
        <v>126</v>
      </c>
      <c r="I7" s="41"/>
      <c r="J7" s="115" t="s">
        <v>22</v>
      </c>
      <c r="K7" s="116"/>
      <c r="L7" s="41"/>
      <c r="M7" s="41"/>
      <c r="N7" s="41"/>
    </row>
    <row r="8" spans="1:14" s="39" customFormat="1" ht="16.5" customHeight="1">
      <c r="A8" s="38"/>
      <c r="D8" s="40" t="s">
        <v>23</v>
      </c>
      <c r="E8" s="41"/>
      <c r="F8" s="40" t="s">
        <v>37</v>
      </c>
      <c r="G8" s="41"/>
      <c r="H8" s="40" t="s">
        <v>127</v>
      </c>
      <c r="I8" s="41"/>
      <c r="J8" s="40" t="s">
        <v>44</v>
      </c>
      <c r="K8" s="40"/>
      <c r="L8" s="40" t="s">
        <v>16</v>
      </c>
      <c r="M8" s="40"/>
      <c r="N8" s="40" t="s">
        <v>10</v>
      </c>
    </row>
    <row r="9" spans="1:14" s="39" customFormat="1" ht="16.5" customHeight="1">
      <c r="A9" s="38"/>
      <c r="B9" s="16" t="s">
        <v>140</v>
      </c>
      <c r="D9" s="117" t="s">
        <v>39</v>
      </c>
      <c r="E9" s="41"/>
      <c r="F9" s="117" t="s">
        <v>39</v>
      </c>
      <c r="G9" s="41"/>
      <c r="H9" s="117" t="s">
        <v>39</v>
      </c>
      <c r="I9" s="41"/>
      <c r="J9" s="117" t="s">
        <v>39</v>
      </c>
      <c r="K9" s="40"/>
      <c r="L9" s="117" t="s">
        <v>39</v>
      </c>
      <c r="M9" s="40"/>
      <c r="N9" s="117" t="s">
        <v>39</v>
      </c>
    </row>
    <row r="10" spans="1:14" s="105" customFormat="1" ht="16.5" customHeight="1">
      <c r="D10" s="118"/>
      <c r="E10" s="41"/>
      <c r="F10" s="118"/>
      <c r="G10" s="41"/>
      <c r="H10" s="118"/>
      <c r="I10" s="41"/>
      <c r="J10" s="41"/>
      <c r="K10" s="41"/>
      <c r="L10" s="41"/>
      <c r="M10" s="41"/>
      <c r="N10" s="41"/>
    </row>
    <row r="11" spans="1:14" s="139" customFormat="1" ht="16.5" customHeight="1">
      <c r="A11" s="138" t="s">
        <v>130</v>
      </c>
      <c r="D11" s="44">
        <v>819171600</v>
      </c>
      <c r="E11" s="44"/>
      <c r="F11" s="44">
        <v>717269456</v>
      </c>
      <c r="G11" s="44"/>
      <c r="H11" s="44">
        <v>149039</v>
      </c>
      <c r="I11" s="44"/>
      <c r="J11" s="44">
        <v>71700000</v>
      </c>
      <c r="K11" s="44"/>
      <c r="L11" s="44">
        <v>7780312</v>
      </c>
      <c r="M11" s="44"/>
      <c r="N11" s="44">
        <f>SUM(D11:L11)</f>
        <v>1616070407</v>
      </c>
    </row>
    <row r="12" spans="1:14" s="139" customFormat="1" ht="16.5" customHeight="1">
      <c r="A12" s="140" t="s">
        <v>112</v>
      </c>
      <c r="D12" s="44">
        <v>0</v>
      </c>
      <c r="E12" s="44"/>
      <c r="F12" s="44">
        <v>0</v>
      </c>
      <c r="G12" s="44"/>
      <c r="H12" s="44">
        <v>0</v>
      </c>
      <c r="I12" s="44"/>
      <c r="J12" s="44">
        <v>0</v>
      </c>
      <c r="K12" s="44"/>
      <c r="L12" s="44">
        <v>-45578666</v>
      </c>
      <c r="M12" s="44"/>
      <c r="N12" s="44">
        <f t="shared" ref="N12:N13" si="0">SUM(D12:L12)</f>
        <v>-45578666</v>
      </c>
    </row>
    <row r="13" spans="1:14" s="139" customFormat="1" ht="16.5" customHeight="1">
      <c r="A13" s="141" t="s">
        <v>129</v>
      </c>
      <c r="B13" s="142"/>
      <c r="D13" s="44">
        <v>0</v>
      </c>
      <c r="E13" s="44"/>
      <c r="F13" s="44">
        <v>0</v>
      </c>
      <c r="G13" s="44"/>
      <c r="H13" s="44">
        <v>140802</v>
      </c>
      <c r="I13" s="44"/>
      <c r="J13" s="44">
        <v>0</v>
      </c>
      <c r="K13" s="44"/>
      <c r="L13" s="44">
        <v>0</v>
      </c>
      <c r="M13" s="44"/>
      <c r="N13" s="44">
        <f t="shared" si="0"/>
        <v>140802</v>
      </c>
    </row>
    <row r="14" spans="1:14" s="139" customFormat="1" ht="16.5" customHeight="1">
      <c r="A14" s="141" t="s">
        <v>133</v>
      </c>
      <c r="D14" s="46">
        <v>0</v>
      </c>
      <c r="E14" s="44"/>
      <c r="F14" s="46">
        <v>0</v>
      </c>
      <c r="G14" s="44"/>
      <c r="H14" s="46">
        <v>0</v>
      </c>
      <c r="I14" s="44"/>
      <c r="J14" s="46">
        <v>0</v>
      </c>
      <c r="K14" s="44"/>
      <c r="L14" s="46">
        <v>4815744</v>
      </c>
      <c r="M14" s="44"/>
      <c r="N14" s="46">
        <f>SUM(D14:L14)</f>
        <v>4815744</v>
      </c>
    </row>
    <row r="15" spans="1:14" s="139" customFormat="1" ht="16.5" customHeight="1">
      <c r="A15" s="143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</row>
    <row r="16" spans="1:14" s="139" customFormat="1" ht="16.5" customHeight="1" thickBot="1">
      <c r="A16" s="144" t="s">
        <v>131</v>
      </c>
      <c r="D16" s="47">
        <f>SUM(D11:D15)</f>
        <v>819171600</v>
      </c>
      <c r="E16" s="44"/>
      <c r="F16" s="47">
        <f>SUM(F11:F15)</f>
        <v>717269456</v>
      </c>
      <c r="G16" s="44"/>
      <c r="H16" s="47">
        <f>SUM(H11:H15)</f>
        <v>289841</v>
      </c>
      <c r="I16" s="44"/>
      <c r="J16" s="47">
        <f>SUM(J11:J15)</f>
        <v>71700000</v>
      </c>
      <c r="K16" s="44"/>
      <c r="L16" s="47">
        <f>SUM(L11:L15)</f>
        <v>-32982610</v>
      </c>
      <c r="M16" s="44"/>
      <c r="N16" s="47">
        <f>SUM(N11:N15)</f>
        <v>1575448287</v>
      </c>
    </row>
    <row r="17" spans="1:17" s="139" customFormat="1" ht="16.5" customHeight="1" thickTop="1">
      <c r="A17" s="1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7" s="43" customFormat="1" ht="16.5" customHeight="1">
      <c r="D18" s="30"/>
      <c r="F18" s="30"/>
      <c r="H18" s="30"/>
      <c r="J18" s="30"/>
      <c r="L18" s="30"/>
      <c r="N18" s="30"/>
      <c r="Q18" s="139"/>
    </row>
    <row r="19" spans="1:17" s="139" customFormat="1" ht="16.5" customHeight="1">
      <c r="A19" s="138" t="s">
        <v>136</v>
      </c>
      <c r="D19" s="92">
        <v>819171600</v>
      </c>
      <c r="E19" s="44"/>
      <c r="F19" s="92">
        <v>717269456</v>
      </c>
      <c r="G19" s="44"/>
      <c r="H19" s="92">
        <v>1118940</v>
      </c>
      <c r="I19" s="44"/>
      <c r="J19" s="92">
        <v>71700000</v>
      </c>
      <c r="K19" s="44"/>
      <c r="L19" s="92">
        <v>-93919863</v>
      </c>
      <c r="M19" s="44"/>
      <c r="N19" s="92">
        <f>SUM(D19:M19)</f>
        <v>1515340133</v>
      </c>
      <c r="Q19" s="44"/>
    </row>
    <row r="20" spans="1:17" s="139" customFormat="1" ht="16.5" customHeight="1">
      <c r="A20" s="140" t="s">
        <v>112</v>
      </c>
      <c r="D20" s="92">
        <v>0</v>
      </c>
      <c r="E20" s="44"/>
      <c r="F20" s="92">
        <v>0</v>
      </c>
      <c r="G20" s="44"/>
      <c r="H20" s="92">
        <v>0</v>
      </c>
      <c r="I20" s="44"/>
      <c r="J20" s="92">
        <v>0</v>
      </c>
      <c r="K20" s="44"/>
      <c r="L20" s="92">
        <f>'5'!F33</f>
        <v>-61651727</v>
      </c>
      <c r="M20" s="44"/>
      <c r="N20" s="92">
        <f>L20</f>
        <v>-61651727</v>
      </c>
    </row>
    <row r="21" spans="1:17" s="139" customFormat="1" ht="16.5" customHeight="1">
      <c r="A21" s="141" t="s">
        <v>129</v>
      </c>
      <c r="B21" s="142">
        <v>33</v>
      </c>
      <c r="D21" s="92">
        <v>0</v>
      </c>
      <c r="E21" s="44"/>
      <c r="F21" s="92">
        <v>0</v>
      </c>
      <c r="G21" s="44"/>
      <c r="H21" s="92">
        <v>643131</v>
      </c>
      <c r="I21" s="44"/>
      <c r="J21" s="92">
        <v>0</v>
      </c>
      <c r="K21" s="44"/>
      <c r="L21" s="92">
        <v>0</v>
      </c>
      <c r="M21" s="44"/>
      <c r="N21" s="92">
        <f>SUM(D21:M21)</f>
        <v>643131</v>
      </c>
    </row>
    <row r="22" spans="1:17" s="139" customFormat="1" ht="16.5" customHeight="1">
      <c r="A22" s="141" t="s">
        <v>133</v>
      </c>
      <c r="B22" s="142"/>
      <c r="D22" s="156">
        <v>0</v>
      </c>
      <c r="E22" s="44"/>
      <c r="F22" s="156">
        <v>0</v>
      </c>
      <c r="G22" s="44"/>
      <c r="H22" s="156">
        <v>0</v>
      </c>
      <c r="I22" s="44"/>
      <c r="J22" s="156">
        <v>0</v>
      </c>
      <c r="K22" s="44"/>
      <c r="L22" s="156">
        <v>6944401</v>
      </c>
      <c r="M22" s="44"/>
      <c r="N22" s="156">
        <f>SUM(D22:L22)</f>
        <v>6944401</v>
      </c>
    </row>
    <row r="23" spans="1:17" s="139" customFormat="1" ht="16.5" customHeight="1">
      <c r="A23" s="143"/>
      <c r="D23" s="93"/>
      <c r="E23" s="45"/>
      <c r="F23" s="93"/>
      <c r="G23" s="45"/>
      <c r="H23" s="93"/>
      <c r="I23" s="45"/>
      <c r="J23" s="93"/>
      <c r="K23" s="45"/>
      <c r="L23" s="93"/>
      <c r="M23" s="45"/>
      <c r="N23" s="93"/>
    </row>
    <row r="24" spans="1:17" s="139" customFormat="1" ht="16.5" customHeight="1" thickBot="1">
      <c r="A24" s="144" t="s">
        <v>137</v>
      </c>
      <c r="D24" s="94">
        <f>SUM(D19:D23)</f>
        <v>819171600</v>
      </c>
      <c r="E24" s="44"/>
      <c r="F24" s="94">
        <f>SUM(F19:F23)</f>
        <v>717269456</v>
      </c>
      <c r="G24" s="44"/>
      <c r="H24" s="94">
        <f>SUM(H19:H23)</f>
        <v>1762071</v>
      </c>
      <c r="I24" s="44"/>
      <c r="J24" s="94">
        <f>SUM(J19:J23)</f>
        <v>71700000</v>
      </c>
      <c r="K24" s="44"/>
      <c r="L24" s="94">
        <f>SUM(L19:L23)</f>
        <v>-148627189</v>
      </c>
      <c r="M24" s="44"/>
      <c r="N24" s="94">
        <f>SUM(N19:N23)</f>
        <v>1461275938</v>
      </c>
    </row>
    <row r="25" spans="1:17" s="43" customFormat="1" ht="16.5" customHeight="1" thickTop="1">
      <c r="D25" s="30"/>
      <c r="F25" s="30"/>
      <c r="H25" s="30"/>
      <c r="J25" s="30"/>
      <c r="L25" s="30"/>
      <c r="N25" s="30"/>
    </row>
    <row r="26" spans="1:17" s="43" customFormat="1" ht="16.5" customHeight="1">
      <c r="D26" s="30"/>
      <c r="F26" s="30"/>
      <c r="H26" s="30"/>
      <c r="J26" s="30"/>
      <c r="L26" s="30"/>
      <c r="N26" s="30"/>
    </row>
    <row r="27" spans="1:17" s="43" customFormat="1" ht="16.5" customHeight="1">
      <c r="D27" s="30"/>
      <c r="F27" s="30"/>
      <c r="H27" s="30"/>
      <c r="J27" s="30"/>
      <c r="L27" s="30"/>
      <c r="N27" s="30"/>
    </row>
    <row r="28" spans="1:17" s="43" customFormat="1" ht="16.5" customHeight="1">
      <c r="A28" s="123" t="s">
        <v>90</v>
      </c>
      <c r="B28" s="64"/>
      <c r="C28" s="64"/>
      <c r="D28" s="64"/>
      <c r="E28" s="64"/>
      <c r="F28" s="64"/>
      <c r="G28" s="64"/>
      <c r="H28" s="64"/>
      <c r="I28" s="64"/>
      <c r="J28" s="64"/>
      <c r="K28" s="123"/>
      <c r="L28" s="123" t="s">
        <v>90</v>
      </c>
      <c r="M28" s="123"/>
      <c r="N28" s="123"/>
    </row>
    <row r="29" spans="1:17" s="43" customFormat="1" ht="16.5" customHeight="1">
      <c r="A29" s="123" t="s">
        <v>97</v>
      </c>
      <c r="B29" s="64"/>
      <c r="C29" s="64"/>
      <c r="D29" s="64"/>
      <c r="E29" s="64"/>
      <c r="F29" s="64"/>
      <c r="G29" s="64"/>
      <c r="H29" s="64"/>
      <c r="I29" s="64"/>
      <c r="J29" s="158" t="s">
        <v>99</v>
      </c>
      <c r="K29" s="158"/>
      <c r="L29" s="158"/>
      <c r="M29" s="158"/>
      <c r="N29" s="158"/>
    </row>
    <row r="30" spans="1:17" s="43" customFormat="1" ht="16.5" customHeight="1">
      <c r="A30" s="123" t="s">
        <v>91</v>
      </c>
      <c r="B30" s="64"/>
      <c r="C30" s="64"/>
      <c r="D30" s="64"/>
      <c r="E30" s="64"/>
      <c r="F30" s="64"/>
      <c r="G30" s="64"/>
      <c r="H30" s="64"/>
      <c r="I30" s="64"/>
      <c r="J30" s="64"/>
      <c r="K30" s="123"/>
      <c r="L30" s="123" t="s">
        <v>91</v>
      </c>
      <c r="M30" s="123"/>
      <c r="N30" s="123"/>
    </row>
    <row r="31" spans="1:17" s="43" customFormat="1" ht="16.5" customHeight="1">
      <c r="A31" s="123"/>
      <c r="B31" s="64"/>
      <c r="C31" s="64"/>
      <c r="D31" s="64"/>
      <c r="E31" s="64"/>
      <c r="F31" s="64"/>
      <c r="G31" s="64"/>
      <c r="H31" s="64"/>
      <c r="I31" s="64"/>
      <c r="J31" s="64"/>
      <c r="K31" s="123"/>
      <c r="L31" s="123"/>
      <c r="M31" s="123"/>
      <c r="N31" s="123"/>
    </row>
    <row r="32" spans="1:17" s="43" customFormat="1" ht="13.5" customHeight="1">
      <c r="A32" s="123"/>
      <c r="B32" s="64"/>
      <c r="C32" s="64"/>
      <c r="D32" s="64"/>
      <c r="E32" s="64"/>
      <c r="F32" s="64"/>
      <c r="G32" s="64"/>
      <c r="H32" s="64"/>
      <c r="I32" s="64"/>
      <c r="J32" s="64"/>
      <c r="K32" s="123"/>
      <c r="L32" s="123"/>
      <c r="M32" s="123"/>
      <c r="N32" s="123"/>
    </row>
    <row r="33" spans="1:14" ht="22" customHeight="1">
      <c r="A33" s="106" t="s">
        <v>125</v>
      </c>
      <c r="B33" s="48"/>
      <c r="C33" s="48"/>
      <c r="D33" s="36"/>
      <c r="E33" s="36"/>
      <c r="F33" s="35"/>
      <c r="G33" s="36"/>
      <c r="H33" s="35"/>
      <c r="I33" s="36"/>
      <c r="J33" s="36"/>
      <c r="K33" s="36"/>
      <c r="L33" s="36"/>
      <c r="M33" s="36"/>
      <c r="N33" s="46"/>
    </row>
    <row r="34" spans="1:14" ht="16.5" customHeight="1">
      <c r="L34" s="107"/>
      <c r="M34" s="107"/>
    </row>
    <row r="50" spans="1:24" s="29" customFormat="1" ht="21.4" customHeight="1">
      <c r="A50" s="31"/>
      <c r="B50" s="31"/>
      <c r="C50" s="31"/>
      <c r="F50" s="108"/>
      <c r="H50" s="108"/>
      <c r="O50" s="31"/>
      <c r="P50" s="31"/>
      <c r="Q50" s="31"/>
      <c r="R50" s="31"/>
      <c r="S50" s="31"/>
      <c r="T50" s="31"/>
      <c r="U50" s="31"/>
      <c r="V50" s="31"/>
      <c r="W50" s="31"/>
      <c r="X50" s="31"/>
    </row>
  </sheetData>
  <mergeCells count="2">
    <mergeCell ref="J6:L6"/>
    <mergeCell ref="J29:N29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8A7F8-8280-4098-9254-631C6DBC1428}">
  <dimension ref="A1:M113"/>
  <sheetViews>
    <sheetView tabSelected="1" topLeftCell="A22" zoomScale="85" zoomScaleNormal="85" zoomScaleSheetLayoutView="90" workbookViewId="0">
      <selection activeCell="J38" sqref="J38"/>
    </sheetView>
  </sheetViews>
  <sheetFormatPr defaultColWidth="10.09765625" defaultRowHeight="23.15" customHeight="1"/>
  <cols>
    <col min="1" max="2" width="1.3984375" style="10" customWidth="1"/>
    <col min="3" max="3" width="60.8984375" style="10" customWidth="1"/>
    <col min="4" max="4" width="7.09765625" style="3" customWidth="1"/>
    <col min="5" max="5" width="1.3984375" style="10" customWidth="1"/>
    <col min="6" max="6" width="15.69921875" style="19" customWidth="1"/>
    <col min="7" max="7" width="1.3984375" style="19" customWidth="1"/>
    <col min="8" max="8" width="15.69921875" style="19" customWidth="1"/>
    <col min="9" max="9" width="10.59765625" style="10" customWidth="1"/>
    <col min="10" max="10" width="12.296875" style="10" bestFit="1" customWidth="1"/>
    <col min="11" max="11" width="10.59765625" style="10" customWidth="1"/>
    <col min="12" max="12" width="15" style="10" bestFit="1" customWidth="1"/>
    <col min="13" max="235" width="10.59765625" style="10" customWidth="1"/>
    <col min="236" max="236" width="28.69921875" style="10" customWidth="1"/>
    <col min="237" max="16384" width="10.09765625" style="10"/>
  </cols>
  <sheetData>
    <row r="1" spans="1:8" s="5" customFormat="1" ht="16.5" customHeight="1">
      <c r="A1" s="1" t="s">
        <v>55</v>
      </c>
      <c r="B1" s="1"/>
      <c r="C1" s="2"/>
      <c r="D1" s="12"/>
      <c r="E1" s="2"/>
      <c r="F1" s="4"/>
      <c r="G1" s="4"/>
      <c r="H1" s="4"/>
    </row>
    <row r="2" spans="1:8" s="5" customFormat="1" ht="16.5" customHeight="1">
      <c r="A2" s="26" t="s">
        <v>42</v>
      </c>
      <c r="B2" s="26"/>
      <c r="C2" s="2"/>
      <c r="D2" s="12"/>
      <c r="E2" s="2"/>
      <c r="F2" s="4"/>
      <c r="G2" s="4"/>
      <c r="H2" s="4"/>
    </row>
    <row r="3" spans="1:8" s="5" customFormat="1" ht="16.5" customHeight="1">
      <c r="A3" s="32" t="str">
        <f>+'6'!A3</f>
        <v>For the six-month period ended 30 June 2024</v>
      </c>
      <c r="B3" s="32"/>
      <c r="C3" s="7"/>
      <c r="D3" s="8"/>
      <c r="E3" s="7"/>
      <c r="F3" s="9"/>
      <c r="G3" s="9"/>
      <c r="H3" s="9"/>
    </row>
    <row r="4" spans="1:8" s="5" customFormat="1" ht="16" customHeight="1">
      <c r="A4" s="2"/>
      <c r="B4" s="2"/>
      <c r="C4" s="2"/>
      <c r="D4" s="3"/>
      <c r="E4" s="2"/>
      <c r="F4" s="14"/>
      <c r="G4" s="20"/>
      <c r="H4" s="14"/>
    </row>
    <row r="5" spans="1:8" s="5" customFormat="1" ht="16" customHeight="1">
      <c r="A5" s="2"/>
      <c r="B5" s="2"/>
      <c r="C5" s="2"/>
      <c r="D5" s="3"/>
      <c r="E5" s="2"/>
      <c r="F5" s="14"/>
      <c r="G5" s="20"/>
      <c r="H5" s="14"/>
    </row>
    <row r="6" spans="1:8" s="5" customFormat="1" ht="16" customHeight="1">
      <c r="A6" s="2"/>
      <c r="B6" s="2"/>
      <c r="C6" s="2"/>
      <c r="D6" s="3"/>
      <c r="E6" s="2"/>
      <c r="F6" s="14" t="s">
        <v>108</v>
      </c>
      <c r="G6" s="20"/>
      <c r="H6" s="14" t="s">
        <v>108</v>
      </c>
    </row>
    <row r="7" spans="1:8" ht="16" customHeight="1">
      <c r="B7" s="11"/>
      <c r="C7" s="11"/>
      <c r="D7" s="75"/>
      <c r="E7" s="49"/>
      <c r="F7" s="56" t="s">
        <v>135</v>
      </c>
      <c r="G7" s="57"/>
      <c r="H7" s="56" t="s">
        <v>107</v>
      </c>
    </row>
    <row r="8" spans="1:8" ht="16" customHeight="1">
      <c r="B8" s="11"/>
      <c r="C8" s="11"/>
      <c r="D8" s="16" t="s">
        <v>0</v>
      </c>
      <c r="E8" s="49"/>
      <c r="F8" s="17" t="s">
        <v>39</v>
      </c>
      <c r="G8" s="15"/>
      <c r="H8" s="17" t="s">
        <v>39</v>
      </c>
    </row>
    <row r="9" spans="1:8" ht="16" customHeight="1">
      <c r="A9" s="18" t="s">
        <v>6</v>
      </c>
      <c r="D9" s="12"/>
      <c r="F9" s="86"/>
    </row>
    <row r="10" spans="1:8" ht="16" customHeight="1">
      <c r="A10" s="10" t="s">
        <v>70</v>
      </c>
      <c r="F10" s="95">
        <v>-63387827</v>
      </c>
      <c r="H10" s="133">
        <v>-46782602</v>
      </c>
    </row>
    <row r="11" spans="1:8" ht="16" customHeight="1">
      <c r="A11" s="10" t="s">
        <v>117</v>
      </c>
      <c r="F11" s="95"/>
      <c r="H11" s="133"/>
    </row>
    <row r="12" spans="1:8" ht="16" customHeight="1">
      <c r="B12" s="10" t="s">
        <v>118</v>
      </c>
      <c r="F12" s="95"/>
      <c r="H12" s="133"/>
    </row>
    <row r="13" spans="1:8" ht="16" customHeight="1">
      <c r="A13" s="122"/>
      <c r="B13" s="122" t="s">
        <v>45</v>
      </c>
      <c r="C13" s="122"/>
      <c r="D13" s="109" t="s">
        <v>148</v>
      </c>
      <c r="F13" s="95">
        <v>10499346</v>
      </c>
      <c r="H13" s="133">
        <v>10154348</v>
      </c>
    </row>
    <row r="14" spans="1:8" ht="16" customHeight="1">
      <c r="A14" s="122"/>
      <c r="B14" s="122" t="s">
        <v>83</v>
      </c>
      <c r="C14" s="122"/>
      <c r="D14" s="110">
        <v>16</v>
      </c>
      <c r="F14" s="95">
        <v>9732750</v>
      </c>
      <c r="H14" s="133">
        <v>8922775</v>
      </c>
    </row>
    <row r="15" spans="1:8" ht="16" customHeight="1">
      <c r="A15" s="122"/>
      <c r="B15" s="122" t="s">
        <v>93</v>
      </c>
      <c r="C15" s="122"/>
      <c r="D15" s="3">
        <v>30</v>
      </c>
      <c r="E15" s="50"/>
      <c r="F15" s="95">
        <v>21492942</v>
      </c>
      <c r="G15" s="20"/>
      <c r="H15" s="133">
        <v>-675393</v>
      </c>
    </row>
    <row r="16" spans="1:8" ht="16" customHeight="1">
      <c r="A16" s="122"/>
      <c r="B16" s="122" t="s">
        <v>102</v>
      </c>
      <c r="C16" s="122"/>
      <c r="E16" s="50"/>
      <c r="F16" s="95">
        <v>22040750</v>
      </c>
      <c r="G16" s="20"/>
      <c r="H16" s="133">
        <v>-3917374</v>
      </c>
    </row>
    <row r="17" spans="1:8" ht="16" customHeight="1">
      <c r="A17" s="122"/>
      <c r="B17" s="122" t="s">
        <v>103</v>
      </c>
      <c r="C17" s="122"/>
      <c r="F17" s="95">
        <v>-19965943</v>
      </c>
      <c r="H17" s="133">
        <v>15226627</v>
      </c>
    </row>
    <row r="18" spans="1:8" ht="16" customHeight="1">
      <c r="A18" s="122"/>
      <c r="B18" s="122" t="s">
        <v>119</v>
      </c>
      <c r="C18" s="122"/>
      <c r="F18" s="95">
        <v>88411</v>
      </c>
      <c r="H18" s="133">
        <v>-2825889</v>
      </c>
    </row>
    <row r="19" spans="1:8" ht="16" customHeight="1">
      <c r="B19" s="119" t="s">
        <v>141</v>
      </c>
      <c r="D19" s="110"/>
      <c r="E19" s="50"/>
      <c r="F19" s="95">
        <v>446464.7899999998</v>
      </c>
      <c r="G19" s="20"/>
      <c r="H19" s="133">
        <v>-344891</v>
      </c>
    </row>
    <row r="20" spans="1:8" ht="16" customHeight="1">
      <c r="B20" s="122" t="s">
        <v>104</v>
      </c>
      <c r="C20" s="122"/>
      <c r="E20" s="50"/>
      <c r="F20" s="95">
        <v>-7466</v>
      </c>
      <c r="G20" s="20"/>
      <c r="H20" s="133">
        <v>-1629011.0000001378</v>
      </c>
    </row>
    <row r="21" spans="1:8" ht="16" customHeight="1">
      <c r="B21" s="10" t="s">
        <v>46</v>
      </c>
      <c r="C21" s="122"/>
      <c r="D21" s="110">
        <v>23</v>
      </c>
      <c r="E21" s="50"/>
      <c r="F21" s="95">
        <v>3146765</v>
      </c>
      <c r="G21" s="20"/>
      <c r="H21" s="133">
        <v>3410344</v>
      </c>
    </row>
    <row r="22" spans="1:8" ht="16" customHeight="1">
      <c r="B22" s="10" t="s">
        <v>82</v>
      </c>
      <c r="D22" s="110"/>
      <c r="E22" s="50"/>
      <c r="F22" s="95">
        <v>25103548</v>
      </c>
      <c r="G22" s="20"/>
      <c r="H22" s="133">
        <v>41571835</v>
      </c>
    </row>
    <row r="23" spans="1:8" ht="16" customHeight="1">
      <c r="B23" s="10" t="s">
        <v>81</v>
      </c>
      <c r="D23" s="110"/>
      <c r="E23" s="50"/>
      <c r="F23" s="95">
        <v>-78227537</v>
      </c>
      <c r="G23" s="20"/>
      <c r="H23" s="133">
        <v>-74984819</v>
      </c>
    </row>
    <row r="24" spans="1:8" ht="16" customHeight="1">
      <c r="B24" s="10" t="s">
        <v>101</v>
      </c>
      <c r="D24" s="110">
        <v>29</v>
      </c>
      <c r="E24" s="50"/>
      <c r="F24" s="120">
        <v>-1960238</v>
      </c>
      <c r="G24" s="121"/>
      <c r="H24" s="134">
        <v>-11867225</v>
      </c>
    </row>
    <row r="25" spans="1:8" ht="16" customHeight="1">
      <c r="B25" s="10" t="s">
        <v>128</v>
      </c>
      <c r="D25" s="110"/>
      <c r="E25" s="50"/>
      <c r="F25" s="96">
        <v>621421</v>
      </c>
      <c r="G25" s="20"/>
      <c r="H25" s="135">
        <v>139091</v>
      </c>
    </row>
    <row r="26" spans="1:8" ht="4.9000000000000004" customHeight="1">
      <c r="D26" s="110"/>
      <c r="E26" s="50"/>
      <c r="F26" s="95"/>
      <c r="G26" s="20"/>
      <c r="H26" s="133"/>
    </row>
    <row r="27" spans="1:8" ht="16" customHeight="1">
      <c r="A27" s="18" t="s">
        <v>134</v>
      </c>
      <c r="E27" s="50"/>
      <c r="F27" s="86"/>
      <c r="H27" s="125"/>
    </row>
    <row r="28" spans="1:8" ht="16" customHeight="1">
      <c r="B28" s="18" t="s">
        <v>49</v>
      </c>
      <c r="E28" s="50"/>
      <c r="F28" s="86">
        <f>SUM(F10:F25)</f>
        <v>-70376613.210000008</v>
      </c>
      <c r="H28" s="125">
        <f>SUM(H10:H25)</f>
        <v>-63602184.000000134</v>
      </c>
    </row>
    <row r="29" spans="1:8" ht="16" customHeight="1">
      <c r="A29" s="10" t="s">
        <v>85</v>
      </c>
      <c r="E29" s="50"/>
      <c r="F29" s="86"/>
      <c r="H29" s="125"/>
    </row>
    <row r="30" spans="1:8" ht="16" customHeight="1">
      <c r="B30" s="10" t="s">
        <v>57</v>
      </c>
      <c r="E30" s="50"/>
      <c r="F30" s="86">
        <v>32052562</v>
      </c>
      <c r="H30" s="125">
        <v>-88760716</v>
      </c>
    </row>
    <row r="31" spans="1:8" ht="16" customHeight="1">
      <c r="B31" s="10" t="s">
        <v>50</v>
      </c>
      <c r="E31" s="50"/>
      <c r="F31" s="86">
        <v>104221189</v>
      </c>
      <c r="H31" s="125">
        <v>940333629</v>
      </c>
    </row>
    <row r="32" spans="1:8" ht="16" customHeight="1">
      <c r="B32" s="10" t="s">
        <v>120</v>
      </c>
      <c r="E32" s="50"/>
      <c r="F32" s="86">
        <v>55585455</v>
      </c>
      <c r="H32" s="125">
        <v>407555984</v>
      </c>
    </row>
    <row r="33" spans="1:8" ht="16" customHeight="1">
      <c r="B33" s="10" t="s">
        <v>25</v>
      </c>
      <c r="E33" s="50"/>
      <c r="F33" s="86">
        <v>-6290057</v>
      </c>
      <c r="H33" s="125">
        <v>-18929503</v>
      </c>
    </row>
    <row r="34" spans="1:8" ht="16" customHeight="1">
      <c r="A34" s="10" t="s">
        <v>31</v>
      </c>
      <c r="E34" s="50"/>
      <c r="F34" s="86"/>
      <c r="H34" s="125"/>
    </row>
    <row r="35" spans="1:8" ht="16" customHeight="1">
      <c r="B35" s="10" t="s">
        <v>62</v>
      </c>
      <c r="E35" s="50"/>
      <c r="F35" s="95">
        <v>0</v>
      </c>
      <c r="H35" s="133">
        <v>-35136009</v>
      </c>
    </row>
    <row r="36" spans="1:8" ht="16" customHeight="1">
      <c r="B36" s="10" t="s">
        <v>19</v>
      </c>
      <c r="E36" s="50"/>
      <c r="F36" s="95">
        <v>21468372</v>
      </c>
      <c r="H36" s="133">
        <v>-250759856</v>
      </c>
    </row>
    <row r="37" spans="1:8" ht="16" customHeight="1">
      <c r="B37" s="10" t="s">
        <v>40</v>
      </c>
      <c r="E37" s="50"/>
      <c r="F37" s="95">
        <v>-1281291</v>
      </c>
      <c r="H37" s="133">
        <v>-10535313</v>
      </c>
    </row>
    <row r="38" spans="1:8" ht="16" customHeight="1">
      <c r="B38" s="10" t="s">
        <v>20</v>
      </c>
      <c r="D38" s="3">
        <v>5</v>
      </c>
      <c r="E38" s="50"/>
      <c r="F38" s="95">
        <v>-9952672</v>
      </c>
      <c r="H38" s="133">
        <v>11548240</v>
      </c>
    </row>
    <row r="39" spans="1:8" ht="16" customHeight="1">
      <c r="B39" s="10" t="s">
        <v>65</v>
      </c>
      <c r="D39" s="3">
        <v>23</v>
      </c>
      <c r="E39" s="50"/>
      <c r="F39" s="95">
        <v>-1407695</v>
      </c>
      <c r="H39" s="133">
        <v>-2120000</v>
      </c>
    </row>
    <row r="40" spans="1:8" ht="16" customHeight="1">
      <c r="B40" s="10" t="s">
        <v>1</v>
      </c>
      <c r="D40" s="3">
        <v>5</v>
      </c>
      <c r="E40" s="50"/>
      <c r="F40" s="96">
        <v>992314</v>
      </c>
      <c r="H40" s="135">
        <v>592381</v>
      </c>
    </row>
    <row r="41" spans="1:8" ht="6" customHeight="1">
      <c r="E41" s="50"/>
      <c r="F41" s="95"/>
      <c r="H41" s="133"/>
    </row>
    <row r="42" spans="1:8" ht="16" customHeight="1">
      <c r="A42" s="18" t="s">
        <v>146</v>
      </c>
      <c r="B42" s="18"/>
      <c r="C42" s="18"/>
      <c r="E42" s="50"/>
      <c r="F42" s="87"/>
      <c r="G42" s="10"/>
      <c r="H42" s="122"/>
    </row>
    <row r="43" spans="1:8" ht="16" customHeight="1">
      <c r="A43" s="18"/>
      <c r="B43" s="18" t="s">
        <v>88</v>
      </c>
      <c r="E43" s="50"/>
      <c r="F43" s="95">
        <f>SUM(F28:F40)</f>
        <v>125011563.78999999</v>
      </c>
      <c r="H43" s="133">
        <f>SUM(H28:H40)</f>
        <v>890186653</v>
      </c>
    </row>
    <row r="44" spans="1:8" ht="16" customHeight="1">
      <c r="B44" s="10" t="s">
        <v>47</v>
      </c>
      <c r="E44" s="50"/>
      <c r="F44" s="95">
        <v>78978188</v>
      </c>
      <c r="H44" s="133">
        <v>86775523</v>
      </c>
    </row>
    <row r="45" spans="1:8" ht="16" customHeight="1">
      <c r="B45" s="10" t="s">
        <v>121</v>
      </c>
      <c r="E45" s="50"/>
      <c r="F45" s="95">
        <v>-24480935</v>
      </c>
      <c r="H45" s="133">
        <v>-48414988</v>
      </c>
    </row>
    <row r="46" spans="1:8" ht="16" customHeight="1">
      <c r="B46" s="10" t="s">
        <v>48</v>
      </c>
      <c r="E46" s="50"/>
      <c r="F46" s="96">
        <v>-655798</v>
      </c>
      <c r="H46" s="135">
        <v>-1314510</v>
      </c>
    </row>
    <row r="47" spans="1:8" ht="6" customHeight="1">
      <c r="E47" s="50"/>
      <c r="F47" s="95"/>
      <c r="H47" s="133"/>
    </row>
    <row r="48" spans="1:8" ht="16" customHeight="1">
      <c r="A48" s="18" t="s">
        <v>142</v>
      </c>
      <c r="E48" s="50"/>
      <c r="F48" s="88">
        <f>SUM(F43:F46)</f>
        <v>178853018.78999999</v>
      </c>
      <c r="G48" s="52"/>
      <c r="H48" s="136">
        <f>SUM(H43:H46)</f>
        <v>927232678</v>
      </c>
    </row>
    <row r="49" spans="1:13" ht="16" customHeight="1">
      <c r="A49" s="18"/>
      <c r="E49" s="50"/>
      <c r="G49" s="52"/>
    </row>
    <row r="50" spans="1:13" ht="16" customHeight="1">
      <c r="A50" s="18"/>
      <c r="E50" s="50"/>
      <c r="G50" s="52"/>
    </row>
    <row r="51" spans="1:13" ht="16" customHeight="1">
      <c r="A51" s="18"/>
      <c r="E51" s="50"/>
      <c r="G51" s="52"/>
    </row>
    <row r="52" spans="1:13" ht="16" customHeight="1">
      <c r="A52" s="18"/>
      <c r="E52" s="50"/>
      <c r="G52" s="52"/>
    </row>
    <row r="53" spans="1:13" ht="9" customHeight="1">
      <c r="A53" s="18"/>
      <c r="E53" s="50"/>
      <c r="G53" s="52"/>
    </row>
    <row r="54" spans="1:13" ht="15.65" customHeight="1">
      <c r="A54" s="18"/>
      <c r="C54" s="124" t="s">
        <v>90</v>
      </c>
      <c r="D54" s="158" t="s">
        <v>90</v>
      </c>
      <c r="E54" s="158"/>
      <c r="F54" s="158"/>
      <c r="G54" s="158"/>
      <c r="H54" s="158"/>
    </row>
    <row r="55" spans="1:13" ht="16" customHeight="1">
      <c r="A55" s="18"/>
      <c r="C55" s="124" t="s">
        <v>97</v>
      </c>
      <c r="D55" s="158" t="s">
        <v>100</v>
      </c>
      <c r="E55" s="158"/>
      <c r="F55" s="158"/>
      <c r="G55" s="158"/>
      <c r="H55" s="158"/>
    </row>
    <row r="56" spans="1:13" ht="14.5" customHeight="1">
      <c r="A56" s="18"/>
      <c r="C56" s="124" t="s">
        <v>91</v>
      </c>
      <c r="D56" s="158" t="s">
        <v>91</v>
      </c>
      <c r="E56" s="158"/>
      <c r="F56" s="158"/>
      <c r="G56" s="158"/>
      <c r="H56" s="158"/>
      <c r="J56" s="5"/>
      <c r="L56" s="5"/>
    </row>
    <row r="57" spans="1:13" ht="14.5" customHeight="1">
      <c r="A57" s="18"/>
      <c r="C57" s="155"/>
      <c r="D57" s="155"/>
      <c r="E57" s="155"/>
      <c r="F57" s="155"/>
      <c r="G57" s="155"/>
      <c r="H57" s="155"/>
      <c r="J57" s="5"/>
      <c r="L57" s="5"/>
    </row>
    <row r="58" spans="1:13" ht="12" customHeight="1">
      <c r="A58" s="18"/>
      <c r="C58" s="124"/>
      <c r="D58" s="124"/>
      <c r="E58" s="124"/>
      <c r="F58" s="124"/>
      <c r="G58" s="124"/>
      <c r="H58" s="124"/>
      <c r="J58" s="5"/>
      <c r="L58" s="5"/>
    </row>
    <row r="59" spans="1:13" s="5" customFormat="1" ht="22" customHeight="1">
      <c r="A59" s="51" t="s">
        <v>125</v>
      </c>
      <c r="B59" s="24"/>
      <c r="C59" s="24"/>
      <c r="D59" s="8"/>
      <c r="E59" s="24"/>
      <c r="F59" s="22"/>
      <c r="G59" s="22"/>
      <c r="H59" s="22"/>
      <c r="I59" s="10"/>
      <c r="K59" s="10"/>
      <c r="M59" s="10"/>
    </row>
    <row r="60" spans="1:13" s="5" customFormat="1" ht="16.5" customHeight="1">
      <c r="A60" s="1" t="s">
        <v>55</v>
      </c>
      <c r="B60" s="2"/>
      <c r="C60" s="2"/>
      <c r="D60" s="12"/>
      <c r="E60" s="2"/>
      <c r="F60" s="4"/>
      <c r="G60" s="4"/>
      <c r="H60" s="4"/>
      <c r="K60" s="10"/>
      <c r="M60" s="10"/>
    </row>
    <row r="61" spans="1:13" s="5" customFormat="1" ht="16.5" customHeight="1">
      <c r="A61" s="1" t="s">
        <v>56</v>
      </c>
      <c r="B61" s="2"/>
      <c r="C61" s="2"/>
      <c r="D61" s="12"/>
      <c r="E61" s="2"/>
      <c r="F61" s="4"/>
      <c r="G61" s="4"/>
      <c r="H61" s="4"/>
      <c r="K61" s="10"/>
      <c r="M61" s="10"/>
    </row>
    <row r="62" spans="1:13" s="5" customFormat="1" ht="16.5" customHeight="1">
      <c r="A62" s="6" t="s">
        <v>139</v>
      </c>
      <c r="B62" s="7"/>
      <c r="C62" s="7"/>
      <c r="D62" s="8"/>
      <c r="E62" s="7"/>
      <c r="F62" s="9"/>
      <c r="G62" s="9"/>
      <c r="H62" s="9"/>
      <c r="J62" s="10"/>
      <c r="K62" s="10"/>
      <c r="L62" s="10"/>
      <c r="M62" s="10"/>
    </row>
    <row r="63" spans="1:13" s="5" customFormat="1" ht="16.5" customHeight="1">
      <c r="A63" s="1"/>
      <c r="B63" s="2"/>
      <c r="C63" s="2"/>
      <c r="D63" s="3"/>
      <c r="E63" s="2"/>
      <c r="F63" s="4"/>
      <c r="G63" s="4"/>
      <c r="H63" s="4"/>
      <c r="J63" s="10"/>
      <c r="K63" s="10"/>
      <c r="L63" s="10"/>
      <c r="M63" s="10"/>
    </row>
    <row r="64" spans="1:13" ht="16.5" customHeight="1">
      <c r="A64" s="2"/>
      <c r="B64" s="2"/>
      <c r="C64" s="2"/>
      <c r="E64" s="2"/>
      <c r="F64" s="4"/>
      <c r="G64" s="4"/>
      <c r="H64" s="4"/>
      <c r="I64" s="5"/>
    </row>
    <row r="65" spans="1:9" ht="16.5" customHeight="1">
      <c r="A65" s="2"/>
      <c r="B65" s="2"/>
      <c r="C65" s="2"/>
      <c r="E65" s="2"/>
      <c r="F65" s="14" t="s">
        <v>108</v>
      </c>
      <c r="G65" s="20"/>
      <c r="H65" s="14" t="s">
        <v>108</v>
      </c>
      <c r="I65" s="5"/>
    </row>
    <row r="66" spans="1:9" ht="16.5" customHeight="1">
      <c r="B66" s="11"/>
      <c r="C66" s="11"/>
      <c r="D66" s="75"/>
      <c r="E66" s="49"/>
      <c r="F66" s="56" t="s">
        <v>135</v>
      </c>
      <c r="G66" s="57"/>
      <c r="H66" s="56" t="s">
        <v>107</v>
      </c>
    </row>
    <row r="67" spans="1:9" ht="16.5" customHeight="1">
      <c r="B67" s="11"/>
      <c r="C67" s="11"/>
      <c r="D67" s="16" t="s">
        <v>0</v>
      </c>
      <c r="E67" s="49"/>
      <c r="F67" s="17" t="s">
        <v>39</v>
      </c>
      <c r="G67" s="15"/>
      <c r="H67" s="17" t="s">
        <v>39</v>
      </c>
    </row>
    <row r="68" spans="1:9" ht="16.5" customHeight="1">
      <c r="B68" s="11"/>
      <c r="C68" s="11"/>
      <c r="D68" s="75"/>
      <c r="E68" s="49"/>
      <c r="F68" s="111"/>
      <c r="G68" s="15"/>
      <c r="H68" s="114"/>
    </row>
    <row r="69" spans="1:9" ht="16.5" customHeight="1">
      <c r="A69" s="18" t="s">
        <v>7</v>
      </c>
      <c r="E69" s="50"/>
      <c r="F69" s="86"/>
    </row>
    <row r="70" spans="1:9" ht="16.5" customHeight="1">
      <c r="A70" s="10" t="s">
        <v>32</v>
      </c>
      <c r="D70" s="110">
        <v>14</v>
      </c>
      <c r="E70" s="50"/>
      <c r="F70" s="86">
        <v>-5542621</v>
      </c>
      <c r="H70" s="125">
        <v>-2129176</v>
      </c>
    </row>
    <row r="71" spans="1:9" ht="16.5" customHeight="1">
      <c r="A71" s="122" t="s">
        <v>132</v>
      </c>
      <c r="B71" s="122"/>
      <c r="C71" s="122"/>
      <c r="D71" s="110"/>
      <c r="E71" s="50"/>
      <c r="F71" s="86">
        <v>606339.72</v>
      </c>
      <c r="H71" s="125">
        <v>345700</v>
      </c>
    </row>
    <row r="72" spans="1:9" ht="16.5" customHeight="1">
      <c r="A72" s="10" t="s">
        <v>33</v>
      </c>
      <c r="D72" s="110">
        <v>15</v>
      </c>
      <c r="E72" s="50"/>
      <c r="F72" s="88">
        <v>-1317202</v>
      </c>
      <c r="H72" s="136">
        <v>-2011056</v>
      </c>
    </row>
    <row r="73" spans="1:9" ht="16.5" customHeight="1">
      <c r="E73" s="50"/>
      <c r="F73" s="86"/>
      <c r="H73" s="125"/>
    </row>
    <row r="74" spans="1:9" ht="16.5" customHeight="1">
      <c r="A74" s="18" t="s">
        <v>122</v>
      </c>
      <c r="E74" s="50"/>
      <c r="F74" s="88">
        <f>SUM(F70:F73)</f>
        <v>-6253483.2800000003</v>
      </c>
      <c r="H74" s="136">
        <f>SUM(H70:H73)</f>
        <v>-3794532</v>
      </c>
    </row>
    <row r="75" spans="1:9" ht="16.5" customHeight="1">
      <c r="A75" s="18"/>
      <c r="E75" s="50"/>
      <c r="F75" s="86"/>
      <c r="H75" s="125"/>
    </row>
    <row r="76" spans="1:9" ht="16.5" customHeight="1">
      <c r="A76" s="18" t="s">
        <v>18</v>
      </c>
      <c r="E76" s="50"/>
      <c r="F76" s="86"/>
      <c r="H76" s="125"/>
    </row>
    <row r="77" spans="1:9" ht="16.5" customHeight="1">
      <c r="A77" s="10" t="s">
        <v>63</v>
      </c>
      <c r="D77" s="110">
        <v>19</v>
      </c>
      <c r="E77" s="50"/>
      <c r="F77" s="86">
        <v>-11260000000</v>
      </c>
      <c r="H77" s="125">
        <v>-13492508500</v>
      </c>
    </row>
    <row r="78" spans="1:9" ht="16.5" customHeight="1">
      <c r="A78" s="10" t="s">
        <v>64</v>
      </c>
      <c r="D78" s="110">
        <v>19</v>
      </c>
      <c r="E78" s="50"/>
      <c r="F78" s="86">
        <v>11070000000</v>
      </c>
      <c r="H78" s="125">
        <v>12610150000</v>
      </c>
    </row>
    <row r="79" spans="1:9" ht="16.5" customHeight="1">
      <c r="A79" s="10" t="s">
        <v>123</v>
      </c>
      <c r="D79" s="110">
        <v>16</v>
      </c>
      <c r="E79" s="50"/>
      <c r="F79" s="88">
        <v>-10150012</v>
      </c>
      <c r="H79" s="136">
        <v>-9276938</v>
      </c>
    </row>
    <row r="80" spans="1:9" ht="16.5" customHeight="1">
      <c r="E80" s="50"/>
      <c r="F80" s="86"/>
      <c r="H80" s="125"/>
    </row>
    <row r="81" spans="1:8" ht="16.5" customHeight="1">
      <c r="A81" s="18" t="s">
        <v>147</v>
      </c>
      <c r="E81" s="50"/>
      <c r="F81" s="96">
        <f>SUM(F77:F80)</f>
        <v>-200150012</v>
      </c>
      <c r="H81" s="135">
        <f>SUM(H77:H80)</f>
        <v>-891635438</v>
      </c>
    </row>
    <row r="82" spans="1:8" ht="16.5" customHeight="1">
      <c r="A82" s="18"/>
      <c r="E82" s="50"/>
      <c r="F82" s="95"/>
      <c r="H82" s="133"/>
    </row>
    <row r="83" spans="1:8" ht="16.5" customHeight="1">
      <c r="A83" s="18" t="s">
        <v>143</v>
      </c>
      <c r="E83" s="50"/>
      <c r="F83" s="86">
        <f>SUM(F48,F74,F81)</f>
        <v>-27550476.49000001</v>
      </c>
      <c r="H83" s="125">
        <f>SUM(H48,H74,H81)</f>
        <v>31802708</v>
      </c>
    </row>
    <row r="84" spans="1:8" ht="16.5" customHeight="1">
      <c r="A84" s="10" t="s">
        <v>34</v>
      </c>
      <c r="E84" s="50"/>
      <c r="F84" s="86">
        <v>130608126.19</v>
      </c>
      <c r="H84" s="125">
        <v>109855953.76000001</v>
      </c>
    </row>
    <row r="85" spans="1:8" ht="16.5" customHeight="1">
      <c r="A85" s="10" t="s">
        <v>92</v>
      </c>
      <c r="E85" s="50"/>
      <c r="F85" s="88">
        <v>-49569.16</v>
      </c>
      <c r="H85" s="136">
        <v>-72983</v>
      </c>
    </row>
    <row r="86" spans="1:8" ht="16.5" customHeight="1">
      <c r="E86" s="50"/>
      <c r="F86" s="86"/>
      <c r="H86" s="125"/>
    </row>
    <row r="87" spans="1:8" ht="16.5" customHeight="1" thickBot="1">
      <c r="A87" s="18" t="s">
        <v>124</v>
      </c>
      <c r="D87" s="3">
        <v>8</v>
      </c>
      <c r="E87" s="50"/>
      <c r="F87" s="90">
        <f>SUM(F83:F86)</f>
        <v>103008080.53999999</v>
      </c>
      <c r="H87" s="137">
        <f>SUM(H83:H86)</f>
        <v>141585678.75999999</v>
      </c>
    </row>
    <row r="88" spans="1:8" ht="16.5" customHeight="1" thickTop="1">
      <c r="E88" s="50"/>
      <c r="F88" s="95"/>
      <c r="H88" s="133"/>
    </row>
    <row r="89" spans="1:8" ht="16.5" customHeight="1">
      <c r="A89" s="18" t="s">
        <v>71</v>
      </c>
      <c r="E89" s="50"/>
      <c r="F89" s="95"/>
      <c r="H89" s="133"/>
    </row>
    <row r="90" spans="1:8" ht="16.5" customHeight="1">
      <c r="A90" s="18"/>
      <c r="E90" s="50"/>
      <c r="F90" s="95"/>
      <c r="H90" s="133"/>
    </row>
    <row r="91" spans="1:8" ht="16.5" customHeight="1">
      <c r="A91" s="18" t="s">
        <v>86</v>
      </c>
      <c r="E91" s="50"/>
      <c r="F91" s="95"/>
      <c r="H91" s="133"/>
    </row>
    <row r="92" spans="1:8" ht="16.5" customHeight="1">
      <c r="A92" s="10" t="s">
        <v>87</v>
      </c>
      <c r="D92" s="3">
        <v>16</v>
      </c>
      <c r="E92" s="50"/>
      <c r="F92" s="95">
        <v>582952.99621468061</v>
      </c>
      <c r="H92" s="125">
        <v>6172544</v>
      </c>
    </row>
    <row r="93" spans="1:8" ht="16.5" customHeight="1">
      <c r="A93" s="18"/>
      <c r="E93" s="50"/>
    </row>
    <row r="94" spans="1:8" ht="16.5" customHeight="1">
      <c r="A94" s="18"/>
      <c r="E94" s="50"/>
    </row>
    <row r="95" spans="1:8" ht="16.5" customHeight="1">
      <c r="A95" s="18"/>
      <c r="E95" s="50"/>
    </row>
    <row r="96" spans="1:8" ht="16.5" customHeight="1">
      <c r="A96" s="18"/>
      <c r="E96" s="50"/>
    </row>
    <row r="97" spans="1:8" ht="16.5" customHeight="1">
      <c r="A97" s="18"/>
      <c r="E97" s="50"/>
    </row>
    <row r="98" spans="1:8" ht="16.5" customHeight="1">
      <c r="A98" s="18"/>
      <c r="E98" s="50"/>
    </row>
    <row r="99" spans="1:8" ht="16.5" customHeight="1">
      <c r="A99" s="18"/>
      <c r="E99" s="50"/>
    </row>
    <row r="100" spans="1:8" ht="17.25" customHeight="1">
      <c r="A100" s="18"/>
      <c r="E100" s="50"/>
    </row>
    <row r="101" spans="1:8" ht="16.5" customHeight="1">
      <c r="A101" s="18"/>
      <c r="E101" s="50"/>
    </row>
    <row r="102" spans="1:8" ht="16.5" customHeight="1">
      <c r="A102" s="18"/>
      <c r="E102" s="50"/>
    </row>
    <row r="103" spans="1:8" ht="16.5" customHeight="1">
      <c r="A103" s="18"/>
      <c r="E103" s="50"/>
    </row>
    <row r="104" spans="1:8" ht="16.5" customHeight="1">
      <c r="A104" s="18"/>
      <c r="C104" s="112"/>
      <c r="D104" s="112"/>
      <c r="E104" s="50"/>
    </row>
    <row r="105" spans="1:8" ht="16.5" customHeight="1">
      <c r="A105" s="18"/>
      <c r="C105" s="112"/>
      <c r="D105" s="112"/>
      <c r="E105" s="50"/>
    </row>
    <row r="106" spans="1:8" ht="16.5" customHeight="1">
      <c r="A106" s="18"/>
      <c r="B106" s="113"/>
      <c r="C106" s="113"/>
      <c r="D106" s="113"/>
      <c r="E106" s="50"/>
    </row>
    <row r="107" spans="1:8" ht="16.5" customHeight="1">
      <c r="A107" s="18"/>
      <c r="B107" s="113"/>
      <c r="C107" s="113"/>
      <c r="D107" s="113"/>
      <c r="E107" s="50"/>
    </row>
    <row r="108" spans="1:8" ht="16.5" customHeight="1">
      <c r="A108" s="18"/>
      <c r="C108" s="124" t="s">
        <v>90</v>
      </c>
      <c r="D108" s="158" t="s">
        <v>90</v>
      </c>
      <c r="E108" s="158"/>
      <c r="F108" s="158"/>
      <c r="G108" s="158"/>
      <c r="H108" s="158"/>
    </row>
    <row r="109" spans="1:8" ht="16.5" customHeight="1">
      <c r="A109" s="18"/>
      <c r="C109" s="124" t="s">
        <v>97</v>
      </c>
      <c r="D109" s="158" t="s">
        <v>100</v>
      </c>
      <c r="E109" s="158"/>
      <c r="F109" s="158"/>
      <c r="G109" s="158"/>
      <c r="H109" s="158"/>
    </row>
    <row r="110" spans="1:8" ht="16.5" customHeight="1">
      <c r="A110" s="18"/>
      <c r="C110" s="124" t="s">
        <v>91</v>
      </c>
      <c r="D110" s="158" t="s">
        <v>91</v>
      </c>
      <c r="E110" s="158"/>
      <c r="F110" s="158"/>
      <c r="G110" s="158"/>
      <c r="H110" s="158"/>
    </row>
    <row r="111" spans="1:8" ht="19.5" customHeight="1">
      <c r="A111" s="18"/>
      <c r="C111" s="124"/>
      <c r="D111" s="124"/>
      <c r="E111" s="124"/>
      <c r="F111" s="124"/>
      <c r="G111" s="124"/>
      <c r="H111" s="124"/>
    </row>
    <row r="112" spans="1:8" ht="18.75" customHeight="1">
      <c r="A112" s="18"/>
      <c r="C112" s="124"/>
      <c r="D112" s="124"/>
      <c r="E112" s="124"/>
      <c r="F112" s="124"/>
      <c r="G112" s="124"/>
      <c r="H112" s="124"/>
    </row>
    <row r="113" spans="1:8" ht="22" customHeight="1">
      <c r="A113" s="24" t="s">
        <v>125</v>
      </c>
      <c r="B113" s="24"/>
      <c r="C113" s="24"/>
      <c r="D113" s="25"/>
      <c r="E113" s="24"/>
      <c r="F113" s="22"/>
      <c r="G113" s="22"/>
      <c r="H113" s="22"/>
    </row>
  </sheetData>
  <mergeCells count="6">
    <mergeCell ref="D110:H110"/>
    <mergeCell ref="D54:H54"/>
    <mergeCell ref="D55:H55"/>
    <mergeCell ref="D56:H56"/>
    <mergeCell ref="D108:H108"/>
    <mergeCell ref="D109:H109"/>
  </mergeCells>
  <pageMargins left="0.8" right="0.7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  <rowBreaks count="3" manualBreakCount="3">
    <brk id="59" max="16383" man="1"/>
    <brk id="52905" max="16383" man="1"/>
    <brk id="5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5</vt:lpstr>
      <vt:lpstr>6</vt:lpstr>
      <vt:lpstr>7-8</vt:lpstr>
      <vt:lpstr>'3-4'!Print_Area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Supakporn Boonlupyanan (TH)</cp:lastModifiedBy>
  <cp:lastPrinted>2024-08-23T09:50:50Z</cp:lastPrinted>
  <dcterms:created xsi:type="dcterms:W3CDTF">2002-01-02T06:01:55Z</dcterms:created>
  <dcterms:modified xsi:type="dcterms:W3CDTF">2024-08-26T06:35:56Z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