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Accounting\W-H-A-N\UKEM - ข้อมูลงบการเงิน\UKEM - AUDIT (งบการเงิน)\Y67\Q2.67\"/>
    </mc:Choice>
  </mc:AlternateContent>
  <xr:revisionPtr revIDLastSave="0" documentId="8_{889359D5-1BE9-4B3C-804E-E0F49A0A29D5}" xr6:coauthVersionLast="47" xr6:coauthVersionMax="47" xr10:uidLastSave="{00000000-0000-0000-0000-000000000000}"/>
  <bookViews>
    <workbookView xWindow="-120" yWindow="-120" windowWidth="24240" windowHeight="13140" tabRatio="718" xr2:uid="{00000000-000D-0000-FFFF-FFFF00000000}"/>
  </bookViews>
  <sheets>
    <sheet name="งบแสดงฐานะการเงิน" sheetId="21" r:id="rId1"/>
    <sheet name="งบกำไรขาดทุนเบ็ดเสร็จ" sheetId="22" r:id="rId2"/>
    <sheet name="งบการเปลี่ยนแปลงผู้ถือหุ้น 1" sheetId="23" r:id="rId3"/>
    <sheet name="งบการเปลี่ยนแปลงผู้ถือหุ้น (2)" sheetId="24" r:id="rId4"/>
    <sheet name="งบกระแสเงินสด" sheetId="25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</externalReferences>
  <definedNames>
    <definedName name="\0" localSheetId="4">'[1]Statement-BAHT'!#REF!</definedName>
    <definedName name="\0" localSheetId="3">'[1]Statement-BAHT'!#REF!</definedName>
    <definedName name="\0" localSheetId="2">'[1]Statement-BAHT'!#REF!</definedName>
    <definedName name="\0">'[1]Statement-BAHT'!#REF!</definedName>
    <definedName name="\a" localSheetId="4">#REF!</definedName>
    <definedName name="\a" localSheetId="3">#REF!</definedName>
    <definedName name="\a" localSheetId="2">#REF!</definedName>
    <definedName name="\a" localSheetId="1">#REF!</definedName>
    <definedName name="\a" localSheetId="0">#REF!</definedName>
    <definedName name="\a">#REF!</definedName>
    <definedName name="\b" localSheetId="4">#REF!</definedName>
    <definedName name="\b" localSheetId="3">#REF!</definedName>
    <definedName name="\b" localSheetId="2">#REF!</definedName>
    <definedName name="\b" localSheetId="1">#REF!</definedName>
    <definedName name="\b" localSheetId="0">#REF!</definedName>
    <definedName name="\b">#REF!</definedName>
    <definedName name="\c" localSheetId="4">#REF!</definedName>
    <definedName name="\c" localSheetId="3">#REF!</definedName>
    <definedName name="\c" localSheetId="2">#REF!</definedName>
    <definedName name="\c" localSheetId="1">#REF!</definedName>
    <definedName name="\c" localSheetId="0">#REF!</definedName>
    <definedName name="\c">#REF!</definedName>
    <definedName name="\d" localSheetId="4">#REF!</definedName>
    <definedName name="\d" localSheetId="3">#REF!</definedName>
    <definedName name="\d" localSheetId="2">#REF!</definedName>
    <definedName name="\d" localSheetId="1">#REF!</definedName>
    <definedName name="\d" localSheetId="0">#REF!</definedName>
    <definedName name="\d">#REF!</definedName>
    <definedName name="\e" localSheetId="4">#REF!</definedName>
    <definedName name="\e" localSheetId="3">#REF!</definedName>
    <definedName name="\e" localSheetId="2">#REF!</definedName>
    <definedName name="\e" localSheetId="1">#REF!</definedName>
    <definedName name="\e" localSheetId="0">#REF!</definedName>
    <definedName name="\e">#REF!</definedName>
    <definedName name="\f" localSheetId="4">#REF!</definedName>
    <definedName name="\f" localSheetId="3">#REF!</definedName>
    <definedName name="\f" localSheetId="2">#REF!</definedName>
    <definedName name="\f" localSheetId="1">#REF!</definedName>
    <definedName name="\f" localSheetId="0">#REF!</definedName>
    <definedName name="\f">#REF!</definedName>
    <definedName name="\g" localSheetId="4">#REF!</definedName>
    <definedName name="\g" localSheetId="3">#REF!</definedName>
    <definedName name="\g" localSheetId="2">#REF!</definedName>
    <definedName name="\g" localSheetId="1">#REF!</definedName>
    <definedName name="\g" localSheetId="0">#REF!</definedName>
    <definedName name="\g">#REF!</definedName>
    <definedName name="\h" localSheetId="4">#REF!</definedName>
    <definedName name="\h" localSheetId="3">#REF!</definedName>
    <definedName name="\h" localSheetId="2">#REF!</definedName>
    <definedName name="\h" localSheetId="1">#REF!</definedName>
    <definedName name="\h" localSheetId="0">#REF!</definedName>
    <definedName name="\h">#REF!</definedName>
    <definedName name="\i" localSheetId="4">#REF!</definedName>
    <definedName name="\i" localSheetId="3">#REF!</definedName>
    <definedName name="\i" localSheetId="2">#REF!</definedName>
    <definedName name="\i" localSheetId="1">#REF!</definedName>
    <definedName name="\i" localSheetId="0">#REF!</definedName>
    <definedName name="\i">#REF!</definedName>
    <definedName name="\j" localSheetId="4">#REF!</definedName>
    <definedName name="\j" localSheetId="3">#REF!</definedName>
    <definedName name="\j" localSheetId="2">#REF!</definedName>
    <definedName name="\j" localSheetId="1">#REF!</definedName>
    <definedName name="\j" localSheetId="0">#REF!</definedName>
    <definedName name="\j">#REF!</definedName>
    <definedName name="____________________f123" localSheetId="4">#REF!</definedName>
    <definedName name="____________________f123" localSheetId="3">#REF!</definedName>
    <definedName name="____________________f123" localSheetId="2">#REF!</definedName>
    <definedName name="____________________f123" localSheetId="1">#REF!</definedName>
    <definedName name="____________________f123" localSheetId="0">#REF!</definedName>
    <definedName name="____________________f123">#REF!</definedName>
    <definedName name="___________________f123" localSheetId="4">#REF!</definedName>
    <definedName name="___________________f123" localSheetId="3">#REF!</definedName>
    <definedName name="___________________f123" localSheetId="2">#REF!</definedName>
    <definedName name="___________________f123" localSheetId="1">#REF!</definedName>
    <definedName name="___________________f123" localSheetId="0">#REF!</definedName>
    <definedName name="___________________f123">#REF!</definedName>
    <definedName name="__________________f123" localSheetId="4">#REF!</definedName>
    <definedName name="__________________f123" localSheetId="3">#REF!</definedName>
    <definedName name="__________________f123" localSheetId="2">#REF!</definedName>
    <definedName name="__________________f123" localSheetId="1">#REF!</definedName>
    <definedName name="__________________f123" localSheetId="0">#REF!</definedName>
    <definedName name="__________________f123">#REF!</definedName>
    <definedName name="_________________f123" localSheetId="4">#REF!</definedName>
    <definedName name="_________________f123" localSheetId="3">#REF!</definedName>
    <definedName name="_________________f123" localSheetId="2">#REF!</definedName>
    <definedName name="_________________f123" localSheetId="1">#REF!</definedName>
    <definedName name="_________________f123" localSheetId="0">#REF!</definedName>
    <definedName name="_________________f123">#REF!</definedName>
    <definedName name="________________f123" localSheetId="4">#REF!</definedName>
    <definedName name="________________f123" localSheetId="3">#REF!</definedName>
    <definedName name="________________f123" localSheetId="2">#REF!</definedName>
    <definedName name="________________f123" localSheetId="1">#REF!</definedName>
    <definedName name="________________f123" localSheetId="0">#REF!</definedName>
    <definedName name="________________f123">#REF!</definedName>
    <definedName name="_______________f123" localSheetId="4">#REF!</definedName>
    <definedName name="_______________f123" localSheetId="3">#REF!</definedName>
    <definedName name="_______________f123" localSheetId="2">#REF!</definedName>
    <definedName name="_______________f123" localSheetId="1">#REF!</definedName>
    <definedName name="_______________f123" localSheetId="0">#REF!</definedName>
    <definedName name="_______________f123">#REF!</definedName>
    <definedName name="______________f123" localSheetId="4">#REF!</definedName>
    <definedName name="______________f123" localSheetId="3">#REF!</definedName>
    <definedName name="______________f123" localSheetId="2">#REF!</definedName>
    <definedName name="______________f123" localSheetId="1">#REF!</definedName>
    <definedName name="______________f123" localSheetId="0">#REF!</definedName>
    <definedName name="______________f123">#REF!</definedName>
    <definedName name="_____________f123" localSheetId="4">#REF!</definedName>
    <definedName name="_____________f123" localSheetId="3">#REF!</definedName>
    <definedName name="_____________f123" localSheetId="2">#REF!</definedName>
    <definedName name="_____________f123" localSheetId="1">#REF!</definedName>
    <definedName name="_____________f123" localSheetId="0">#REF!</definedName>
    <definedName name="_____________f123">#REF!</definedName>
    <definedName name="____________f123" localSheetId="4">#REF!</definedName>
    <definedName name="____________f123" localSheetId="3">#REF!</definedName>
    <definedName name="____________f123" localSheetId="2">#REF!</definedName>
    <definedName name="____________f123" localSheetId="1">#REF!</definedName>
    <definedName name="____________f123" localSheetId="0">#REF!</definedName>
    <definedName name="____________f123">#REF!</definedName>
    <definedName name="___________f123" localSheetId="4">#REF!</definedName>
    <definedName name="___________f123" localSheetId="3">#REF!</definedName>
    <definedName name="___________f123" localSheetId="2">#REF!</definedName>
    <definedName name="___________f123" localSheetId="1">#REF!</definedName>
    <definedName name="___________f123" localSheetId="0">#REF!</definedName>
    <definedName name="___________f123">#REF!</definedName>
    <definedName name="__________f123" localSheetId="4">#REF!</definedName>
    <definedName name="__________f123" localSheetId="3">#REF!</definedName>
    <definedName name="__________f123" localSheetId="2">#REF!</definedName>
    <definedName name="__________f123" localSheetId="1">#REF!</definedName>
    <definedName name="__________f123" localSheetId="0">#REF!</definedName>
    <definedName name="__________f123">#REF!</definedName>
    <definedName name="_________f123" localSheetId="4">#REF!</definedName>
    <definedName name="_________f123" localSheetId="3">#REF!</definedName>
    <definedName name="_________f123" localSheetId="2">#REF!</definedName>
    <definedName name="_________f123" localSheetId="1">#REF!</definedName>
    <definedName name="_________f123" localSheetId="0">#REF!</definedName>
    <definedName name="_________f123">#REF!</definedName>
    <definedName name="________f123" localSheetId="4">#REF!</definedName>
    <definedName name="________f123" localSheetId="3">#REF!</definedName>
    <definedName name="________f123" localSheetId="2">#REF!</definedName>
    <definedName name="________f123" localSheetId="1">#REF!</definedName>
    <definedName name="________f123" localSheetId="0">#REF!</definedName>
    <definedName name="________f123">#REF!</definedName>
    <definedName name="_______f123" localSheetId="4">#REF!</definedName>
    <definedName name="_______f123" localSheetId="3">#REF!</definedName>
    <definedName name="_______f123" localSheetId="2">#REF!</definedName>
    <definedName name="_______f123" localSheetId="1">#REF!</definedName>
    <definedName name="_______f123" localSheetId="0">#REF!</definedName>
    <definedName name="_______f123">#REF!</definedName>
    <definedName name="______f123" localSheetId="4">#REF!</definedName>
    <definedName name="______f123" localSheetId="3">#REF!</definedName>
    <definedName name="______f123" localSheetId="2">#REF!</definedName>
    <definedName name="______f123" localSheetId="1">#REF!</definedName>
    <definedName name="______f123" localSheetId="0">#REF!</definedName>
    <definedName name="______f123">#REF!</definedName>
    <definedName name="_____f123" localSheetId="4">#REF!</definedName>
    <definedName name="_____f123" localSheetId="3">#REF!</definedName>
    <definedName name="_____f123" localSheetId="2">#REF!</definedName>
    <definedName name="_____f123" localSheetId="1">#REF!</definedName>
    <definedName name="_____f123" localSheetId="0">#REF!</definedName>
    <definedName name="_____f123">#REF!</definedName>
    <definedName name="____f123" localSheetId="4">#REF!</definedName>
    <definedName name="____f123" localSheetId="3">#REF!</definedName>
    <definedName name="____f123" localSheetId="2">#REF!</definedName>
    <definedName name="____f123" localSheetId="1">#REF!</definedName>
    <definedName name="____f123" localSheetId="0">#REF!</definedName>
    <definedName name="____f123">#REF!</definedName>
    <definedName name="___f123" localSheetId="4">#REF!</definedName>
    <definedName name="___f123" localSheetId="3">#REF!</definedName>
    <definedName name="___f123" localSheetId="2">#REF!</definedName>
    <definedName name="___f123" localSheetId="1">#REF!</definedName>
    <definedName name="___f123" localSheetId="0">#REF!</definedName>
    <definedName name="___f123">#REF!</definedName>
    <definedName name="__f123" localSheetId="4">#REF!</definedName>
    <definedName name="__f123" localSheetId="3">#REF!</definedName>
    <definedName name="__f123" localSheetId="2">#REF!</definedName>
    <definedName name="__f123" localSheetId="1">#REF!</definedName>
    <definedName name="__f123" localSheetId="0">#REF!</definedName>
    <definedName name="__f123">#REF!</definedName>
    <definedName name="_10">[2]Group!$B$179</definedName>
    <definedName name="_14401">#N/A</definedName>
    <definedName name="_2" localSheetId="4">#REF!</definedName>
    <definedName name="_2" localSheetId="3">#REF!</definedName>
    <definedName name="_2" localSheetId="2">#REF!</definedName>
    <definedName name="_2" localSheetId="1">#REF!</definedName>
    <definedName name="_2" localSheetId="0">#REF!</definedName>
    <definedName name="_2">#REF!</definedName>
    <definedName name="_20">[2]Group!$B$196</definedName>
    <definedName name="_3">#N/A</definedName>
    <definedName name="_30">[2]Group!$B$238</definedName>
    <definedName name="_40">[2]Group!$B$251</definedName>
    <definedName name="_5">#N/A</definedName>
    <definedName name="_50">[2]Group!$B$255</definedName>
    <definedName name="_70">[2]Group!$B$281</definedName>
    <definedName name="_80">[2]Group!$B$282</definedName>
    <definedName name="_A">[2]Group!$B$7</definedName>
    <definedName name="_A10">[2]Group!$D$179</definedName>
    <definedName name="_A20">[3]Group!$D$197</definedName>
    <definedName name="_A30">[2]Group!$D$238</definedName>
    <definedName name="_A40">[2]Group!$D$251</definedName>
    <definedName name="_A70">[2]Group!$D$281</definedName>
    <definedName name="_A80">[2]Group!$D$282</definedName>
    <definedName name="_AA">[2]Group!$D$7</definedName>
    <definedName name="_AB1">[2]Group!$D$9</definedName>
    <definedName name="_AB2">[2]Group!$D$15</definedName>
    <definedName name="_ABB">[2]Group!$D$29</definedName>
    <definedName name="_AC1">[3]Group!$D$32</definedName>
    <definedName name="_AC11">[3]Group!$D$33</definedName>
    <definedName name="_AC12">[3]Group!$D$36</definedName>
    <definedName name="_AC13">[2]Group!$D$39</definedName>
    <definedName name="_ACC">[2]Group!$D$64</definedName>
    <definedName name="_ADD">[2]Group!$D$76</definedName>
    <definedName name="_AEE">[2]Group!$D$79</definedName>
    <definedName name="_AF">[2]Group!$D$85</definedName>
    <definedName name="_AFF">[2]Group!$D$107</definedName>
    <definedName name="_AL">[2]Group!$D$122</definedName>
    <definedName name="_AM2">[2]Group!$D$130</definedName>
    <definedName name="_AM3">[3]Group!$D$135</definedName>
    <definedName name="_AM4">[2]Group!$D$133</definedName>
    <definedName name="_AM5">[2]Group!$D$137</definedName>
    <definedName name="_AN1">[2]Group!$D$143</definedName>
    <definedName name="_AN2">[2]Group!$D$144</definedName>
    <definedName name="_AU1">[2]Group!$D$148</definedName>
    <definedName name="_AU2">[2]Group!$D$151</definedName>
    <definedName name="_AU3">[2]Group!$D$152</definedName>
    <definedName name="_AU4">[2]Group!$D$153</definedName>
    <definedName name="_AU5">[2]Group!$D$154</definedName>
    <definedName name="_AZ3">[2]Group!$D$169</definedName>
    <definedName name="_B1">[2]Group!$B$9</definedName>
    <definedName name="_B2">[2]Group!$B$15</definedName>
    <definedName name="_BB">[2]Group!$B$29</definedName>
    <definedName name="_C1">[2]Group!$B$32</definedName>
    <definedName name="_C11">[2]Group!$B$35</definedName>
    <definedName name="_C12">[2]Group!$B$36</definedName>
    <definedName name="_C13">[2]Group!$B$39</definedName>
    <definedName name="_CC">[2]Group!$B$64</definedName>
    <definedName name="_DD">[2]Group!$B$76</definedName>
    <definedName name="_EE">[2]Group!$B$79</definedName>
    <definedName name="_F">[2]Group!$B$85</definedName>
    <definedName name="_f123" localSheetId="4">#REF!</definedName>
    <definedName name="_f123" localSheetId="3">#REF!</definedName>
    <definedName name="_f123" localSheetId="2">#REF!</definedName>
    <definedName name="_f123" localSheetId="1">#REF!</definedName>
    <definedName name="_f123" localSheetId="0">#REF!</definedName>
    <definedName name="_f123">#REF!</definedName>
    <definedName name="_FF">[2]Group!$B$107</definedName>
    <definedName name="_Fill" localSheetId="4" hidden="1">#REF!</definedName>
    <definedName name="_Fill" localSheetId="3" hidden="1">#REF!</definedName>
    <definedName name="_Fill" localSheetId="2" hidden="1">#REF!</definedName>
    <definedName name="_Fill" localSheetId="1" hidden="1">#REF!</definedName>
    <definedName name="_Fill" localSheetId="0" hidden="1">#REF!</definedName>
    <definedName name="_Fill" hidden="1">#REF!</definedName>
    <definedName name="_Key1" localSheetId="4" hidden="1">#REF!</definedName>
    <definedName name="_Key1" localSheetId="3" hidden="1">#REF!</definedName>
    <definedName name="_Key1" localSheetId="2" hidden="1">#REF!</definedName>
    <definedName name="_Key1" localSheetId="1" hidden="1">#REF!</definedName>
    <definedName name="_Key1" localSheetId="0" hidden="1">#REF!</definedName>
    <definedName name="_Key1" hidden="1">#REF!</definedName>
    <definedName name="_Key2" localSheetId="4" hidden="1">#REF!</definedName>
    <definedName name="_Key2" localSheetId="3" hidden="1">#REF!</definedName>
    <definedName name="_Key2" localSheetId="2" hidden="1">#REF!</definedName>
    <definedName name="_Key2" localSheetId="1" hidden="1">#REF!</definedName>
    <definedName name="_Key2" localSheetId="0" hidden="1">#REF!</definedName>
    <definedName name="_Key2" hidden="1">#REF!</definedName>
    <definedName name="_L">[2]Group!$B$122</definedName>
    <definedName name="_M1">[2]Group!$B$127</definedName>
    <definedName name="_M2">[2]Group!$B$130</definedName>
    <definedName name="_M3">[2]Group!$B$134</definedName>
    <definedName name="_M5">[2]Group!$B$137</definedName>
    <definedName name="_N1">[2]Group!$B$143</definedName>
    <definedName name="_N2">[2]Group!$B$144</definedName>
    <definedName name="_Order1" hidden="1">255</definedName>
    <definedName name="_Order2" hidden="1">255</definedName>
    <definedName name="_Parse_Out" localSheetId="4" hidden="1">[4]total!#REF!</definedName>
    <definedName name="_Parse_Out" localSheetId="3" hidden="1">[4]total!#REF!</definedName>
    <definedName name="_Parse_Out" localSheetId="2" hidden="1">[4]total!#REF!</definedName>
    <definedName name="_Parse_Out" hidden="1">[4]total!#REF!</definedName>
    <definedName name="_U">[2]Group!$B$164</definedName>
    <definedName name="_U1">[2]Group!$B$148</definedName>
    <definedName name="_U2">[2]Group!$B$151</definedName>
    <definedName name="_U3">[2]Group!$B$152</definedName>
    <definedName name="_U4">[2]Group!$B$153</definedName>
    <definedName name="_U5">[2]Group!$B$154</definedName>
    <definedName name="_U7">[2]Group!$B$158</definedName>
    <definedName name="_Z3">[2]Group!$B$169</definedName>
    <definedName name="A" localSheetId="4">#REF!</definedName>
    <definedName name="A" localSheetId="3">#REF!</definedName>
    <definedName name="A" localSheetId="2">#REF!</definedName>
    <definedName name="A" localSheetId="1">#REF!</definedName>
    <definedName name="A" localSheetId="0">#REF!</definedName>
    <definedName name="A">#REF!</definedName>
    <definedName name="A_column">'[5]งบกำไรขาดทุน (2550)'!$A$2:$A$271</definedName>
    <definedName name="aa" localSheetId="4" hidden="1">{"'Model'!$A$1:$N$53"}</definedName>
    <definedName name="aa" localSheetId="3" hidden="1">{"'Model'!$A$1:$N$53"}</definedName>
    <definedName name="aa" localSheetId="2" hidden="1">{"'Model'!$A$1:$N$53"}</definedName>
    <definedName name="aa" localSheetId="1" hidden="1">{"'Model'!$A$1:$N$53"}</definedName>
    <definedName name="aa" localSheetId="0" hidden="1">{"'Model'!$A$1:$N$53"}</definedName>
    <definedName name="aa" hidden="1">{"'Model'!$A$1:$N$53"}</definedName>
    <definedName name="AAA" localSheetId="4">#REF!</definedName>
    <definedName name="AAA" localSheetId="3">#REF!</definedName>
    <definedName name="AAA" localSheetId="2">#REF!</definedName>
    <definedName name="AAA" localSheetId="1">#REF!</definedName>
    <definedName name="AAA" localSheetId="0">#REF!</definedName>
    <definedName name="AAA">#REF!</definedName>
    <definedName name="aaaa" localSheetId="4">#REF!</definedName>
    <definedName name="aaaa" localSheetId="3">#REF!</definedName>
    <definedName name="aaaa" localSheetId="2">#REF!</definedName>
    <definedName name="aaaa" localSheetId="1">#REF!</definedName>
    <definedName name="aaaa" localSheetId="0">#REF!</definedName>
    <definedName name="aaaa">#REF!</definedName>
    <definedName name="AAAAA" localSheetId="4">#REF!</definedName>
    <definedName name="AAAAA" localSheetId="3">#REF!</definedName>
    <definedName name="AAAAA" localSheetId="2">#REF!</definedName>
    <definedName name="AAAAA" localSheetId="1">#REF!</definedName>
    <definedName name="AAAAA" localSheetId="0">#REF!</definedName>
    <definedName name="AAAAA">#REF!</definedName>
    <definedName name="AAt" localSheetId="4">[6]งบการเงิน!#REF!</definedName>
    <definedName name="AAt" localSheetId="3">[6]งบการเงิน!#REF!</definedName>
    <definedName name="AAt" localSheetId="2">[6]งบการเงิน!#REF!</definedName>
    <definedName name="AAt">[6]งบการเงิน!#REF!</definedName>
    <definedName name="Adjustment" localSheetId="4">#REF!</definedName>
    <definedName name="Adjustment" localSheetId="3">#REF!</definedName>
    <definedName name="Adjustment" localSheetId="2">#REF!</definedName>
    <definedName name="Adjustment" localSheetId="1">#REF!</definedName>
    <definedName name="Adjustment" localSheetId="0">#REF!</definedName>
    <definedName name="Adjustment">#REF!</definedName>
    <definedName name="agdump" localSheetId="4">#REF!</definedName>
    <definedName name="agdump" localSheetId="3">#REF!</definedName>
    <definedName name="agdump" localSheetId="2">#REF!</definedName>
    <definedName name="agdump" localSheetId="1">#REF!</definedName>
    <definedName name="agdump" localSheetId="0">#REF!</definedName>
    <definedName name="agdump">#REF!</definedName>
    <definedName name="agedump" localSheetId="4">#REF!</definedName>
    <definedName name="agedump" localSheetId="3">#REF!</definedName>
    <definedName name="agedump" localSheetId="2">#REF!</definedName>
    <definedName name="agedump" localSheetId="1">#REF!</definedName>
    <definedName name="agedump" localSheetId="0">#REF!</definedName>
    <definedName name="agedump">#REF!</definedName>
    <definedName name="agencydump" localSheetId="4">#REF!</definedName>
    <definedName name="agencydump" localSheetId="3">#REF!</definedName>
    <definedName name="agencydump" localSheetId="2">#REF!</definedName>
    <definedName name="agencydump" localSheetId="1">#REF!</definedName>
    <definedName name="agencydump" localSheetId="0">#REF!</definedName>
    <definedName name="agencydump">#REF!</definedName>
    <definedName name="AGENCYLY" localSheetId="4">#REF!</definedName>
    <definedName name="AGENCYLY" localSheetId="3">#REF!</definedName>
    <definedName name="AGENCYLY" localSheetId="2">#REF!</definedName>
    <definedName name="AGENCYLY" localSheetId="1">#REF!</definedName>
    <definedName name="AGENCYLY" localSheetId="0">#REF!</definedName>
    <definedName name="AGENCYLY">#REF!</definedName>
    <definedName name="AGENCYPLAN" localSheetId="4">#REF!</definedName>
    <definedName name="AGENCYPLAN" localSheetId="3">#REF!</definedName>
    <definedName name="AGENCYPLAN" localSheetId="2">#REF!</definedName>
    <definedName name="AGENCYPLAN" localSheetId="1">#REF!</definedName>
    <definedName name="AGENCYPLAN" localSheetId="0">#REF!</definedName>
    <definedName name="AGENCYPLAN">#REF!</definedName>
    <definedName name="AMOUNT" localSheetId="4">'[7]10'!#REF!</definedName>
    <definedName name="AMOUNT" localSheetId="3">'[7]10'!#REF!</definedName>
    <definedName name="AMOUNT" localSheetId="2">'[7]10'!#REF!</definedName>
    <definedName name="AMOUNT">'[7]10'!#REF!</definedName>
    <definedName name="aoe" localSheetId="4" hidden="1">{"'Model'!$A$1:$N$53"}</definedName>
    <definedName name="aoe" localSheetId="3" hidden="1">{"'Model'!$A$1:$N$53"}</definedName>
    <definedName name="aoe" localSheetId="2" hidden="1">{"'Model'!$A$1:$N$53"}</definedName>
    <definedName name="aoe" localSheetId="1" hidden="1">{"'Model'!$A$1:$N$53"}</definedName>
    <definedName name="aoe" localSheetId="0" hidden="1">{"'Model'!$A$1:$N$53"}</definedName>
    <definedName name="aoe" hidden="1">{"'Model'!$A$1:$N$53"}</definedName>
    <definedName name="At" localSheetId="3">[6]งบการเงิน!#REF!</definedName>
    <definedName name="At" localSheetId="2">[6]งบการเงิน!#REF!</definedName>
    <definedName name="At">[6]งบการเงิน!#REF!</definedName>
    <definedName name="B" localSheetId="3">[6]งบการเงิน!#REF!</definedName>
    <definedName name="B" localSheetId="2">[6]งบการเงิน!#REF!</definedName>
    <definedName name="B">[6]งบการเงิน!#REF!</definedName>
    <definedName name="B_column">'[5]งบกำไรขาดทุน (2550)'!$B$2:$B$271</definedName>
    <definedName name="Batch_Size" localSheetId="3">'[8]Palnt-A&amp;B'!$F$27</definedName>
    <definedName name="Batch_Size" localSheetId="2">'[8]Palnt-A&amp;B'!$F$27</definedName>
    <definedName name="Batch_Size">'[8]Palnt-A&amp;B'!$F$27</definedName>
    <definedName name="BB" localSheetId="4">#REF!</definedName>
    <definedName name="BB" localSheetId="3">#REF!</definedName>
    <definedName name="BB" localSheetId="2">#REF!</definedName>
    <definedName name="BB" localSheetId="1">#REF!</definedName>
    <definedName name="BB" localSheetId="0">#REF!</definedName>
    <definedName name="BB">#REF!</definedName>
    <definedName name="bea" localSheetId="4" hidden="1">{"'Model'!$A$1:$N$53"}</definedName>
    <definedName name="bea" localSheetId="3" hidden="1">{"'Model'!$A$1:$N$53"}</definedName>
    <definedName name="bea" localSheetId="2" hidden="1">{"'Model'!$A$1:$N$53"}</definedName>
    <definedName name="bea" localSheetId="1" hidden="1">{"'Model'!$A$1:$N$53"}</definedName>
    <definedName name="bea" localSheetId="0" hidden="1">{"'Model'!$A$1:$N$53"}</definedName>
    <definedName name="bea" hidden="1">{"'Model'!$A$1:$N$53"}</definedName>
    <definedName name="beau" localSheetId="4" hidden="1">{"'Model'!$A$1:$N$53"}</definedName>
    <definedName name="beau" localSheetId="3" hidden="1">{"'Model'!$A$1:$N$53"}</definedName>
    <definedName name="beau" localSheetId="2" hidden="1">{"'Model'!$A$1:$N$53"}</definedName>
    <definedName name="beau" localSheetId="1" hidden="1">{"'Model'!$A$1:$N$53"}</definedName>
    <definedName name="beau" localSheetId="0" hidden="1">{"'Model'!$A$1:$N$53"}</definedName>
    <definedName name="beau" hidden="1">{"'Model'!$A$1:$N$53"}</definedName>
    <definedName name="Brand">#N/A</definedName>
    <definedName name="BuiltIn_Print_Area___1" localSheetId="4">#REF!</definedName>
    <definedName name="BuiltIn_Print_Area___1" localSheetId="3">#REF!</definedName>
    <definedName name="BuiltIn_Print_Area___1" localSheetId="2">#REF!</definedName>
    <definedName name="BuiltIn_Print_Area___1" localSheetId="1">#REF!</definedName>
    <definedName name="BuiltIn_Print_Area___1" localSheetId="0">#REF!</definedName>
    <definedName name="BuiltIn_Print_Area___1">#REF!</definedName>
    <definedName name="BuiltIn_Print_Titles" localSheetId="4">#REF!</definedName>
    <definedName name="BuiltIn_Print_Titles" localSheetId="3">#REF!</definedName>
    <definedName name="BuiltIn_Print_Titles" localSheetId="2">#REF!</definedName>
    <definedName name="BuiltIn_Print_Titles" localSheetId="1">#REF!</definedName>
    <definedName name="BuiltIn_Print_Titles" localSheetId="0">#REF!</definedName>
    <definedName name="BuiltIn_Print_Titles">#REF!</definedName>
    <definedName name="BuiltIn_Print_Titles___1" localSheetId="4">#REF!</definedName>
    <definedName name="BuiltIn_Print_Titles___1" localSheetId="3">#REF!</definedName>
    <definedName name="BuiltIn_Print_Titles___1" localSheetId="2">#REF!</definedName>
    <definedName name="BuiltIn_Print_Titles___1" localSheetId="1">#REF!</definedName>
    <definedName name="BuiltIn_Print_Titles___1" localSheetId="0">#REF!</definedName>
    <definedName name="BuiltIn_Print_Titles___1">#REF!</definedName>
    <definedName name="C." localSheetId="4">[6]งบการเงิน!#REF!</definedName>
    <definedName name="C." localSheetId="3">[6]งบการเงิน!#REF!</definedName>
    <definedName name="C." localSheetId="2">[6]งบการเงิน!#REF!</definedName>
    <definedName name="C.">[6]งบการเงิน!#REF!</definedName>
    <definedName name="C_column">'[5]งบกำไรขาดทุน (2550)'!$C$2:$C$271</definedName>
    <definedName name="CalcAgencyPrice" localSheetId="4">#REF!</definedName>
    <definedName name="CalcAgencyPrice" localSheetId="3">#REF!</definedName>
    <definedName name="CalcAgencyPrice" localSheetId="2">#REF!</definedName>
    <definedName name="CalcAgencyPrice" localSheetId="1">#REF!</definedName>
    <definedName name="CalcAgencyPrice" localSheetId="0">#REF!</definedName>
    <definedName name="CalcAgencyPrice">#REF!</definedName>
    <definedName name="Cap_Furnace" localSheetId="3">'[8]Palnt-A&amp;B'!$F$9</definedName>
    <definedName name="Cap_Furnace" localSheetId="2">'[8]Palnt-A&amp;B'!$F$9</definedName>
    <definedName name="Cap_Furnace">'[8]Palnt-A&amp;B'!$F$9</definedName>
    <definedName name="CC" localSheetId="4">[6]งบการเงิน!#REF!</definedName>
    <definedName name="CC" localSheetId="3">[6]งบการเงิน!#REF!</definedName>
    <definedName name="CC" localSheetId="2">[6]งบการเงิน!#REF!</definedName>
    <definedName name="CC">[6]งบการเงิน!#REF!</definedName>
    <definedName name="CC_ADM">#N/A</definedName>
    <definedName name="CC_CCD">#N/A</definedName>
    <definedName name="CC_MKT">#N/A</definedName>
    <definedName name="CC_SCM">#N/A</definedName>
    <definedName name="CC_Supply">#N/A</definedName>
    <definedName name="CCt" localSheetId="4">[6]งบการเงิน!#REF!</definedName>
    <definedName name="CCt" localSheetId="3">[6]งบการเงิน!#REF!</definedName>
    <definedName name="CCt" localSheetId="2">[6]งบการเงิน!#REF!</definedName>
    <definedName name="CCt">[6]งบการเงิน!#REF!</definedName>
    <definedName name="cf" localSheetId="4">#REF!</definedName>
    <definedName name="cf" localSheetId="3">#REF!</definedName>
    <definedName name="cf" localSheetId="2">#REF!</definedName>
    <definedName name="cf" localSheetId="1">#REF!</definedName>
    <definedName name="cf" localSheetId="0">#REF!</definedName>
    <definedName name="cf">#REF!</definedName>
    <definedName name="CodeAsset" localSheetId="4">#REF!</definedName>
    <definedName name="CodeAsset" localSheetId="3">#REF!</definedName>
    <definedName name="CodeAsset" localSheetId="2">#REF!</definedName>
    <definedName name="CodeAsset" localSheetId="1">#REF!</definedName>
    <definedName name="CodeAsset" localSheetId="0">#REF!</definedName>
    <definedName name="CodeAsset">#REF!</definedName>
    <definedName name="ComBackUP">"BackUP_File"</definedName>
    <definedName name="Commission" localSheetId="4">#REF!</definedName>
    <definedName name="Commission" localSheetId="3">#REF!</definedName>
    <definedName name="Commission" localSheetId="2">#REF!</definedName>
    <definedName name="Commission" localSheetId="1">#REF!</definedName>
    <definedName name="Commission" localSheetId="0">#REF!</definedName>
    <definedName name="Commission">#REF!</definedName>
    <definedName name="cost" localSheetId="4">#REF!</definedName>
    <definedName name="cost" localSheetId="3">#REF!</definedName>
    <definedName name="cost" localSheetId="2">#REF!</definedName>
    <definedName name="cost" localSheetId="1">#REF!</definedName>
    <definedName name="cost" localSheetId="0">#REF!</definedName>
    <definedName name="cost">#REF!</definedName>
    <definedName name="Country">#N/A</definedName>
    <definedName name="_xlnm.Criteria" localSheetId="4">#REF!</definedName>
    <definedName name="_xlnm.Criteria" localSheetId="3">#REF!</definedName>
    <definedName name="_xlnm.Criteria" localSheetId="2">#REF!</definedName>
    <definedName name="_xlnm.Criteria" localSheetId="1">#REF!</definedName>
    <definedName name="_xlnm.Criteria" localSheetId="0">#REF!</definedName>
    <definedName name="_xlnm.Criteria">#REF!</definedName>
    <definedName name="Ct" localSheetId="4">[6]งบการเงิน!#REF!</definedName>
    <definedName name="Ct" localSheetId="3">[6]งบการเงิน!#REF!</definedName>
    <definedName name="Ct" localSheetId="2">[6]งบการเงิน!#REF!</definedName>
    <definedName name="Ct">[6]งบการเงิน!#REF!</definedName>
    <definedName name="custnew" localSheetId="4">#REF!</definedName>
    <definedName name="custnew" localSheetId="3">#REF!</definedName>
    <definedName name="custnew" localSheetId="2">#REF!</definedName>
    <definedName name="custnew" localSheetId="1">#REF!</definedName>
    <definedName name="custnew" localSheetId="0">#REF!</definedName>
    <definedName name="custnew">#REF!</definedName>
    <definedName name="d" localSheetId="4">'[1]Statement-BAHT'!#REF!</definedName>
    <definedName name="d" localSheetId="3">'[1]Statement-BAHT'!#REF!</definedName>
    <definedName name="d" localSheetId="2">'[1]Statement-BAHT'!#REF!</definedName>
    <definedName name="d">'[1]Statement-BAHT'!#REF!</definedName>
    <definedName name="D14401_">#N/A</definedName>
    <definedName name="DA" localSheetId="4">[6]งบการเงิน!#REF!</definedName>
    <definedName name="DA" localSheetId="3">[6]งบการเงิน!#REF!</definedName>
    <definedName name="DA" localSheetId="2">[6]งบการเงิน!#REF!</definedName>
    <definedName name="DA">[6]งบการเงิน!#REF!</definedName>
    <definedName name="DAAt" localSheetId="4">[6]งบการเงิน!#REF!</definedName>
    <definedName name="DAAt" localSheetId="3">[6]งบการเงิน!#REF!</definedName>
    <definedName name="DAAt" localSheetId="2">[6]งบการเงิน!#REF!</definedName>
    <definedName name="DAAt">[6]งบการเงิน!#REF!</definedName>
    <definedName name="DaRWk1" localSheetId="4">#REF!</definedName>
    <definedName name="DaRWk1" localSheetId="3">#REF!</definedName>
    <definedName name="DaRWk1" localSheetId="2">#REF!</definedName>
    <definedName name="DaRWk1" localSheetId="1">#REF!</definedName>
    <definedName name="DaRWk1" localSheetId="0">#REF!</definedName>
    <definedName name="DaRWk1">#REF!</definedName>
    <definedName name="DaRWk10" localSheetId="4">#REF!</definedName>
    <definedName name="DaRWk10" localSheetId="3">#REF!</definedName>
    <definedName name="DaRWk10" localSheetId="2">#REF!</definedName>
    <definedName name="DaRWk10" localSheetId="1">#REF!</definedName>
    <definedName name="DaRWk10" localSheetId="0">#REF!</definedName>
    <definedName name="DaRWk10">#REF!</definedName>
    <definedName name="DaRWk11" localSheetId="4">#REF!</definedName>
    <definedName name="DaRWk11" localSheetId="3">#REF!</definedName>
    <definedName name="DaRWk11" localSheetId="2">#REF!</definedName>
    <definedName name="DaRWk11" localSheetId="1">#REF!</definedName>
    <definedName name="DaRWk11" localSheetId="0">#REF!</definedName>
    <definedName name="DaRWk11">#REF!</definedName>
    <definedName name="DaRWk12" localSheetId="4">#REF!</definedName>
    <definedName name="DaRWk12" localSheetId="3">#REF!</definedName>
    <definedName name="DaRWk12" localSheetId="2">#REF!</definedName>
    <definedName name="DaRWk12" localSheetId="1">#REF!</definedName>
    <definedName name="DaRWk12" localSheetId="0">#REF!</definedName>
    <definedName name="DaRWk12">#REF!</definedName>
    <definedName name="DaRWk2" localSheetId="4">#REF!</definedName>
    <definedName name="DaRWk2" localSheetId="3">#REF!</definedName>
    <definedName name="DaRWk2" localSheetId="2">#REF!</definedName>
    <definedName name="DaRWk2" localSheetId="1">#REF!</definedName>
    <definedName name="DaRWk2" localSheetId="0">#REF!</definedName>
    <definedName name="DaRWk2">#REF!</definedName>
    <definedName name="DaRWk3" localSheetId="4">#REF!</definedName>
    <definedName name="DaRWk3" localSheetId="3">#REF!</definedName>
    <definedName name="DaRWk3" localSheetId="2">#REF!</definedName>
    <definedName name="DaRWk3" localSheetId="1">#REF!</definedName>
    <definedName name="DaRWk3" localSheetId="0">#REF!</definedName>
    <definedName name="DaRWk3">#REF!</definedName>
    <definedName name="DaRWk4" localSheetId="4">#REF!</definedName>
    <definedName name="DaRWk4" localSheetId="3">#REF!</definedName>
    <definedName name="DaRWk4" localSheetId="2">#REF!</definedName>
    <definedName name="DaRWk4" localSheetId="1">#REF!</definedName>
    <definedName name="DaRWk4" localSheetId="0">#REF!</definedName>
    <definedName name="DaRWk4">#REF!</definedName>
    <definedName name="DaRWk5" localSheetId="4">#REF!</definedName>
    <definedName name="DaRWk5" localSheetId="3">#REF!</definedName>
    <definedName name="DaRWk5" localSheetId="2">#REF!</definedName>
    <definedName name="DaRWk5" localSheetId="1">#REF!</definedName>
    <definedName name="DaRWk5" localSheetId="0">#REF!</definedName>
    <definedName name="DaRWk5">#REF!</definedName>
    <definedName name="DaRWk6" localSheetId="4">#REF!</definedName>
    <definedName name="DaRWk6" localSheetId="3">#REF!</definedName>
    <definedName name="DaRWk6" localSheetId="2">#REF!</definedName>
    <definedName name="DaRWk6" localSheetId="1">#REF!</definedName>
    <definedName name="DaRWk6" localSheetId="0">#REF!</definedName>
    <definedName name="DaRWk6">#REF!</definedName>
    <definedName name="DaRWk8" localSheetId="4">#REF!</definedName>
    <definedName name="DaRWk8" localSheetId="3">#REF!</definedName>
    <definedName name="DaRWk8" localSheetId="2">#REF!</definedName>
    <definedName name="DaRWk8" localSheetId="1">#REF!</definedName>
    <definedName name="DaRWk8" localSheetId="0">#REF!</definedName>
    <definedName name="DaRWk8">#REF!</definedName>
    <definedName name="DaRwk9" localSheetId="4">#REF!</definedName>
    <definedName name="DaRwk9" localSheetId="3">#REF!</definedName>
    <definedName name="DaRwk9" localSheetId="2">#REF!</definedName>
    <definedName name="DaRwk9" localSheetId="1">#REF!</definedName>
    <definedName name="DaRwk9" localSheetId="0">#REF!</definedName>
    <definedName name="DaRwk9">#REF!</definedName>
    <definedName name="DAt" localSheetId="4">[6]งบการเงิน!#REF!</definedName>
    <definedName name="DAt" localSheetId="3">[6]งบการเงิน!#REF!</definedName>
    <definedName name="DAt" localSheetId="2">[6]งบการเงิน!#REF!</definedName>
    <definedName name="DAt">[6]งบการเงิน!#REF!</definedName>
    <definedName name="_xlnm.Database" localSheetId="4">#REF!</definedName>
    <definedName name="_xlnm.Database" localSheetId="3">#REF!</definedName>
    <definedName name="_xlnm.Database" localSheetId="2">#REF!</definedName>
    <definedName name="_xlnm.Database" localSheetId="1">#REF!</definedName>
    <definedName name="_xlnm.Database" localSheetId="0">#REF!</definedName>
    <definedName name="_xlnm.Database">#REF!</definedName>
    <definedName name="DaWk7" localSheetId="4">#REF!</definedName>
    <definedName name="DaWk7" localSheetId="3">#REF!</definedName>
    <definedName name="DaWk7" localSheetId="2">#REF!</definedName>
    <definedName name="DaWk7" localSheetId="1">#REF!</definedName>
    <definedName name="DaWk7" localSheetId="0">#REF!</definedName>
    <definedName name="DaWk7">#REF!</definedName>
    <definedName name="dbrwk1" localSheetId="4">#REF!</definedName>
    <definedName name="dbrwk1" localSheetId="3">#REF!</definedName>
    <definedName name="dbrwk1" localSheetId="2">#REF!</definedName>
    <definedName name="dbrwk1" localSheetId="1">#REF!</definedName>
    <definedName name="dbrwk1" localSheetId="0">#REF!</definedName>
    <definedName name="dbrwk1">#REF!</definedName>
    <definedName name="dbrwk10" localSheetId="4">#REF!</definedName>
    <definedName name="dbrwk10" localSheetId="3">#REF!</definedName>
    <definedName name="dbrwk10" localSheetId="2">#REF!</definedName>
    <definedName name="dbrwk10" localSheetId="1">#REF!</definedName>
    <definedName name="dbrwk10" localSheetId="0">#REF!</definedName>
    <definedName name="dbrwk10">#REF!</definedName>
    <definedName name="dbrwk11" localSheetId="4">#REF!</definedName>
    <definedName name="dbrwk11" localSheetId="3">#REF!</definedName>
    <definedName name="dbrwk11" localSheetId="2">#REF!</definedName>
    <definedName name="dbrwk11" localSheetId="1">#REF!</definedName>
    <definedName name="dbrwk11" localSheetId="0">#REF!</definedName>
    <definedName name="dbrwk11">#REF!</definedName>
    <definedName name="dbrwk12" localSheetId="4">#REF!</definedName>
    <definedName name="dbrwk12" localSheetId="3">#REF!</definedName>
    <definedName name="dbrwk12" localSheetId="2">#REF!</definedName>
    <definedName name="dbrwk12" localSheetId="1">#REF!</definedName>
    <definedName name="dbrwk12" localSheetId="0">#REF!</definedName>
    <definedName name="dbrwk12">#REF!</definedName>
    <definedName name="dbrwk2" localSheetId="4">#REF!</definedName>
    <definedName name="dbrwk2" localSheetId="3">#REF!</definedName>
    <definedName name="dbrwk2" localSheetId="2">#REF!</definedName>
    <definedName name="dbrwk2" localSheetId="1">#REF!</definedName>
    <definedName name="dbrwk2" localSheetId="0">#REF!</definedName>
    <definedName name="dbrwk2">#REF!</definedName>
    <definedName name="dbrwk3" localSheetId="4">#REF!</definedName>
    <definedName name="dbrwk3" localSheetId="3">#REF!</definedName>
    <definedName name="dbrwk3" localSheetId="2">#REF!</definedName>
    <definedName name="dbrwk3" localSheetId="1">#REF!</definedName>
    <definedName name="dbrwk3" localSheetId="0">#REF!</definedName>
    <definedName name="dbrwk3">#REF!</definedName>
    <definedName name="dbrwk4" localSheetId="4">#REF!</definedName>
    <definedName name="dbrwk4" localSheetId="3">#REF!</definedName>
    <definedName name="dbrwk4" localSheetId="2">#REF!</definedName>
    <definedName name="dbrwk4" localSheetId="1">#REF!</definedName>
    <definedName name="dbrwk4" localSheetId="0">#REF!</definedName>
    <definedName name="dbrwk4">#REF!</definedName>
    <definedName name="dbrwk5" localSheetId="4">#REF!</definedName>
    <definedName name="dbrwk5" localSheetId="3">#REF!</definedName>
    <definedName name="dbrwk5" localSheetId="2">#REF!</definedName>
    <definedName name="dbrwk5" localSheetId="1">#REF!</definedName>
    <definedName name="dbrwk5" localSheetId="0">#REF!</definedName>
    <definedName name="dbrwk5">#REF!</definedName>
    <definedName name="dbrwk6" localSheetId="4">#REF!</definedName>
    <definedName name="dbrwk6" localSheetId="3">#REF!</definedName>
    <definedName name="dbrwk6" localSheetId="2">#REF!</definedName>
    <definedName name="dbrwk6" localSheetId="1">#REF!</definedName>
    <definedName name="dbrwk6" localSheetId="0">#REF!</definedName>
    <definedName name="dbrwk6">#REF!</definedName>
    <definedName name="dbrwk7" localSheetId="4">#REF!</definedName>
    <definedName name="dbrwk7" localSheetId="3">#REF!</definedName>
    <definedName name="dbrwk7" localSheetId="2">#REF!</definedName>
    <definedName name="dbrwk7" localSheetId="1">#REF!</definedName>
    <definedName name="dbrwk7" localSheetId="0">#REF!</definedName>
    <definedName name="dbrwk7">#REF!</definedName>
    <definedName name="dbrwk8" localSheetId="4">#REF!</definedName>
    <definedName name="dbrwk8" localSheetId="3">#REF!</definedName>
    <definedName name="dbrwk8" localSheetId="2">#REF!</definedName>
    <definedName name="dbrwk8" localSheetId="1">#REF!</definedName>
    <definedName name="dbrwk8" localSheetId="0">#REF!</definedName>
    <definedName name="dbrwk8">#REF!</definedName>
    <definedName name="dbrwk9" localSheetId="4">#REF!</definedName>
    <definedName name="dbrwk9" localSheetId="3">#REF!</definedName>
    <definedName name="dbrwk9" localSheetId="2">#REF!</definedName>
    <definedName name="dbrwk9" localSheetId="1">#REF!</definedName>
    <definedName name="dbrwk9" localSheetId="0">#REF!</definedName>
    <definedName name="dbrwk9">#REF!</definedName>
    <definedName name="DC" localSheetId="4">[6]งบการเงิน!#REF!</definedName>
    <definedName name="DC" localSheetId="3">[6]งบการเงิน!#REF!</definedName>
    <definedName name="DC" localSheetId="2">[6]งบการเงิน!#REF!</definedName>
    <definedName name="DC">[6]งบการเงิน!#REF!</definedName>
    <definedName name="DCC" localSheetId="4">[6]งบการเงิน!#REF!</definedName>
    <definedName name="DCC" localSheetId="3">[6]งบการเงิน!#REF!</definedName>
    <definedName name="DCC" localSheetId="2">[6]งบการเงิน!#REF!</definedName>
    <definedName name="DCC">[6]งบการเงิน!#REF!</definedName>
    <definedName name="DCCt" localSheetId="4">[6]งบการเงิน!#REF!</definedName>
    <definedName name="DCCt" localSheetId="3">[6]งบการเงิน!#REF!</definedName>
    <definedName name="DCCt" localSheetId="2">[6]งบการเงิน!#REF!</definedName>
    <definedName name="DCCt">[6]งบการเงิน!#REF!</definedName>
    <definedName name="dcrwk1" localSheetId="4">#REF!</definedName>
    <definedName name="dcrwk1" localSheetId="3">#REF!</definedName>
    <definedName name="dcrwk1" localSheetId="2">#REF!</definedName>
    <definedName name="dcrwk1" localSheetId="1">#REF!</definedName>
    <definedName name="dcrwk1" localSheetId="0">#REF!</definedName>
    <definedName name="dcrwk1">#REF!</definedName>
    <definedName name="dcrwk10" localSheetId="4">#REF!</definedName>
    <definedName name="dcrwk10" localSheetId="3">#REF!</definedName>
    <definedName name="dcrwk10" localSheetId="2">#REF!</definedName>
    <definedName name="dcrwk10" localSheetId="1">#REF!</definedName>
    <definedName name="dcrwk10" localSheetId="0">#REF!</definedName>
    <definedName name="dcrwk10">#REF!</definedName>
    <definedName name="dcrwk11" localSheetId="4">#REF!</definedName>
    <definedName name="dcrwk11" localSheetId="3">#REF!</definedName>
    <definedName name="dcrwk11" localSheetId="2">#REF!</definedName>
    <definedName name="dcrwk11" localSheetId="1">#REF!</definedName>
    <definedName name="dcrwk11" localSheetId="0">#REF!</definedName>
    <definedName name="dcrwk11">#REF!</definedName>
    <definedName name="dcrwk12" localSheetId="4">#REF!</definedName>
    <definedName name="dcrwk12" localSheetId="3">#REF!</definedName>
    <definedName name="dcrwk12" localSheetId="2">#REF!</definedName>
    <definedName name="dcrwk12" localSheetId="1">#REF!</definedName>
    <definedName name="dcrwk12" localSheetId="0">#REF!</definedName>
    <definedName name="dcrwk12">#REF!</definedName>
    <definedName name="dcrwk2" localSheetId="4">#REF!</definedName>
    <definedName name="dcrwk2" localSheetId="3">#REF!</definedName>
    <definedName name="dcrwk2" localSheetId="2">#REF!</definedName>
    <definedName name="dcrwk2" localSheetId="1">#REF!</definedName>
    <definedName name="dcrwk2" localSheetId="0">#REF!</definedName>
    <definedName name="dcrwk2">#REF!</definedName>
    <definedName name="dcrwk3" localSheetId="4">#REF!</definedName>
    <definedName name="dcrwk3" localSheetId="3">#REF!</definedName>
    <definedName name="dcrwk3" localSheetId="2">#REF!</definedName>
    <definedName name="dcrwk3" localSheetId="1">#REF!</definedName>
    <definedName name="dcrwk3" localSheetId="0">#REF!</definedName>
    <definedName name="dcrwk3">#REF!</definedName>
    <definedName name="dcrwk4" localSheetId="4">#REF!</definedName>
    <definedName name="dcrwk4" localSheetId="3">#REF!</definedName>
    <definedName name="dcrwk4" localSheetId="2">#REF!</definedName>
    <definedName name="dcrwk4" localSheetId="1">#REF!</definedName>
    <definedName name="dcrwk4" localSheetId="0">#REF!</definedName>
    <definedName name="dcrwk4">#REF!</definedName>
    <definedName name="dcrwk5" localSheetId="4">#REF!</definedName>
    <definedName name="dcrwk5" localSheetId="3">#REF!</definedName>
    <definedName name="dcrwk5" localSheetId="2">#REF!</definedName>
    <definedName name="dcrwk5" localSheetId="1">#REF!</definedName>
    <definedName name="dcrwk5" localSheetId="0">#REF!</definedName>
    <definedName name="dcrwk5">#REF!</definedName>
    <definedName name="dcrwk6" localSheetId="4">#REF!</definedName>
    <definedName name="dcrwk6" localSheetId="3">#REF!</definedName>
    <definedName name="dcrwk6" localSheetId="2">#REF!</definedName>
    <definedName name="dcrwk6" localSheetId="1">#REF!</definedName>
    <definedName name="dcrwk6" localSheetId="0">#REF!</definedName>
    <definedName name="dcrwk6">#REF!</definedName>
    <definedName name="dcrwk7" localSheetId="4">#REF!</definedName>
    <definedName name="dcrwk7" localSheetId="3">#REF!</definedName>
    <definedName name="dcrwk7" localSheetId="2">#REF!</definedName>
    <definedName name="dcrwk7" localSheetId="1">#REF!</definedName>
    <definedName name="dcrwk7" localSheetId="0">#REF!</definedName>
    <definedName name="dcrwk7">#REF!</definedName>
    <definedName name="dcrwk8" localSheetId="4">#REF!</definedName>
    <definedName name="dcrwk8" localSheetId="3">#REF!</definedName>
    <definedName name="dcrwk8" localSheetId="2">#REF!</definedName>
    <definedName name="dcrwk8" localSheetId="1">#REF!</definedName>
    <definedName name="dcrwk8" localSheetId="0">#REF!</definedName>
    <definedName name="dcrwk8">#REF!</definedName>
    <definedName name="dcrwk9" localSheetId="4">#REF!</definedName>
    <definedName name="dcrwk9" localSheetId="3">#REF!</definedName>
    <definedName name="dcrwk9" localSheetId="2">#REF!</definedName>
    <definedName name="dcrwk9" localSheetId="1">#REF!</definedName>
    <definedName name="dcrwk9" localSheetId="0">#REF!</definedName>
    <definedName name="dcrwk9">#REF!</definedName>
    <definedName name="DCt" localSheetId="4">[6]งบการเงิน!#REF!</definedName>
    <definedName name="DCt" localSheetId="3">[6]งบการเงิน!#REF!</definedName>
    <definedName name="DCt" localSheetId="2">[6]งบการเงิน!#REF!</definedName>
    <definedName name="DCt">[6]งบการเงิน!#REF!</definedName>
    <definedName name="DEE" localSheetId="4">[6]งบการเงิน!#REF!</definedName>
    <definedName name="DEE" localSheetId="3">[6]งบการเงิน!#REF!</definedName>
    <definedName name="DEE" localSheetId="2">[6]งบการเงิน!#REF!</definedName>
    <definedName name="DEE">[6]งบการเงิน!#REF!</definedName>
    <definedName name="DelDC" localSheetId="4">#REF!</definedName>
    <definedName name="DelDC" localSheetId="3">#REF!</definedName>
    <definedName name="DelDC" localSheetId="2">#REF!</definedName>
    <definedName name="DelDC" localSheetId="1">#REF!</definedName>
    <definedName name="DelDC" localSheetId="0">#REF!</definedName>
    <definedName name="DelDC">#REF!</definedName>
    <definedName name="DelDm" localSheetId="4">#REF!</definedName>
    <definedName name="DelDm" localSheetId="3">#REF!</definedName>
    <definedName name="DelDm" localSheetId="2">#REF!</definedName>
    <definedName name="DelDm" localSheetId="1">#REF!</definedName>
    <definedName name="DelDm" localSheetId="0">#REF!</definedName>
    <definedName name="DelDm">#REF!</definedName>
    <definedName name="Delivery" localSheetId="4">#REF!</definedName>
    <definedName name="Delivery" localSheetId="3">#REF!</definedName>
    <definedName name="Delivery" localSheetId="2">#REF!</definedName>
    <definedName name="Delivery" localSheetId="1">#REF!</definedName>
    <definedName name="Delivery" localSheetId="0">#REF!</definedName>
    <definedName name="Delivery">#REF!</definedName>
    <definedName name="DelType" localSheetId="4">#REF!</definedName>
    <definedName name="DelType" localSheetId="3">#REF!</definedName>
    <definedName name="DelType" localSheetId="2">#REF!</definedName>
    <definedName name="DelType" localSheetId="1">#REF!</definedName>
    <definedName name="DelType" localSheetId="0">#REF!</definedName>
    <definedName name="DelType">#REF!</definedName>
    <definedName name="DEPARTMENT">#N/A</definedName>
    <definedName name="deptLookup" localSheetId="4">#REF!</definedName>
    <definedName name="deptLookup" localSheetId="3">#REF!</definedName>
    <definedName name="deptLookup" localSheetId="2">#REF!</definedName>
    <definedName name="deptLookup" localSheetId="1">#REF!</definedName>
    <definedName name="deptLookup" localSheetId="0">#REF!</definedName>
    <definedName name="deptLookup">#REF!</definedName>
    <definedName name="DFA" localSheetId="4">[6]งบการเงิน!#REF!</definedName>
    <definedName name="DFA" localSheetId="3">[6]งบการเงิน!#REF!</definedName>
    <definedName name="DFA" localSheetId="2">[6]งบการเงิน!#REF!</definedName>
    <definedName name="DFA">[6]งบการเงิน!#REF!</definedName>
    <definedName name="DGG" localSheetId="4">[6]งบการเงิน!#REF!</definedName>
    <definedName name="DGG" localSheetId="3">[6]งบการเงิน!#REF!</definedName>
    <definedName name="DGG" localSheetId="2">[6]งบการเงิน!#REF!</definedName>
    <definedName name="DGG">[6]งบการเงิน!#REF!</definedName>
    <definedName name="DII" localSheetId="4">[6]งบการเงิน!#REF!</definedName>
    <definedName name="DII" localSheetId="3">[6]งบการเงิน!#REF!</definedName>
    <definedName name="DII" localSheetId="2">[6]งบการเงิน!#REF!</definedName>
    <definedName name="DII">[6]งบการเงิน!#REF!</definedName>
    <definedName name="DIt" localSheetId="4">[6]งบการเงิน!#REF!</definedName>
    <definedName name="DIt" localSheetId="3">[6]งบการเงิน!#REF!</definedName>
    <definedName name="DIt" localSheetId="2">[6]งบการเงิน!#REF!</definedName>
    <definedName name="DIt">[6]งบการเงิน!#REF!</definedName>
    <definedName name="DItt" localSheetId="4">[6]งบการเงิน!#REF!</definedName>
    <definedName name="DItt" localSheetId="3">[6]งบการเงิน!#REF!</definedName>
    <definedName name="DItt" localSheetId="2">[6]งบการเงิน!#REF!</definedName>
    <definedName name="DItt">[6]งบการเงิน!#REF!</definedName>
    <definedName name="DIttt" localSheetId="3">[6]งบการเงิน!#REF!</definedName>
    <definedName name="DIttt" localSheetId="2">[6]งบการเงิน!#REF!</definedName>
    <definedName name="DIttt">[6]งบการเงิน!#REF!</definedName>
    <definedName name="DNN" localSheetId="3">[6]งบการเงิน!#REF!</definedName>
    <definedName name="DNN" localSheetId="2">[6]งบการเงิน!#REF!</definedName>
    <definedName name="DNN">[6]งบการเงิน!#REF!</definedName>
    <definedName name="DOS" localSheetId="3">[6]งบการเงิน!#REF!</definedName>
    <definedName name="DOS" localSheetId="2">[6]งบการเงิน!#REF!</definedName>
    <definedName name="DOS">[6]งบการเงิน!#REF!</definedName>
    <definedName name="DRE." localSheetId="3">[6]งบการเงิน!#REF!</definedName>
    <definedName name="DRE." localSheetId="2">[6]งบการเงิน!#REF!</definedName>
    <definedName name="DRE.">[6]งบการเงิน!#REF!</definedName>
    <definedName name="DREt" localSheetId="3">[6]งบการเงิน!#REF!</definedName>
    <definedName name="DREt" localSheetId="2">[6]งบการเงิน!#REF!</definedName>
    <definedName name="DREt">[6]งบการเงิน!#REF!</definedName>
    <definedName name="DT" localSheetId="3">[6]งบการเงิน!#REF!</definedName>
    <definedName name="DT" localSheetId="2">[6]งบการเงิน!#REF!</definedName>
    <definedName name="DT">[6]งบการเงิน!#REF!</definedName>
    <definedName name="dumppr" localSheetId="4">#REF!</definedName>
    <definedName name="dumppr" localSheetId="3">#REF!</definedName>
    <definedName name="dumppr" localSheetId="2">#REF!</definedName>
    <definedName name="dumppr" localSheetId="1">#REF!</definedName>
    <definedName name="dumppr" localSheetId="0">#REF!</definedName>
    <definedName name="dumppr">#REF!</definedName>
    <definedName name="EE" localSheetId="4">[6]งบการเงิน!#REF!</definedName>
    <definedName name="EE" localSheetId="3">[6]งบการเงิน!#REF!</definedName>
    <definedName name="EE" localSheetId="2">[6]งบการเงิน!#REF!</definedName>
    <definedName name="EE">[6]งบการเงิน!#REF!</definedName>
    <definedName name="Excel_BuiltIn_Database" localSheetId="4">#REF!</definedName>
    <definedName name="Excel_BuiltIn_Database" localSheetId="3">#REF!</definedName>
    <definedName name="Excel_BuiltIn_Database" localSheetId="2">#REF!</definedName>
    <definedName name="Excel_BuiltIn_Database" localSheetId="1">#REF!</definedName>
    <definedName name="Excel_BuiltIn_Database" localSheetId="0">#REF!</definedName>
    <definedName name="Excel_BuiltIn_Database">#REF!</definedName>
    <definedName name="Excel_BuiltIn_Print_Area_3_1" localSheetId="4">#REF!</definedName>
    <definedName name="Excel_BuiltIn_Print_Area_3_1" localSheetId="3">#REF!</definedName>
    <definedName name="Excel_BuiltIn_Print_Area_3_1" localSheetId="2">#REF!</definedName>
    <definedName name="Excel_BuiltIn_Print_Area_3_1" localSheetId="1">#REF!</definedName>
    <definedName name="Excel_BuiltIn_Print_Area_3_1" localSheetId="0">#REF!</definedName>
    <definedName name="Excel_BuiltIn_Print_Area_3_1">#REF!</definedName>
    <definedName name="_xlnm.Extract" localSheetId="4">#REF!</definedName>
    <definedName name="_xlnm.Extract" localSheetId="3">#REF!</definedName>
    <definedName name="_xlnm.Extract" localSheetId="2">#REF!</definedName>
    <definedName name="_xlnm.Extract" localSheetId="1">#REF!</definedName>
    <definedName name="_xlnm.Extract" localSheetId="0">#REF!</definedName>
    <definedName name="_xlnm.Extract">#REF!</definedName>
    <definedName name="FA" localSheetId="4">[6]งบการเงิน!#REF!</definedName>
    <definedName name="FA" localSheetId="3">[6]งบการเงิน!#REF!</definedName>
    <definedName name="FA" localSheetId="2">[6]งบการเงิน!#REF!</definedName>
    <definedName name="FA">[6]งบการเงิน!#REF!</definedName>
    <definedName name="FC" localSheetId="3">'[6]cash flow 1'!$H$15</definedName>
    <definedName name="FC" localSheetId="2">'[6]cash flow 1'!$H$15</definedName>
    <definedName name="FC">'[6]cash flow 1'!$H$15</definedName>
    <definedName name="FCC" localSheetId="3">'[6]cash flow 1'!$H$91</definedName>
    <definedName name="FCC" localSheetId="2">'[6]cash flow 1'!$H$91</definedName>
    <definedName name="FCC">'[6]cash flow 1'!$H$91</definedName>
    <definedName name="FGF" localSheetId="3">'[9]cash flow 1'!$H$118</definedName>
    <definedName name="FGF" localSheetId="2">'[9]cash flow 1'!$H$118</definedName>
    <definedName name="FGF">'[9]cash flow 1'!$H$118</definedName>
    <definedName name="FGG" localSheetId="3">'[6]cash flow 1'!$H$118</definedName>
    <definedName name="FGG" localSheetId="2">'[6]cash flow 1'!$H$118</definedName>
    <definedName name="FGG">'[6]cash flow 1'!$H$118</definedName>
    <definedName name="Final_Item___Cost" localSheetId="4">#REF!</definedName>
    <definedName name="Final_Item___Cost" localSheetId="3">#REF!</definedName>
    <definedName name="Final_Item___Cost" localSheetId="2">#REF!</definedName>
    <definedName name="Final_Item___Cost" localSheetId="1">#REF!</definedName>
    <definedName name="Final_Item___Cost" localSheetId="0">#REF!</definedName>
    <definedName name="Final_Item___Cost">#REF!</definedName>
    <definedName name="FIttt" localSheetId="3">'[6]cash flow 1'!$H$51</definedName>
    <definedName name="FIttt" localSheetId="2">'[6]cash flow 1'!$H$51</definedName>
    <definedName name="FIttt">'[6]cash flow 1'!$H$51</definedName>
    <definedName name="FNN" localSheetId="3">'[6]cash flow 1'!$H$129</definedName>
    <definedName name="FNN" localSheetId="2">'[6]cash flow 1'!$H$129</definedName>
    <definedName name="FNN">'[6]cash flow 1'!$H$129</definedName>
    <definedName name="FT" localSheetId="3">'[6]cash flow 1'!$H$108</definedName>
    <definedName name="FT" localSheetId="2">'[6]cash flow 1'!$H$108</definedName>
    <definedName name="FT">'[6]cash flow 1'!$H$108</definedName>
    <definedName name="G\L_FA" localSheetId="3">'[6]cash flow 1'!$H$66</definedName>
    <definedName name="G\L_FA" localSheetId="2">'[6]cash flow 1'!$H$66</definedName>
    <definedName name="G\L_FA">'[6]cash flow 1'!$H$66</definedName>
    <definedName name="GG" localSheetId="4">[6]งบการเงิน!#REF!</definedName>
    <definedName name="GG" localSheetId="3">[6]งบการเงิน!#REF!</definedName>
    <definedName name="GG" localSheetId="2">[6]งบการเงิน!#REF!</definedName>
    <definedName name="GG">[6]งบการเงิน!#REF!</definedName>
    <definedName name="GL_IO">#N/A</definedName>
    <definedName name="GrphActSales" localSheetId="4">#REF!</definedName>
    <definedName name="GrphActSales" localSheetId="3">#REF!</definedName>
    <definedName name="GrphActSales" localSheetId="2">#REF!</definedName>
    <definedName name="GrphActSales" localSheetId="1">#REF!</definedName>
    <definedName name="GrphActSales" localSheetId="0">#REF!</definedName>
    <definedName name="GrphActSales">#REF!</definedName>
    <definedName name="GrphActStk" localSheetId="4">#REF!</definedName>
    <definedName name="GrphActStk" localSheetId="3">#REF!</definedName>
    <definedName name="GrphActStk" localSheetId="2">#REF!</definedName>
    <definedName name="GrphActStk" localSheetId="1">#REF!</definedName>
    <definedName name="GrphActStk" localSheetId="0">#REF!</definedName>
    <definedName name="GrphActStk">#REF!</definedName>
    <definedName name="GrphPlanSales" localSheetId="4">#REF!</definedName>
    <definedName name="GrphPlanSales" localSheetId="3">#REF!</definedName>
    <definedName name="GrphPlanSales" localSheetId="2">#REF!</definedName>
    <definedName name="GrphPlanSales" localSheetId="1">#REF!</definedName>
    <definedName name="GrphPlanSales" localSheetId="0">#REF!</definedName>
    <definedName name="GrphPlanSales">#REF!</definedName>
    <definedName name="GrphTgtStk" localSheetId="4">#REF!</definedName>
    <definedName name="GrphTgtStk" localSheetId="3">#REF!</definedName>
    <definedName name="GrphTgtStk" localSheetId="2">#REF!</definedName>
    <definedName name="GrphTgtStk" localSheetId="1">#REF!</definedName>
    <definedName name="GrphTgtStk" localSheetId="0">#REF!</definedName>
    <definedName name="GrphTgtStk">#REF!</definedName>
    <definedName name="h" localSheetId="4" hidden="1">{"'Model'!$A$1:$N$53"}</definedName>
    <definedName name="h" localSheetId="3" hidden="1">{"'Model'!$A$1:$N$53"}</definedName>
    <definedName name="h" localSheetId="2" hidden="1">{"'Model'!$A$1:$N$53"}</definedName>
    <definedName name="h" localSheetId="1" hidden="1">{"'Model'!$A$1:$N$53"}</definedName>
    <definedName name="h" localSheetId="0" hidden="1">{"'Model'!$A$1:$N$53"}</definedName>
    <definedName name="h" hidden="1">{"'Model'!$A$1:$N$53"}</definedName>
    <definedName name="hh" localSheetId="3">[6]งบการเงิน!#REF!</definedName>
    <definedName name="hh" localSheetId="2">[6]งบการเงิน!#REF!</definedName>
    <definedName name="hh">[6]งบการเงิน!#REF!</definedName>
    <definedName name="HTML_CodePage" hidden="1">874</definedName>
    <definedName name="HTML_Control" localSheetId="4" hidden="1">{"'Eng (page2)'!$A$1:$D$52"}</definedName>
    <definedName name="HTML_Control" localSheetId="3" hidden="1">{"'Eng (page2)'!$A$1:$D$52"}</definedName>
    <definedName name="HTML_Control" localSheetId="2" hidden="1">{"'Eng (page2)'!$A$1:$D$52"}</definedName>
    <definedName name="HTML_Control" localSheetId="1" hidden="1">{"'Eng (page2)'!$A$1:$D$52"}</definedName>
    <definedName name="HTML_Control" localSheetId="0" hidden="1">{"'Eng (page2)'!$A$1:$D$52"}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I" localSheetId="4" hidden="1">{"'Model'!$A$1:$N$53"}</definedName>
    <definedName name="I" localSheetId="3" hidden="1">{"'Model'!$A$1:$N$53"}</definedName>
    <definedName name="I" localSheetId="2" hidden="1">{"'Model'!$A$1:$N$53"}</definedName>
    <definedName name="I" localSheetId="1" hidden="1">{"'Model'!$A$1:$N$53"}</definedName>
    <definedName name="I" localSheetId="0" hidden="1">{"'Model'!$A$1:$N$53"}</definedName>
    <definedName name="I" hidden="1">{"'Model'!$A$1:$N$53"}</definedName>
    <definedName name="IELWSALES" localSheetId="4">#REF!</definedName>
    <definedName name="IELWSALES" localSheetId="3">#REF!</definedName>
    <definedName name="IELWSALES" localSheetId="2">#REF!</definedName>
    <definedName name="IELWSALES" localSheetId="1">#REF!</definedName>
    <definedName name="IELWSALES" localSheetId="0">#REF!</definedName>
    <definedName name="IELWSALES">#REF!</definedName>
    <definedName name="IELYSALES" localSheetId="4">#REF!</definedName>
    <definedName name="IELYSALES" localSheetId="3">#REF!</definedName>
    <definedName name="IELYSALES" localSheetId="2">#REF!</definedName>
    <definedName name="IELYSALES" localSheetId="1">#REF!</definedName>
    <definedName name="IELYSALES" localSheetId="0">#REF!</definedName>
    <definedName name="IELYSALES">#REF!</definedName>
    <definedName name="IEPLANSALES" localSheetId="4">#REF!</definedName>
    <definedName name="IEPLANSALES" localSheetId="3">#REF!</definedName>
    <definedName name="IEPLANSALES" localSheetId="2">#REF!</definedName>
    <definedName name="IEPLANSALES" localSheetId="1">#REF!</definedName>
    <definedName name="IEPLANSALES" localSheetId="0">#REF!</definedName>
    <definedName name="IEPLANSALES">#REF!</definedName>
    <definedName name="IESP" localSheetId="4">#REF!</definedName>
    <definedName name="IESP" localSheetId="3">#REF!</definedName>
    <definedName name="IESP" localSheetId="2">#REF!</definedName>
    <definedName name="IESP" localSheetId="1">#REF!</definedName>
    <definedName name="IESP" localSheetId="0">#REF!</definedName>
    <definedName name="IESP">#REF!</definedName>
    <definedName name="II" localSheetId="4">[6]งบการเงิน!#REF!</definedName>
    <definedName name="II" localSheetId="3">[6]งบการเงิน!#REF!</definedName>
    <definedName name="II" localSheetId="2">[6]งบการเงิน!#REF!</definedName>
    <definedName name="II">[6]งบการเงิน!#REF!</definedName>
    <definedName name="INPUTGRID" localSheetId="4">#REF!</definedName>
    <definedName name="INPUTGRID" localSheetId="3">#REF!</definedName>
    <definedName name="INPUTGRID" localSheetId="2">#REF!</definedName>
    <definedName name="INPUTGRID" localSheetId="1">#REF!</definedName>
    <definedName name="INPUTGRID" localSheetId="0">#REF!</definedName>
    <definedName name="INPUTGRID">#REF!</definedName>
    <definedName name="IntFreeCred" localSheetId="4">#REF!</definedName>
    <definedName name="IntFreeCred" localSheetId="3">#REF!</definedName>
    <definedName name="IntFreeCred" localSheetId="2">#REF!</definedName>
    <definedName name="IntFreeCred" localSheetId="1">#REF!</definedName>
    <definedName name="IntFreeCred" localSheetId="0">#REF!</definedName>
    <definedName name="IntFreeCred">#REF!</definedName>
    <definedName name="IO_Number">#N/A</definedName>
    <definedName name="ioo" localSheetId="4">#REF!</definedName>
    <definedName name="ioo" localSheetId="3">#REF!</definedName>
    <definedName name="ioo" localSheetId="2">#REF!</definedName>
    <definedName name="ioo" localSheetId="1">#REF!</definedName>
    <definedName name="ioo" localSheetId="0">#REF!</definedName>
    <definedName name="ioo">#REF!</definedName>
    <definedName name="It" localSheetId="4">[6]งบการเงิน!#REF!</definedName>
    <definedName name="It" localSheetId="3">[6]งบการเงิน!#REF!</definedName>
    <definedName name="It" localSheetId="2">[6]งบการเงิน!#REF!</definedName>
    <definedName name="It">[6]งบการเงิน!#REF!</definedName>
    <definedName name="Item_2">DATE(YEAR([10]Inv_Dtac!A$16),MONTH([10]Inv_Dtac!A$16)+2,DAY(0))</definedName>
    <definedName name="Item_3">DATE(YEAR([10]Inv_Dtac!A$16),MONTH([10]Inv_Dtac!A$16)+3,DAY(0))</definedName>
    <definedName name="Item_4">DATE(YEAR([10]Inv_Dtac!A$16),MONTH([10]Inv_Dtac!A$16)+4,DAY(0))</definedName>
    <definedName name="Item_Total_Inv" localSheetId="4">IF([10]Inv_Dtac!A$16=[10]Inv_Dtac!$D1,[10]Inv_Dtac!$K1,IF(Item_4=[10]Inv_Dtac!$D1,[10]Inv_Dtac!$H1,IF(Item_3=[10]Inv_Dtac!$D1,[10]Inv_Dtac!$I1,IF(Item_2=[10]Inv_Dtac!$D1,[10]Inv_Dtac!$J1,0))))</definedName>
    <definedName name="Item_Total_Inv" localSheetId="3">IF([10]Inv_Dtac!A$16=[10]Inv_Dtac!$D1,[10]Inv_Dtac!$K1,IF([0]!Item_4=[10]Inv_Dtac!$D1,[10]Inv_Dtac!$H1,IF([0]!Item_3=[10]Inv_Dtac!$D1,[10]Inv_Dtac!$I1,IF([0]!Item_2=[10]Inv_Dtac!$D1,[10]Inv_Dtac!$J1,0))))</definedName>
    <definedName name="Item_Total_Inv" localSheetId="2">IF([10]Inv_Dtac!A$16=[10]Inv_Dtac!$D1,[10]Inv_Dtac!$K1,IF(Item_4=[10]Inv_Dtac!$D1,[10]Inv_Dtac!$H1,IF(Item_3=[10]Inv_Dtac!$D1,[10]Inv_Dtac!$I1,IF(Item_2=[10]Inv_Dtac!$D1,[10]Inv_Dtac!$J1,0))))</definedName>
    <definedName name="Item_Total_Inv" localSheetId="1">IF([10]Inv_Dtac!A$16=[10]Inv_Dtac!$D1,[10]Inv_Dtac!$K1,IF(Item_4=[10]Inv_Dtac!$D1,[10]Inv_Dtac!$H1,IF(Item_3=[10]Inv_Dtac!$D1,[10]Inv_Dtac!$I1,IF(Item_2=[10]Inv_Dtac!$D1,[10]Inv_Dtac!$J1,0))))</definedName>
    <definedName name="Item_Total_Inv">IF([10]Inv_Dtac!A$16=[10]Inv_Dtac!$D1,[10]Inv_Dtac!$K1,IF(Item_4=[10]Inv_Dtac!$D1,[10]Inv_Dtac!$H1,IF(Item_3=[10]Inv_Dtac!$D1,[10]Inv_Dtac!$I1,IF(Item_2=[10]Inv_Dtac!$D1,[10]Inv_Dtac!$J1,0))))</definedName>
    <definedName name="Itt" localSheetId="4">[6]งบการเงิน!#REF!</definedName>
    <definedName name="Itt" localSheetId="3">[6]งบการเงิน!#REF!</definedName>
    <definedName name="Itt" localSheetId="2">[6]งบการเงิน!#REF!</definedName>
    <definedName name="Itt">[6]งบการเงิน!#REF!</definedName>
    <definedName name="Ittt" localSheetId="4">[6]งบการเงิน!#REF!</definedName>
    <definedName name="Ittt" localSheetId="3">[6]งบการเงิน!#REF!</definedName>
    <definedName name="Ittt" localSheetId="2">[6]งบการเงิน!#REF!</definedName>
    <definedName name="Ittt">[6]งบการเงิน!#REF!</definedName>
    <definedName name="j" localSheetId="4">{"'Model'!$A$1:$N$53"}</definedName>
    <definedName name="j" localSheetId="3">{"'Model'!$A$1:$N$53"}</definedName>
    <definedName name="j" localSheetId="2">{"'Model'!$A$1:$N$53"}</definedName>
    <definedName name="j" localSheetId="1">{"'Model'!$A$1:$N$53"}</definedName>
    <definedName name="j" localSheetId="0">{"'Model'!$A$1:$N$53"}</definedName>
    <definedName name="j">{"'Model'!$A$1:$N$53"}</definedName>
    <definedName name="Jan_1" localSheetId="4">INDEX(#REF!,MATCH('[5]กระทบรายได้-ภาษี (2549)'!$A1,#REF!,0))-INDEX(#REF!,MATCH('[5]กระทบรายได้-ภาษี (2549)'!$A1,#REF!,0))</definedName>
    <definedName name="Jan_1" localSheetId="3">INDEX(#REF!,MATCH('[5]กระทบรายได้-ภาษี (2549)'!$A1,#REF!,0))-INDEX(#REF!,MATCH('[5]กระทบรายได้-ภาษี (2549)'!$A1,#REF!,0))</definedName>
    <definedName name="Jan_1" localSheetId="2">INDEX(#REF!,MATCH('[5]กระทบรายได้-ภาษี (2549)'!$A1,#REF!,0))-INDEX(#REF!,MATCH('[5]กระทบรายได้-ภาษี (2549)'!$A1,#REF!,0))</definedName>
    <definedName name="Jan_1">INDEX(#REF!,MATCH('[5]กระทบรายได้-ภาษี (2549)'!$A1,#REF!,0))-INDEX(#REF!,MATCH('[5]กระทบรายได้-ภาษี (2549)'!$A1,#REF!,0))</definedName>
    <definedName name="K">#N/A</definedName>
    <definedName name="kkkk" localSheetId="4">'[1]Statement-BAHT'!#REF!</definedName>
    <definedName name="kkkk" localSheetId="3">'[1]Statement-BAHT'!#REF!</definedName>
    <definedName name="kkkk" localSheetId="2">'[1]Statement-BAHT'!#REF!</definedName>
    <definedName name="kkkk">'[1]Statement-BAHT'!#REF!</definedName>
    <definedName name="L" localSheetId="4">#REF!</definedName>
    <definedName name="L" localSheetId="3">#REF!</definedName>
    <definedName name="L" localSheetId="2">#REF!</definedName>
    <definedName name="L" localSheetId="1">#REF!</definedName>
    <definedName name="L" localSheetId="0">#REF!</definedName>
    <definedName name="L">#REF!</definedName>
    <definedName name="LASTCOLUMNCELL" localSheetId="4">#REF!</definedName>
    <definedName name="LASTCOLUMNCELL" localSheetId="3">#REF!</definedName>
    <definedName name="LASTCOLUMNCELL" localSheetId="2">#REF!</definedName>
    <definedName name="LASTCOLUMNCELL" localSheetId="1">#REF!</definedName>
    <definedName name="LASTCOLUMNCELL" localSheetId="0">#REF!</definedName>
    <definedName name="LASTCOLUMNCELL">#REF!</definedName>
    <definedName name="LIST_M" localSheetId="3">[11]Master!$A$3:$Q$540</definedName>
    <definedName name="LIST_M" localSheetId="2">[11]Master!$A$3:$Q$540</definedName>
    <definedName name="LIST_M">[11]Master!$A$3:$Q$540</definedName>
    <definedName name="lk" localSheetId="4">#REF!</definedName>
    <definedName name="lk" localSheetId="3">#REF!</definedName>
    <definedName name="lk" localSheetId="2">#REF!</definedName>
    <definedName name="lk" localSheetId="1">#REF!</definedName>
    <definedName name="lk" localSheetId="0">#REF!</definedName>
    <definedName name="lk">#REF!</definedName>
    <definedName name="LL" localSheetId="4">#REF!</definedName>
    <definedName name="LL" localSheetId="3">#REF!</definedName>
    <definedName name="LL" localSheetId="2">#REF!</definedName>
    <definedName name="LL" localSheetId="1">#REF!</definedName>
    <definedName name="LL" localSheetId="0">#REF!</definedName>
    <definedName name="LL">#REF!</definedName>
    <definedName name="LWSALES" localSheetId="4">#REF!</definedName>
    <definedName name="LWSALES" localSheetId="3">#REF!</definedName>
    <definedName name="LWSALES" localSheetId="2">#REF!</definedName>
    <definedName name="LWSALES" localSheetId="1">#REF!</definedName>
    <definedName name="LWSALES" localSheetId="0">#REF!</definedName>
    <definedName name="LWSALES">#REF!</definedName>
    <definedName name="LYBin" localSheetId="4">#REF!</definedName>
    <definedName name="LYBin" localSheetId="3">#REF!</definedName>
    <definedName name="LYBin" localSheetId="2">#REF!</definedName>
    <definedName name="LYBin" localSheetId="1">#REF!</definedName>
    <definedName name="LYBin" localSheetId="0">#REF!</definedName>
    <definedName name="LYBin">#REF!</definedName>
    <definedName name="LYHolds" localSheetId="4">#REF!</definedName>
    <definedName name="LYHolds" localSheetId="3">#REF!</definedName>
    <definedName name="LYHolds" localSheetId="2">#REF!</definedName>
    <definedName name="LYHolds" localSheetId="1">#REF!</definedName>
    <definedName name="LYHolds" localSheetId="0">#REF!</definedName>
    <definedName name="LYHolds">#REF!</definedName>
    <definedName name="LYNet" localSheetId="4">#REF!</definedName>
    <definedName name="LYNet" localSheetId="3">#REF!</definedName>
    <definedName name="LYNet" localSheetId="2">#REF!</definedName>
    <definedName name="LYNet" localSheetId="1">#REF!</definedName>
    <definedName name="LYNet" localSheetId="0">#REF!</definedName>
    <definedName name="LYNet">#REF!</definedName>
    <definedName name="LYoos" localSheetId="4">#REF!</definedName>
    <definedName name="LYoos" localSheetId="3">#REF!</definedName>
    <definedName name="LYoos" localSheetId="2">#REF!</definedName>
    <definedName name="LYoos" localSheetId="1">#REF!</definedName>
    <definedName name="LYoos" localSheetId="0">#REF!</definedName>
    <definedName name="LYoos">#REF!</definedName>
    <definedName name="LYReselects" localSheetId="4">#REF!</definedName>
    <definedName name="LYReselects" localSheetId="3">#REF!</definedName>
    <definedName name="LYReselects" localSheetId="2">#REF!</definedName>
    <definedName name="LYReselects" localSheetId="1">#REF!</definedName>
    <definedName name="LYReselects" localSheetId="0">#REF!</definedName>
    <definedName name="LYReselects">#REF!</definedName>
    <definedName name="LYReturns" localSheetId="4">#REF!</definedName>
    <definedName name="LYReturns" localSheetId="3">#REF!</definedName>
    <definedName name="LYReturns" localSheetId="2">#REF!</definedName>
    <definedName name="LYReturns" localSheetId="1">#REF!</definedName>
    <definedName name="LYReturns" localSheetId="0">#REF!</definedName>
    <definedName name="LYReturns">#REF!</definedName>
    <definedName name="LYSales" localSheetId="4">#REF!</definedName>
    <definedName name="LYSales" localSheetId="3">#REF!</definedName>
    <definedName name="LYSales" localSheetId="2">#REF!</definedName>
    <definedName name="LYSales" localSheetId="1">#REF!</definedName>
    <definedName name="LYSales" localSheetId="0">#REF!</definedName>
    <definedName name="LYSales">#REF!</definedName>
    <definedName name="LYTotal" localSheetId="4">#REF!</definedName>
    <definedName name="LYTotal" localSheetId="3">#REF!</definedName>
    <definedName name="LYTotal" localSheetId="2">#REF!</definedName>
    <definedName name="LYTotal" localSheetId="1">#REF!</definedName>
    <definedName name="LYTotal" localSheetId="0">#REF!</definedName>
    <definedName name="LYTotal">#REF!</definedName>
    <definedName name="m" localSheetId="4">[12]งบการเงิน!#REF!</definedName>
    <definedName name="m" localSheetId="3">[12]งบการเงิน!#REF!</definedName>
    <definedName name="m" localSheetId="2">[12]งบการเงิน!#REF!</definedName>
    <definedName name="m">[12]งบการเงิน!#REF!</definedName>
    <definedName name="MAIN" localSheetId="4">'[1]Statement-BAHT'!#REF!</definedName>
    <definedName name="MAIN" localSheetId="3">'[1]Statement-BAHT'!#REF!</definedName>
    <definedName name="MAIN" localSheetId="2">'[1]Statement-BAHT'!#REF!</definedName>
    <definedName name="MAIN">'[1]Statement-BAHT'!#REF!</definedName>
    <definedName name="MARGINPLAN" localSheetId="4">#REF!</definedName>
    <definedName name="MARGINPLAN" localSheetId="3">#REF!</definedName>
    <definedName name="MARGINPLAN" localSheetId="2">#REF!</definedName>
    <definedName name="MARGINPLAN" localSheetId="1">#REF!</definedName>
    <definedName name="MARGINPLAN" localSheetId="0">#REF!</definedName>
    <definedName name="MARGINPLAN">#REF!</definedName>
    <definedName name="MARGINPROJ" localSheetId="4">#REF!</definedName>
    <definedName name="MARGINPROJ" localSheetId="3">#REF!</definedName>
    <definedName name="MARGINPROJ" localSheetId="2">#REF!</definedName>
    <definedName name="MARGINPROJ" localSheetId="1">#REF!</definedName>
    <definedName name="MARGINPROJ" localSheetId="0">#REF!</definedName>
    <definedName name="MARGINPROJ">#REF!</definedName>
    <definedName name="mmkj" localSheetId="4" hidden="1">{"'Model'!$A$1:$N$53"}</definedName>
    <definedName name="mmkj" localSheetId="3" hidden="1">{"'Model'!$A$1:$N$53"}</definedName>
    <definedName name="mmkj" localSheetId="2" hidden="1">{"'Model'!$A$1:$N$53"}</definedName>
    <definedName name="mmkj" localSheetId="1" hidden="1">{"'Model'!$A$1:$N$53"}</definedName>
    <definedName name="mmkj" localSheetId="0" hidden="1">{"'Model'!$A$1:$N$53"}</definedName>
    <definedName name="mmkj" hidden="1">{"'Model'!$A$1:$N$53"}</definedName>
    <definedName name="n" localSheetId="4" hidden="1">{"'Model'!$A$1:$N$53"}</definedName>
    <definedName name="n" localSheetId="3" hidden="1">{"'Model'!$A$1:$N$53"}</definedName>
    <definedName name="n" localSheetId="2" hidden="1">{"'Model'!$A$1:$N$53"}</definedName>
    <definedName name="n" localSheetId="1" hidden="1">{"'Model'!$A$1:$N$53"}</definedName>
    <definedName name="n" localSheetId="0" hidden="1">{"'Model'!$A$1:$N$53"}</definedName>
    <definedName name="n" hidden="1">{"'Model'!$A$1:$N$53"}</definedName>
    <definedName name="NameAsset" localSheetId="4">#REF!</definedName>
    <definedName name="NameAsset" localSheetId="3">#REF!</definedName>
    <definedName name="NameAsset" localSheetId="2">#REF!</definedName>
    <definedName name="NameAsset" localSheetId="1">#REF!</definedName>
    <definedName name="NameAsset" localSheetId="0">#REF!</definedName>
    <definedName name="NameAsset">#REF!</definedName>
    <definedName name="NaRag">"="</definedName>
    <definedName name="new" localSheetId="4" hidden="1">{"'Model'!$A$1:$N$53"}</definedName>
    <definedName name="new" localSheetId="3" hidden="1">{"'Model'!$A$1:$N$53"}</definedName>
    <definedName name="new" localSheetId="2" hidden="1">{"'Model'!$A$1:$N$53"}</definedName>
    <definedName name="new" localSheetId="1" hidden="1">{"'Model'!$A$1:$N$53"}</definedName>
    <definedName name="new" localSheetId="0" hidden="1">{"'Model'!$A$1:$N$53"}</definedName>
    <definedName name="new" hidden="1">{"'Model'!$A$1:$N$53"}</definedName>
    <definedName name="NN" localSheetId="3">[6]งบการเงิน!#REF!</definedName>
    <definedName name="NN" localSheetId="2">[6]งบการเงิน!#REF!</definedName>
    <definedName name="NN">[6]งบการเงิน!#REF!</definedName>
    <definedName name="NUM_DOCS" localSheetId="4">#REF!</definedName>
    <definedName name="NUM_DOCS" localSheetId="3">#REF!</definedName>
    <definedName name="NUM_DOCS" localSheetId="2">#REF!</definedName>
    <definedName name="NUM_DOCS" localSheetId="1">#REF!</definedName>
    <definedName name="NUM_DOCS" localSheetId="0">#REF!</definedName>
    <definedName name="NUM_DOCS">#REF!</definedName>
    <definedName name="OHC1_6">#N/A</definedName>
    <definedName name="OHR1_6">#N/A</definedName>
    <definedName name="OS" localSheetId="4">[6]งบการเงิน!#REF!</definedName>
    <definedName name="OS" localSheetId="3">[6]งบการเงิน!#REF!</definedName>
    <definedName name="OS" localSheetId="2">[6]งบการเงิน!#REF!</definedName>
    <definedName name="OS">[6]งบการเงิน!#REF!</definedName>
    <definedName name="P">#N/A</definedName>
    <definedName name="page1" localSheetId="4">#REF!</definedName>
    <definedName name="page1" localSheetId="3">#REF!</definedName>
    <definedName name="page1" localSheetId="2">#REF!</definedName>
    <definedName name="page1" localSheetId="1">#REF!</definedName>
    <definedName name="page1" localSheetId="0">#REF!</definedName>
    <definedName name="page1">#REF!</definedName>
    <definedName name="page2" localSheetId="4">#REF!</definedName>
    <definedName name="page2" localSheetId="3">#REF!</definedName>
    <definedName name="page2" localSheetId="2">#REF!</definedName>
    <definedName name="page2" localSheetId="1">#REF!</definedName>
    <definedName name="page2" localSheetId="0">#REF!</definedName>
    <definedName name="page2">#REF!</definedName>
    <definedName name="PARTNERS_INITIALS" localSheetId="4">#REF!</definedName>
    <definedName name="PARTNERS_INITIALS" localSheetId="3">#REF!</definedName>
    <definedName name="PARTNERS_INITIALS" localSheetId="2">#REF!</definedName>
    <definedName name="PARTNERS_INITIALS" localSheetId="1">#REF!</definedName>
    <definedName name="PARTNERS_INITIALS" localSheetId="0">#REF!</definedName>
    <definedName name="PARTNERS_INITIALS">#REF!</definedName>
    <definedName name="percen_Moisture" localSheetId="3">'[8]Palnt-A&amp;B'!$F$6</definedName>
    <definedName name="percen_Moisture" localSheetId="2">'[8]Palnt-A&amp;B'!$F$6</definedName>
    <definedName name="percen_Moisture">'[8]Palnt-A&amp;B'!$F$6</definedName>
    <definedName name="Plan_by_Shipping">#N/A</definedName>
    <definedName name="PRDump" localSheetId="4">#REF!</definedName>
    <definedName name="PRDump" localSheetId="3">#REF!</definedName>
    <definedName name="PRDump" localSheetId="2">#REF!</definedName>
    <definedName name="PRDump" localSheetId="1">#REF!</definedName>
    <definedName name="PRDump" localSheetId="0">#REF!</definedName>
    <definedName name="PRDump">#REF!</definedName>
    <definedName name="_xlnm.Print_Area" localSheetId="4">งบกระแสเงินสด!$A$1:$N$79</definedName>
    <definedName name="_xlnm.Print_Area" localSheetId="3">'งบการเปลี่ยนแปลงผู้ถือหุ้น (2)'!$A$1:$S$28</definedName>
    <definedName name="_xlnm.Print_Area" localSheetId="2">'งบการเปลี่ยนแปลงผู้ถือหุ้น 1'!$A$1:$AC$31</definedName>
    <definedName name="_xlnm.Print_Area" localSheetId="1">งบกำไรขาดทุนเบ็ดเสร็จ!$A$1:$M$170</definedName>
    <definedName name="_xlnm.Print_Area" localSheetId="0">งบแสดงฐานะการเงิน!$A$1:$M$95</definedName>
    <definedName name="_xlnm.Print_Area">#REF!</definedName>
    <definedName name="PRINT_AREA_MI" localSheetId="4">#REF!</definedName>
    <definedName name="PRINT_AREA_MI" localSheetId="3">#REF!</definedName>
    <definedName name="PRINT_AREA_MI" localSheetId="2">#REF!</definedName>
    <definedName name="PRINT_AREA_MI" localSheetId="1">#REF!</definedName>
    <definedName name="PRINT_AREA_MI" localSheetId="0">#REF!</definedName>
    <definedName name="PRINT_AREA_MI">#REF!</definedName>
    <definedName name="_xlnm.Print_Titles">#REF!</definedName>
    <definedName name="Print_Titles_MI" localSheetId="4">#REF!</definedName>
    <definedName name="Print_Titles_MI" localSheetId="3">#REF!</definedName>
    <definedName name="Print_Titles_MI" localSheetId="2">#REF!</definedName>
    <definedName name="Print_Titles_MI" localSheetId="1">#REF!</definedName>
    <definedName name="Print_Titles_MI" localSheetId="0">#REF!</definedName>
    <definedName name="Print_Titles_MI">#REF!</definedName>
    <definedName name="PTAX" localSheetId="3">'[6]cash flow 2'!$G$56</definedName>
    <definedName name="PTAX" localSheetId="2">'[6]cash flow 2'!$G$56</definedName>
    <definedName name="PTAX">'[6]cash flow 2'!$G$56</definedName>
    <definedName name="q" localSheetId="4" hidden="1">{"'Model'!$A$1:$N$53"}</definedName>
    <definedName name="q" localSheetId="3" hidden="1">{"'Model'!$A$1:$N$53"}</definedName>
    <definedName name="q" localSheetId="2" hidden="1">{"'Model'!$A$1:$N$53"}</definedName>
    <definedName name="q" localSheetId="1" hidden="1">{"'Model'!$A$1:$N$53"}</definedName>
    <definedName name="q" localSheetId="0" hidden="1">{"'Model'!$A$1:$N$53"}</definedName>
    <definedName name="q" hidden="1">{"'Model'!$A$1:$N$53"}</definedName>
    <definedName name="Q_Qn">"ชื่อเล่น"</definedName>
    <definedName name="RawAgencyPrice" localSheetId="4">#REF!</definedName>
    <definedName name="RawAgencyPrice" localSheetId="3">#REF!</definedName>
    <definedName name="RawAgencyPrice" localSheetId="2">#REF!</definedName>
    <definedName name="RawAgencyPrice" localSheetId="1">#REF!</definedName>
    <definedName name="RawAgencyPrice" localSheetId="0">#REF!</definedName>
    <definedName name="RawAgencyPrice">#REF!</definedName>
    <definedName name="RBData" localSheetId="4">#REF!</definedName>
    <definedName name="RBData" localSheetId="3">#REF!</definedName>
    <definedName name="RBData" localSheetId="2">#REF!</definedName>
    <definedName name="RBData" localSheetId="1">#REF!</definedName>
    <definedName name="RBData" localSheetId="0">#REF!</definedName>
    <definedName name="RBData">#REF!</definedName>
    <definedName name="RE" localSheetId="4">[6]งบการเงิน!#REF!</definedName>
    <definedName name="RE" localSheetId="3">[6]งบการเงิน!#REF!</definedName>
    <definedName name="RE" localSheetId="2">[6]งบการเงิน!#REF!</definedName>
    <definedName name="RE">[6]งบการเงิน!#REF!</definedName>
    <definedName name="Re_1" localSheetId="4">#REF!</definedName>
    <definedName name="Re_1" localSheetId="3">#REF!</definedName>
    <definedName name="Re_1" localSheetId="2">#REF!</definedName>
    <definedName name="Re_1" localSheetId="1">#REF!</definedName>
    <definedName name="Re_1" localSheetId="0">#REF!</definedName>
    <definedName name="Re_1">#REF!</definedName>
    <definedName name="Recover" localSheetId="3">[13]Macro1!$A$144</definedName>
    <definedName name="Recover" localSheetId="2">[13]Macro1!$A$144</definedName>
    <definedName name="Recover">[13]Macro1!$A$144</definedName>
    <definedName name="Report_Dtac_DL" localSheetId="3">INDEX([10]Inv_Dtac!$L:$L,COLUMN()-COLUMN([10]Report_INV!$D$5)+18+(ROW()-ROW([10]Report_INV!$D$5))*9,1)</definedName>
    <definedName name="Report_Dtac_DL" localSheetId="2">INDEX([10]Inv_Dtac!$L:$L,COLUMN()-COLUMN([10]Report_INV!$D$5)+18+(ROW()-ROW([10]Report_INV!$D$5))*9,1)</definedName>
    <definedName name="Report_Dtac_DL" localSheetId="1">INDEX([10]Inv_Dtac!$L:$L,COLUMN()-COLUMN([10]Report_INV!$D$5)+18+(ROW()-ROW([10]Report_INV!$D$5))*9,1)</definedName>
    <definedName name="Report_Dtac_DL">INDEX([10]Inv_Dtac!$L:$L,COLUMN()-COLUMN([10]Report_INV!$D$5)+18+(ROW()-ROW([10]Report_INV!$D$5))*9,1)</definedName>
    <definedName name="Report_Dtac_RBT" localSheetId="3">INDEX([10]Inv_Dtac!$L:$L,COLUMN()-COLUMN([10]Report_INV!$D$5)+17+(ROW()-ROW([10]Report_INV!$D$5))*9,1)</definedName>
    <definedName name="Report_Dtac_RBT" localSheetId="2">INDEX([10]Inv_Dtac!$L:$L,COLUMN()-COLUMN([10]Report_INV!$D$5)+17+(ROW()-ROW([10]Report_INV!$D$5))*9,1)</definedName>
    <definedName name="Report_Dtac_RBT" localSheetId="1">INDEX([10]Inv_Dtac!$L:$L,COLUMN()-COLUMN([10]Report_INV!$D$5)+17+(ROW()-ROW([10]Report_INV!$D$5))*9,1)</definedName>
    <definedName name="Report_Dtac_RBT">INDEX([10]Inv_Dtac!$L:$L,COLUMN()-COLUMN([10]Report_INV!$D$5)+17+(ROW()-ROW([10]Report_INV!$D$5))*9,1)</definedName>
    <definedName name="Reselects" localSheetId="4">#REF!</definedName>
    <definedName name="Reselects" localSheetId="3">#REF!</definedName>
    <definedName name="Reselects" localSheetId="2">#REF!</definedName>
    <definedName name="Reselects" localSheetId="1">#REF!</definedName>
    <definedName name="Reselects" localSheetId="0">#REF!</definedName>
    <definedName name="Reselects">#REF!</definedName>
    <definedName name="REt" localSheetId="4">[6]งบการเงิน!#REF!</definedName>
    <definedName name="REt" localSheetId="3">[6]งบการเงิน!#REF!</definedName>
    <definedName name="REt" localSheetId="2">[6]งบการเงิน!#REF!</definedName>
    <definedName name="REt">[6]งบการเงิน!#REF!</definedName>
    <definedName name="rumc" localSheetId="4">#REF!</definedName>
    <definedName name="rumc" localSheetId="3">#REF!</definedName>
    <definedName name="rumc" localSheetId="2">#REF!</definedName>
    <definedName name="rumc" localSheetId="1">#REF!</definedName>
    <definedName name="rumc" localSheetId="0">#REF!</definedName>
    <definedName name="rumc">#REF!</definedName>
    <definedName name="s" localSheetId="4" hidden="1">{"'Model'!$A$1:$N$53"}</definedName>
    <definedName name="s" localSheetId="3" hidden="1">{"'Model'!$A$1:$N$53"}</definedName>
    <definedName name="s" localSheetId="2" hidden="1">{"'Model'!$A$1:$N$53"}</definedName>
    <definedName name="s" localSheetId="1" hidden="1">{"'Model'!$A$1:$N$53"}</definedName>
    <definedName name="s" localSheetId="0" hidden="1">{"'Model'!$A$1:$N$53"}</definedName>
    <definedName name="s" hidden="1">{"'Model'!$A$1:$N$53"}</definedName>
    <definedName name="S_FA" localSheetId="3">'[6]cash flow 1'!$H$58</definedName>
    <definedName name="S_FA" localSheetId="2">'[6]cash flow 1'!$H$58</definedName>
    <definedName name="S_FA">'[6]cash flow 1'!$H$58</definedName>
    <definedName name="SALESPLAN" localSheetId="4">#REF!</definedName>
    <definedName name="SALESPLAN" localSheetId="3">#REF!</definedName>
    <definedName name="SALESPLAN" localSheetId="2">#REF!</definedName>
    <definedName name="SALESPLAN" localSheetId="1">#REF!</definedName>
    <definedName name="SALESPLAN" localSheetId="0">#REF!</definedName>
    <definedName name="SALESPLAN">#REF!</definedName>
    <definedName name="SELLC1_6">#N/A</definedName>
    <definedName name="SELLR1_6">#N/A</definedName>
    <definedName name="SHOKYAKU97">'[14]#REF'!$A$6:$H$145</definedName>
    <definedName name="Sp_2" localSheetId="4">#REF!</definedName>
    <definedName name="Sp_2" localSheetId="3">#REF!</definedName>
    <definedName name="Sp_2" localSheetId="2">#REF!</definedName>
    <definedName name="Sp_2" localSheetId="1">#REF!</definedName>
    <definedName name="Sp_2" localSheetId="0">#REF!</definedName>
    <definedName name="Sp_2">#REF!</definedName>
    <definedName name="Sp_Item" localSheetId="4">#REF!</definedName>
    <definedName name="Sp_Item" localSheetId="3">#REF!</definedName>
    <definedName name="Sp_Item" localSheetId="2">#REF!</definedName>
    <definedName name="Sp_Item" localSheetId="1">#REF!</definedName>
    <definedName name="Sp_Item" localSheetId="0">#REF!</definedName>
    <definedName name="Sp_Item">#REF!</definedName>
    <definedName name="Sp_Total" localSheetId="4">#REF!</definedName>
    <definedName name="Sp_Total" localSheetId="3">#REF!</definedName>
    <definedName name="Sp_Total" localSheetId="2">#REF!</definedName>
    <definedName name="Sp_Total" localSheetId="1">#REF!</definedName>
    <definedName name="Sp_Total" localSheetId="0">#REF!</definedName>
    <definedName name="Sp_Total">#REF!</definedName>
    <definedName name="sss" localSheetId="4">'[1]Statement-BAHT'!#REF!</definedName>
    <definedName name="sss" localSheetId="3">'[1]Statement-BAHT'!#REF!</definedName>
    <definedName name="sss" localSheetId="2">'[1]Statement-BAHT'!#REF!</definedName>
    <definedName name="sss">'[1]Statement-BAHT'!#REF!</definedName>
    <definedName name="stock" localSheetId="4">#REF!</definedName>
    <definedName name="stock" localSheetId="3">#REF!</definedName>
    <definedName name="stock" localSheetId="2">#REF!</definedName>
    <definedName name="stock" localSheetId="1">#REF!</definedName>
    <definedName name="stock" localSheetId="0">#REF!</definedName>
    <definedName name="stock">#REF!</definedName>
    <definedName name="stp" localSheetId="4">#REF!</definedName>
    <definedName name="stp" localSheetId="3">#REF!</definedName>
    <definedName name="stp" localSheetId="2">#REF!</definedName>
    <definedName name="stp" localSheetId="1">#REF!</definedName>
    <definedName name="stp" localSheetId="0">#REF!</definedName>
    <definedName name="stp">#REF!</definedName>
    <definedName name="Sum_Item_All">SUMIF([10]Inv_Dtac!$G$18:$G$1176,[10]Inv_Dtac!$G1,[10]Inv_Dtac!A$18:A$1176)</definedName>
    <definedName name="T" localSheetId="4">[6]งบการเงิน!#REF!</definedName>
    <definedName name="T" localSheetId="3">[6]งบการเงิน!#REF!</definedName>
    <definedName name="T" localSheetId="2">[6]งบการเงิน!#REF!</definedName>
    <definedName name="T">[6]งบการเงิน!#REF!</definedName>
    <definedName name="TABLE">'[14]#REF'!$A$1:$B$642</definedName>
    <definedName name="Table1" localSheetId="4">#REF!</definedName>
    <definedName name="Table1" localSheetId="3">#REF!</definedName>
    <definedName name="Table1" localSheetId="2">#REF!</definedName>
    <definedName name="Table1" localSheetId="1">#REF!</definedName>
    <definedName name="Table1" localSheetId="0">#REF!</definedName>
    <definedName name="Table1">#REF!</definedName>
    <definedName name="TableName">"Dummy"</definedName>
    <definedName name="TOTALS" localSheetId="4">#REF!</definedName>
    <definedName name="TOTALS" localSheetId="3">#REF!</definedName>
    <definedName name="TOTALS" localSheetId="2">#REF!</definedName>
    <definedName name="TOTALS" localSheetId="1">#REF!</definedName>
    <definedName name="TOTALS" localSheetId="0">#REF!</definedName>
    <definedName name="TOTALS">#REF!</definedName>
    <definedName name="tun" localSheetId="4" hidden="1">{"'Model'!$A$1:$N$53"}</definedName>
    <definedName name="tun" localSheetId="3" hidden="1">{"'Model'!$A$1:$N$53"}</definedName>
    <definedName name="tun" localSheetId="2" hidden="1">{"'Model'!$A$1:$N$53"}</definedName>
    <definedName name="tun" localSheetId="1" hidden="1">{"'Model'!$A$1:$N$53"}</definedName>
    <definedName name="tun" localSheetId="0" hidden="1">{"'Model'!$A$1:$N$53"}</definedName>
    <definedName name="tun" hidden="1">{"'Model'!$A$1:$N$53"}</definedName>
    <definedName name="u" localSheetId="4" hidden="1">{"'Model'!$A$1:$N$53"}</definedName>
    <definedName name="u" localSheetId="3" hidden="1">{"'Model'!$A$1:$N$53"}</definedName>
    <definedName name="u" localSheetId="2" hidden="1">{"'Model'!$A$1:$N$53"}</definedName>
    <definedName name="u" localSheetId="1" hidden="1">{"'Model'!$A$1:$N$53"}</definedName>
    <definedName name="u" localSheetId="0" hidden="1">{"'Model'!$A$1:$N$53"}</definedName>
    <definedName name="u" hidden="1">{"'Model'!$A$1:$N$53"}</definedName>
    <definedName name="u_pang" localSheetId="4">#REF!</definedName>
    <definedName name="u_pang" localSheetId="3">#REF!</definedName>
    <definedName name="u_pang" localSheetId="2">#REF!</definedName>
    <definedName name="u_pang" localSheetId="1">#REF!</definedName>
    <definedName name="u_pang" localSheetId="0">#REF!</definedName>
    <definedName name="u_pang">#REF!</definedName>
    <definedName name="Uangel_Inv_Period">SUMPRODUCT( N(MONTH([10]Uangel_Dtac!$D$18:$D$502) =MONTH('[10]RBT_Inv&amp;Period'!$C1))*N(YEAR([10]Uangel_Dtac!$D$18:$D$502) =YEAR('[10]RBT_Inv&amp;Period'!$C1)),[10]Uangel_Dtac!C$18:C$502)</definedName>
    <definedName name="unnamed" localSheetId="4">#REF!</definedName>
    <definedName name="unnamed" localSheetId="3">#REF!</definedName>
    <definedName name="unnamed" localSheetId="2">#REF!</definedName>
    <definedName name="unnamed" localSheetId="1">#REF!</definedName>
    <definedName name="unnamed" localSheetId="0">#REF!</definedName>
    <definedName name="unnamed">#REF!</definedName>
    <definedName name="Unreailzed" localSheetId="3">'[6]cash flow 2'!$G$30</definedName>
    <definedName name="Unreailzed" localSheetId="2">'[6]cash flow 2'!$G$30</definedName>
    <definedName name="Unreailzed">'[6]cash flow 2'!$G$30</definedName>
    <definedName name="US" localSheetId="4">#REF!</definedName>
    <definedName name="US" localSheetId="3">#REF!</definedName>
    <definedName name="US" localSheetId="2">#REF!</definedName>
    <definedName name="US" localSheetId="1">#REF!</definedName>
    <definedName name="US" localSheetId="0">#REF!</definedName>
    <definedName name="US">#REF!</definedName>
    <definedName name="v" localSheetId="4" hidden="1">{"'Model'!$A$1:$N$53"}</definedName>
    <definedName name="v" localSheetId="3" hidden="1">{"'Model'!$A$1:$N$53"}</definedName>
    <definedName name="v" localSheetId="2" hidden="1">{"'Model'!$A$1:$N$53"}</definedName>
    <definedName name="v" localSheetId="1" hidden="1">{"'Model'!$A$1:$N$53"}</definedName>
    <definedName name="v" localSheetId="0" hidden="1">{"'Model'!$A$1:$N$53"}</definedName>
    <definedName name="v" hidden="1">{"'Model'!$A$1:$N$53"}</definedName>
    <definedName name="v20v">"  -   -"</definedName>
    <definedName name="v21v">"zZ1"</definedName>
    <definedName name="v22v" localSheetId="4">'[15]GL 2548'!#REF!</definedName>
    <definedName name="v22v" localSheetId="3">'[15]GL 2548'!#REF!</definedName>
    <definedName name="v22v" localSheetId="2">'[15]GL 2548'!#REF!</definedName>
    <definedName name="v22v">'[15]GL 2548'!#REF!</definedName>
    <definedName name="VALID01234" localSheetId="4">#REF!,#REF!</definedName>
    <definedName name="VALID01234" localSheetId="3">#REF!,#REF!</definedName>
    <definedName name="VALID01234" localSheetId="2">#REF!,#REF!</definedName>
    <definedName name="VALID01234" localSheetId="1">#REF!,#REF!</definedName>
    <definedName name="VALID01234" localSheetId="0">#REF!,#REF!</definedName>
    <definedName name="VALID01234">#REF!,#REF!</definedName>
    <definedName name="Value_1" localSheetId="4">#REF!</definedName>
    <definedName name="Value_1" localSheetId="3">#REF!</definedName>
    <definedName name="Value_1" localSheetId="2">#REF!</definedName>
    <definedName name="Value_1" localSheetId="1">#REF!</definedName>
    <definedName name="Value_1" localSheetId="0">#REF!</definedName>
    <definedName name="Value_1">#REF!</definedName>
    <definedName name="x" localSheetId="4">#REF!</definedName>
    <definedName name="x" localSheetId="3">#REF!</definedName>
    <definedName name="x" localSheetId="2">#REF!</definedName>
    <definedName name="x" localSheetId="1">#REF!</definedName>
    <definedName name="x" localSheetId="0">#REF!</definedName>
    <definedName name="x">#REF!</definedName>
    <definedName name="XA" localSheetId="4">[6]งบการเงิน!#REF!</definedName>
    <definedName name="XA" localSheetId="3">[6]งบการเงิน!#REF!</definedName>
    <definedName name="XA" localSheetId="2">[6]งบการเงิน!#REF!</definedName>
    <definedName name="XA">[6]งบการเงิน!#REF!</definedName>
    <definedName name="XAAt" localSheetId="4">[6]งบการเงิน!#REF!</definedName>
    <definedName name="XAAt" localSheetId="3">[6]งบการเงิน!#REF!</definedName>
    <definedName name="XAAt" localSheetId="2">[6]งบการเงิน!#REF!</definedName>
    <definedName name="XAAt">[6]งบการเงิน!#REF!</definedName>
    <definedName name="XAt" localSheetId="4">[6]งบการเงิน!#REF!</definedName>
    <definedName name="XAt" localSheetId="3">[6]งบการเงิน!#REF!</definedName>
    <definedName name="XAt" localSheetId="2">[6]งบการเงิน!#REF!</definedName>
    <definedName name="XAt">[6]งบการเงิน!#REF!</definedName>
    <definedName name="XC" localSheetId="4">[6]งบการเงิน!#REF!</definedName>
    <definedName name="XC" localSheetId="3">[6]งบการเงิน!#REF!</definedName>
    <definedName name="XC" localSheetId="2">[6]งบการเงิน!#REF!</definedName>
    <definedName name="XC">[6]งบการเงิน!#REF!</definedName>
    <definedName name="XCC" localSheetId="4">[6]งบการเงิน!#REF!</definedName>
    <definedName name="XCC" localSheetId="3">[6]งบการเงิน!#REF!</definedName>
    <definedName name="XCC" localSheetId="2">[6]งบการเงิน!#REF!</definedName>
    <definedName name="XCC">[6]งบการเงิน!#REF!</definedName>
    <definedName name="XCCt" localSheetId="3">[6]งบการเงิน!#REF!</definedName>
    <definedName name="XCCt" localSheetId="2">[6]งบการเงิน!#REF!</definedName>
    <definedName name="XCCt">[6]งบการเงิน!#REF!</definedName>
    <definedName name="XCt" localSheetId="3">[6]งบการเงิน!#REF!</definedName>
    <definedName name="XCt" localSheetId="2">[6]งบการเงิน!#REF!</definedName>
    <definedName name="XCt">[6]งบการเงิน!#REF!</definedName>
    <definedName name="XEE" localSheetId="3">[6]งบการเงิน!#REF!</definedName>
    <definedName name="XEE" localSheetId="2">[6]งบการเงิน!#REF!</definedName>
    <definedName name="XEE">[6]งบการเงิน!#REF!</definedName>
    <definedName name="XFA" localSheetId="3">[6]งบการเงิน!#REF!</definedName>
    <definedName name="XFA" localSheetId="2">[6]งบการเงิน!#REF!</definedName>
    <definedName name="XFA">[6]งบการเงิน!#REF!</definedName>
    <definedName name="XGG" localSheetId="3">[6]งบการเงิน!#REF!</definedName>
    <definedName name="XGG" localSheetId="2">[6]งบการเงิน!#REF!</definedName>
    <definedName name="XGG">[6]งบการเงิน!#REF!</definedName>
    <definedName name="XII" localSheetId="3">[6]งบการเงิน!#REF!</definedName>
    <definedName name="XII" localSheetId="2">[6]งบการเงิน!#REF!</definedName>
    <definedName name="XII">[6]งบการเงิน!#REF!</definedName>
    <definedName name="XIt" localSheetId="3">[6]งบการเงิน!#REF!</definedName>
    <definedName name="XIt" localSheetId="2">[6]งบการเงิน!#REF!</definedName>
    <definedName name="XIt">[6]งบการเงิน!#REF!</definedName>
    <definedName name="Xitt" localSheetId="3">[6]งบการเงิน!#REF!</definedName>
    <definedName name="Xitt" localSheetId="2">[6]งบการเงิน!#REF!</definedName>
    <definedName name="Xitt">[6]งบการเงิน!#REF!</definedName>
    <definedName name="XIttt" localSheetId="3">[6]งบการเงิน!#REF!</definedName>
    <definedName name="XIttt" localSheetId="2">[6]งบการเงิน!#REF!</definedName>
    <definedName name="XIttt">[6]งบการเงิน!#REF!</definedName>
    <definedName name="XnameCell">'[5]งบทดลอง(2550)'!$DU$9</definedName>
    <definedName name="XnameSheet">'[5]งบทดลอง(2550)'!$DW$4</definedName>
    <definedName name="XNN" localSheetId="4">[6]งบการเงิน!#REF!</definedName>
    <definedName name="XNN" localSheetId="3">[6]งบการเงิน!#REF!</definedName>
    <definedName name="XNN" localSheetId="2">[6]งบการเงิน!#REF!</definedName>
    <definedName name="XNN">[6]งบการเงิน!#REF!</definedName>
    <definedName name="XOS" localSheetId="4">[6]งบการเงิน!#REF!</definedName>
    <definedName name="XOS" localSheetId="3">[6]งบการเงิน!#REF!</definedName>
    <definedName name="XOS" localSheetId="2">[6]งบการเงิน!#REF!</definedName>
    <definedName name="XOS">[6]งบการเงิน!#REF!</definedName>
    <definedName name="XRE" localSheetId="4">[6]งบการเงิน!#REF!</definedName>
    <definedName name="XRE" localSheetId="3">[6]งบการเงิน!#REF!</definedName>
    <definedName name="XRE" localSheetId="2">[6]งบการเงิน!#REF!</definedName>
    <definedName name="XRE">[6]งบการเงิน!#REF!</definedName>
    <definedName name="XREt" localSheetId="4">[6]งบการเงิน!#REF!</definedName>
    <definedName name="XREt" localSheetId="3">[6]งบการเงิน!#REF!</definedName>
    <definedName name="XREt" localSheetId="2">[6]งบการเงิน!#REF!</definedName>
    <definedName name="XREt">[6]งบการเงิน!#REF!</definedName>
    <definedName name="XT" localSheetId="3">[6]งบการเงิน!#REF!</definedName>
    <definedName name="XT" localSheetId="2">[6]งบการเงิน!#REF!</definedName>
    <definedName name="XT">[6]งบการเงิน!#REF!</definedName>
    <definedName name="y" localSheetId="4" hidden="1">{"'Model'!$A$1:$N$53"}</definedName>
    <definedName name="y" localSheetId="3" hidden="1">{"'Model'!$A$1:$N$53"}</definedName>
    <definedName name="y" localSheetId="2" hidden="1">{"'Model'!$A$1:$N$53"}</definedName>
    <definedName name="y" localSheetId="1" hidden="1">{"'Model'!$A$1:$N$53"}</definedName>
    <definedName name="y" localSheetId="0" hidden="1">{"'Model'!$A$1:$N$53"}</definedName>
    <definedName name="y" hidden="1">{"'Model'!$A$1:$N$53"}</definedName>
    <definedName name="z" localSheetId="4">#REF!</definedName>
    <definedName name="z" localSheetId="3">#REF!</definedName>
    <definedName name="z" localSheetId="2">#REF!</definedName>
    <definedName name="z" localSheetId="1">#REF!</definedName>
    <definedName name="z" localSheetId="0">#REF!</definedName>
    <definedName name="z">#REF!</definedName>
    <definedName name="zz" localSheetId="4">#REF!</definedName>
    <definedName name="zz" localSheetId="3">#REF!</definedName>
    <definedName name="zz" localSheetId="2">#REF!</definedName>
    <definedName name="zz" localSheetId="1">#REF!</definedName>
    <definedName name="zz" localSheetId="0">#REF!</definedName>
    <definedName name="zz">#REF!</definedName>
    <definedName name="แ" localSheetId="4">#REF!</definedName>
    <definedName name="แ" localSheetId="3">#REF!</definedName>
    <definedName name="แ" localSheetId="2">#REF!</definedName>
    <definedName name="แ" localSheetId="1">#REF!</definedName>
    <definedName name="แ" localSheetId="0">#REF!</definedName>
    <definedName name="แ">#REF!</definedName>
    <definedName name="แคบ" localSheetId="4">#REF!</definedName>
    <definedName name="แคบ" localSheetId="3">#REF!</definedName>
    <definedName name="แคบ" localSheetId="2">#REF!</definedName>
    <definedName name="แคบ" localSheetId="1">#REF!</definedName>
    <definedName name="แคบ" localSheetId="0">#REF!</definedName>
    <definedName name="แคบ">#REF!</definedName>
    <definedName name="ชื่อบัญชี">'[5]งบทดลอง(2550)'!$B$8:$B$423</definedName>
    <definedName name="ซีซี" localSheetId="4">[16]งบการเงิน!#REF!</definedName>
    <definedName name="ซีซี" localSheetId="3">[16]งบการเงิน!#REF!</definedName>
    <definedName name="ซีซี" localSheetId="2">[16]งบการเงิน!#REF!</definedName>
    <definedName name="ซีซี">[16]งบการเงิน!#REF!</definedName>
    <definedName name="ปัจจุบันเครดิต">'[5]งบทดลอง(2550)'!$F$8:$F$423</definedName>
    <definedName name="ปัจจุบันเดบิต">'[5]งบทดลอง(2550)'!$E$8:$E$423</definedName>
    <definedName name="ฟ" localSheetId="4">#REF!</definedName>
    <definedName name="ฟ" localSheetId="3">#REF!</definedName>
    <definedName name="ฟ" localSheetId="2">#REF!</definedName>
    <definedName name="ฟ" localSheetId="1">#REF!</definedName>
    <definedName name="ฟ" localSheetId="0">#REF!</definedName>
    <definedName name="ฟ">#REF!</definedName>
    <definedName name="ม" localSheetId="3">'[6]cash flow 1'!$H$129</definedName>
    <definedName name="ม" localSheetId="2">'[6]cash flow 1'!$H$129</definedName>
    <definedName name="ม">'[6]cash flow 1'!$H$129</definedName>
    <definedName name="ยกไปเครดิต" localSheetId="3">'[17]งบทดลอง - ต.ค.2547'!$H$8:$H$305</definedName>
    <definedName name="ยกไปเครดิต" localSheetId="2">'[17]งบทดลอง - ต.ค.2547'!$H$8:$H$305</definedName>
    <definedName name="ยกไปเครดิต">'[17]งบทดลอง - ต.ค.2547'!$H$8:$H$305</definedName>
    <definedName name="ยกไปเดบิต" localSheetId="3">'[17]งบทดลอง - ต.ค.2547'!$G$8:$G$305</definedName>
    <definedName name="ยกไปเดบิต" localSheetId="2">'[17]งบทดลอง - ต.ค.2547'!$G$8:$G$305</definedName>
    <definedName name="ยกไปเดบิต">'[17]งบทดลอง - ต.ค.2547'!$G$8:$G$305</definedName>
    <definedName name="ยกมาเครดิต">'[5]งบทดลอง(2550)'!$D$8:$D$423</definedName>
    <definedName name="ยกมาเดบิต">'[5]งบทดลอง(2550)'!$C$8:$C$423</definedName>
    <definedName name="ยกมาเดบิท">'[5]งบทดลอง(2550)'!$C$8:$C$423</definedName>
    <definedName name="รหัสบัญชี" localSheetId="3">'[17]งบทดลอง - ต.ค.2547'!$A$8:$A$305</definedName>
    <definedName name="รหัสบัญชี" localSheetId="2">'[17]งบทดลอง - ต.ค.2547'!$A$8:$A$305</definedName>
    <definedName name="รหัสบัญชี">'[17]งบทดลอง - ต.ค.2547'!$A$8:$A$305</definedName>
    <definedName name="ล" localSheetId="4">[6]งบการเงิน!#REF!</definedName>
    <definedName name="ล" localSheetId="3">[6]งบการเงิน!#REF!</definedName>
    <definedName name="ล" localSheetId="2">[6]งบการเงิน!#REF!</definedName>
    <definedName name="ล">[6]งบการเงิน!#REF!</definedName>
    <definedName name="ส" localSheetId="3">'[6]cash flow 1'!$H$91</definedName>
    <definedName name="ส" localSheetId="2">'[6]cash flow 1'!$H$91</definedName>
    <definedName name="ส">'[6]cash flow 1'!$H$91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Q73" i="22" l="1"/>
  <c r="O73" i="22"/>
  <c r="S73" i="22"/>
  <c r="O72" i="22"/>
  <c r="S61" i="22"/>
  <c r="U61" i="22"/>
  <c r="O61" i="22"/>
  <c r="Q61" i="22"/>
  <c r="U39" i="22"/>
  <c r="S39" i="22"/>
  <c r="Q39" i="22"/>
  <c r="O39" i="22"/>
  <c r="T39" i="22"/>
  <c r="R39" i="22"/>
  <c r="U38" i="22"/>
  <c r="T38" i="22"/>
  <c r="S38" i="22"/>
  <c r="R38" i="22"/>
  <c r="Q38" i="22"/>
  <c r="O38" i="22"/>
  <c r="AF29" i="23"/>
  <c r="U34" i="23"/>
  <c r="N94" i="21" l="1"/>
  <c r="S109" i="22" l="1"/>
  <c r="O63" i="22"/>
  <c r="O42" i="25" l="1"/>
  <c r="U42" i="25"/>
  <c r="S42" i="25"/>
  <c r="Q42" i="25"/>
  <c r="AE30" i="23" l="1"/>
  <c r="R91" i="21"/>
  <c r="R95" i="21"/>
  <c r="O111" i="22"/>
  <c r="T60" i="21"/>
  <c r="R60" i="21"/>
  <c r="P60" i="21"/>
  <c r="N60" i="21"/>
  <c r="Q35" i="24"/>
  <c r="O113" i="22"/>
  <c r="O108" i="22"/>
  <c r="O109" i="22"/>
  <c r="S98" i="22" l="1"/>
  <c r="S111" i="22" l="1"/>
  <c r="S113" i="22" l="1"/>
  <c r="O74" i="25" l="1"/>
  <c r="S72" i="25"/>
  <c r="G37" i="23"/>
  <c r="G36" i="23"/>
  <c r="G34" i="23"/>
  <c r="G39" i="23"/>
  <c r="U40" i="23"/>
  <c r="AC40" i="23"/>
  <c r="AA40" i="23"/>
  <c r="Y40" i="23"/>
  <c r="W40" i="23"/>
  <c r="S40" i="23"/>
  <c r="Q40" i="23"/>
  <c r="O40" i="23"/>
  <c r="M40" i="23"/>
  <c r="K40" i="23"/>
  <c r="I40" i="23"/>
  <c r="G40" i="23"/>
  <c r="AC34" i="23"/>
  <c r="AC33" i="23"/>
  <c r="AA34" i="23"/>
  <c r="AA33" i="23"/>
  <c r="Y34" i="23"/>
  <c r="Y33" i="23"/>
  <c r="U33" i="23"/>
  <c r="S34" i="23"/>
  <c r="S33" i="23"/>
  <c r="Q33" i="23"/>
  <c r="O33" i="23"/>
  <c r="Q34" i="23"/>
  <c r="O34" i="23"/>
  <c r="AF30" i="23"/>
  <c r="S35" i="24" l="1"/>
  <c r="Q30" i="24"/>
  <c r="S108" i="22" l="1"/>
  <c r="S27" i="22"/>
  <c r="U152" i="22"/>
  <c r="S152" i="22"/>
  <c r="R31" i="21" l="1"/>
  <c r="R30" i="21"/>
  <c r="R94" i="21"/>
  <c r="U74" i="25" l="1"/>
  <c r="T74" i="25"/>
  <c r="S74" i="25"/>
  <c r="R74" i="25"/>
  <c r="Q74" i="25"/>
  <c r="P74" i="25"/>
  <c r="U72" i="25"/>
  <c r="T72" i="25"/>
  <c r="R72" i="25"/>
  <c r="Q72" i="25"/>
  <c r="P72" i="25"/>
  <c r="O72" i="25"/>
  <c r="U71" i="25"/>
  <c r="T71" i="25"/>
  <c r="S71" i="25"/>
  <c r="R71" i="25"/>
  <c r="Q71" i="25"/>
  <c r="P71" i="25"/>
  <c r="O71" i="25"/>
  <c r="U63" i="25"/>
  <c r="T63" i="25"/>
  <c r="S63" i="25"/>
  <c r="R63" i="25"/>
  <c r="Q63" i="25"/>
  <c r="P63" i="25"/>
  <c r="O63" i="25"/>
  <c r="U44" i="25"/>
  <c r="T44" i="25"/>
  <c r="S44" i="25"/>
  <c r="R44" i="25"/>
  <c r="Q44" i="25"/>
  <c r="P44" i="25"/>
  <c r="O44" i="25"/>
  <c r="U31" i="25"/>
  <c r="S31" i="25"/>
  <c r="Q31" i="25"/>
  <c r="O31" i="25"/>
  <c r="S33" i="24"/>
  <c r="Q33" i="24"/>
  <c r="O33" i="24"/>
  <c r="M33" i="24"/>
  <c r="K33" i="24"/>
  <c r="I33" i="24"/>
  <c r="G33" i="24"/>
  <c r="S30" i="24"/>
  <c r="S29" i="24"/>
  <c r="Q29" i="24"/>
  <c r="O30" i="24"/>
  <c r="O29" i="24" l="1"/>
  <c r="M30" i="24"/>
  <c r="M29" i="24"/>
  <c r="K29" i="24"/>
  <c r="K30" i="24"/>
  <c r="I30" i="24"/>
  <c r="I29" i="24"/>
  <c r="G30" i="24"/>
  <c r="G29" i="24"/>
  <c r="U17" i="24"/>
  <c r="P35" i="24"/>
  <c r="O35" i="24"/>
  <c r="N35" i="24"/>
  <c r="M35" i="24"/>
  <c r="L35" i="24"/>
  <c r="K35" i="24"/>
  <c r="I35" i="24"/>
  <c r="G35" i="24"/>
  <c r="S34" i="24"/>
  <c r="Q34" i="24"/>
  <c r="P34" i="24"/>
  <c r="O34" i="24"/>
  <c r="N34" i="24"/>
  <c r="M34" i="24"/>
  <c r="L34" i="24"/>
  <c r="K34" i="24"/>
  <c r="I34" i="24"/>
  <c r="G34" i="24"/>
  <c r="P33" i="24"/>
  <c r="N33" i="24"/>
  <c r="L33" i="24"/>
  <c r="S32" i="24"/>
  <c r="Q32" i="24"/>
  <c r="P32" i="24"/>
  <c r="O32" i="24"/>
  <c r="N32" i="24"/>
  <c r="M32" i="24"/>
  <c r="L32" i="24"/>
  <c r="K32" i="24"/>
  <c r="I32" i="24"/>
  <c r="G32" i="24"/>
  <c r="U26" i="24"/>
  <c r="U24" i="24"/>
  <c r="U23" i="24"/>
  <c r="U22" i="24"/>
  <c r="U21" i="24"/>
  <c r="U20" i="24"/>
  <c r="U16" i="24"/>
  <c r="U15" i="24"/>
  <c r="U14" i="24"/>
  <c r="U13" i="24"/>
  <c r="AE28" i="23"/>
  <c r="AF28" i="23"/>
  <c r="AE19" i="23"/>
  <c r="AC37" i="23"/>
  <c r="AA37" i="23"/>
  <c r="Y37" i="23"/>
  <c r="W37" i="23"/>
  <c r="U37" i="23"/>
  <c r="S37" i="23"/>
  <c r="Q37" i="23"/>
  <c r="O37" i="23"/>
  <c r="M37" i="23"/>
  <c r="K37" i="23"/>
  <c r="I37" i="23"/>
  <c r="AB40" i="23"/>
  <c r="Z40" i="23"/>
  <c r="X40" i="23"/>
  <c r="V40" i="23"/>
  <c r="T40" i="23"/>
  <c r="R40" i="23"/>
  <c r="P40" i="23"/>
  <c r="N40" i="23"/>
  <c r="L40" i="23"/>
  <c r="J40" i="23"/>
  <c r="H40" i="23"/>
  <c r="AC39" i="23"/>
  <c r="AB39" i="23"/>
  <c r="AA39" i="23"/>
  <c r="Z39" i="23"/>
  <c r="Y39" i="23"/>
  <c r="X39" i="23"/>
  <c r="W39" i="23"/>
  <c r="V39" i="23"/>
  <c r="U39" i="23"/>
  <c r="T39" i="23"/>
  <c r="S39" i="23"/>
  <c r="R39" i="23"/>
  <c r="Q39" i="23"/>
  <c r="P39" i="23"/>
  <c r="O39" i="23"/>
  <c r="N39" i="23"/>
  <c r="M39" i="23"/>
  <c r="L39" i="23"/>
  <c r="K39" i="23"/>
  <c r="J39" i="23"/>
  <c r="I39" i="23"/>
  <c r="H39" i="23"/>
  <c r="AB37" i="23"/>
  <c r="Z37" i="23"/>
  <c r="X37" i="23"/>
  <c r="V37" i="23"/>
  <c r="T37" i="23"/>
  <c r="R37" i="23"/>
  <c r="P37" i="23"/>
  <c r="N37" i="23"/>
  <c r="L37" i="23"/>
  <c r="J37" i="23"/>
  <c r="H37" i="23"/>
  <c r="AC36" i="23"/>
  <c r="AB36" i="23"/>
  <c r="AA36" i="23"/>
  <c r="Z36" i="23"/>
  <c r="Y36" i="23"/>
  <c r="X36" i="23"/>
  <c r="W36" i="23"/>
  <c r="V36" i="23"/>
  <c r="U36" i="23"/>
  <c r="T36" i="23"/>
  <c r="S36" i="23"/>
  <c r="R36" i="23"/>
  <c r="Q36" i="23"/>
  <c r="P36" i="23"/>
  <c r="O36" i="23"/>
  <c r="N36" i="23"/>
  <c r="M36" i="23"/>
  <c r="L36" i="23"/>
  <c r="K36" i="23"/>
  <c r="J36" i="23"/>
  <c r="I36" i="23"/>
  <c r="H36" i="23"/>
  <c r="W34" i="23"/>
  <c r="M34" i="23"/>
  <c r="K34" i="23"/>
  <c r="I34" i="23"/>
  <c r="W33" i="23"/>
  <c r="M33" i="23"/>
  <c r="K33" i="23"/>
  <c r="I33" i="23"/>
  <c r="G33" i="23"/>
  <c r="AF27" i="23"/>
  <c r="AE27" i="23"/>
  <c r="AF26" i="23"/>
  <c r="AE26" i="23"/>
  <c r="AF25" i="23"/>
  <c r="AE25" i="23"/>
  <c r="AF24" i="23"/>
  <c r="AE24" i="23"/>
  <c r="AF19" i="23"/>
  <c r="AF18" i="23"/>
  <c r="AE18" i="23"/>
  <c r="AF17" i="23"/>
  <c r="AE17" i="23"/>
  <c r="AF16" i="23"/>
  <c r="AE16" i="23"/>
  <c r="U108" i="22"/>
  <c r="Q108" i="22"/>
  <c r="U26" i="22"/>
  <c r="S26" i="22"/>
  <c r="Q26" i="22"/>
  <c r="O26" i="22"/>
  <c r="O164" i="22" l="1"/>
  <c r="I53" i="22"/>
  <c r="Q163" i="22" l="1"/>
  <c r="S29" i="22"/>
  <c r="Q154" i="22"/>
  <c r="N93" i="21"/>
  <c r="U73" i="22"/>
  <c r="S31" i="22"/>
  <c r="N91" i="21"/>
  <c r="O158" i="22" l="1"/>
  <c r="O166" i="22"/>
  <c r="O163" i="22"/>
  <c r="O35" i="22"/>
  <c r="O27" i="22"/>
  <c r="O16" i="22"/>
  <c r="O29" i="22" l="1"/>
  <c r="O130" i="22" l="1"/>
  <c r="Q130" i="22"/>
  <c r="O152" i="22"/>
  <c r="U79" i="22"/>
  <c r="S79" i="22"/>
  <c r="T79" i="22"/>
  <c r="R79" i="22"/>
  <c r="Q79" i="22"/>
  <c r="O79" i="22"/>
  <c r="Q75" i="22"/>
  <c r="O75" i="22"/>
  <c r="T73" i="22"/>
  <c r="Q72" i="22"/>
  <c r="Q67" i="22"/>
  <c r="O67" i="22"/>
  <c r="Q63" i="22"/>
  <c r="T61" i="22"/>
  <c r="R61" i="22"/>
  <c r="Q60" i="22"/>
  <c r="O60" i="22"/>
  <c r="Q55" i="22"/>
  <c r="O55" i="22"/>
  <c r="Q123" i="22"/>
  <c r="O117" i="22"/>
  <c r="U35" i="22" l="1"/>
  <c r="T35" i="22"/>
  <c r="S35" i="22"/>
  <c r="R35" i="22"/>
  <c r="Q35" i="22"/>
  <c r="Q170" i="22" l="1"/>
  <c r="Q152" i="22"/>
  <c r="Q151" i="22"/>
  <c r="R20" i="21" l="1"/>
  <c r="O98" i="22"/>
  <c r="T170" i="22" l="1"/>
  <c r="R170" i="22"/>
  <c r="U170" i="22"/>
  <c r="S170" i="22"/>
  <c r="O170" i="22"/>
  <c r="T164" i="22"/>
  <c r="S164" i="22"/>
  <c r="Q158" i="22"/>
  <c r="T152" i="22"/>
  <c r="R152" i="22"/>
  <c r="O151" i="22"/>
  <c r="T130" i="22"/>
  <c r="R130" i="22"/>
  <c r="T129" i="22"/>
  <c r="R129" i="22"/>
  <c r="U129" i="22"/>
  <c r="S129" i="22"/>
  <c r="Q129" i="22"/>
  <c r="O129" i="22"/>
  <c r="T126" i="22"/>
  <c r="R126" i="22"/>
  <c r="U126" i="22"/>
  <c r="S126" i="22"/>
  <c r="Q126" i="22"/>
  <c r="O126" i="22"/>
  <c r="U123" i="22"/>
  <c r="S123" i="22"/>
  <c r="O123" i="22"/>
  <c r="T117" i="22"/>
  <c r="R117" i="22"/>
  <c r="T113" i="22"/>
  <c r="R113" i="22"/>
  <c r="T111" i="22"/>
  <c r="R111" i="22"/>
  <c r="T109" i="22"/>
  <c r="R109" i="22"/>
  <c r="T108" i="22"/>
  <c r="R108" i="22"/>
  <c r="U98" i="22"/>
  <c r="O154" i="22" l="1"/>
  <c r="Q166" i="22"/>
  <c r="O146" i="22"/>
  <c r="Q146" i="22"/>
  <c r="Q98" i="22"/>
  <c r="Q111" i="22" l="1"/>
  <c r="Q113" i="22"/>
  <c r="Q109" i="22"/>
  <c r="U109" i="22"/>
  <c r="U111" i="22"/>
  <c r="Q117" i="22"/>
  <c r="U113" i="22"/>
  <c r="Q164" i="22" l="1"/>
  <c r="U117" i="22"/>
  <c r="S117" i="22" l="1"/>
  <c r="U130" i="22"/>
  <c r="U164" i="22"/>
  <c r="Q29" i="22"/>
  <c r="S130" i="22" l="1"/>
  <c r="Q16" i="22"/>
  <c r="R61" i="21" l="1"/>
  <c r="P95" i="21" l="1"/>
  <c r="P94" i="21"/>
  <c r="T91" i="21"/>
  <c r="T95" i="21"/>
  <c r="T94" i="21"/>
  <c r="P53" i="21"/>
  <c r="Q27" i="22"/>
  <c r="U31" i="22"/>
  <c r="T31" i="22"/>
  <c r="R31" i="22"/>
  <c r="Q31" i="22"/>
  <c r="O31" i="22"/>
  <c r="U29" i="22"/>
  <c r="T29" i="22"/>
  <c r="R29" i="22"/>
  <c r="U27" i="22"/>
  <c r="T27" i="22"/>
  <c r="R27" i="22"/>
  <c r="T26" i="22"/>
  <c r="R26" i="22"/>
  <c r="U16" i="22"/>
  <c r="S16" i="22"/>
  <c r="S95" i="21"/>
  <c r="N95" i="21"/>
  <c r="S94" i="21"/>
  <c r="T93" i="21"/>
  <c r="S93" i="21"/>
  <c r="R93" i="21"/>
  <c r="P93" i="21"/>
  <c r="S91" i="21"/>
  <c r="P91" i="21"/>
  <c r="T61" i="21"/>
  <c r="S61" i="21"/>
  <c r="P61" i="21"/>
  <c r="N61" i="21"/>
  <c r="T53" i="21"/>
  <c r="R53" i="21"/>
  <c r="N53" i="21"/>
  <c r="T31" i="21"/>
  <c r="P31" i="21"/>
  <c r="N31" i="21"/>
  <c r="T30" i="21"/>
  <c r="P30" i="21"/>
  <c r="N30" i="21"/>
  <c r="T20" i="21"/>
  <c r="P20" i="21"/>
  <c r="N20" i="21"/>
</calcChain>
</file>

<file path=xl/sharedStrings.xml><?xml version="1.0" encoding="utf-8"?>
<sst xmlns="http://schemas.openxmlformats.org/spreadsheetml/2006/main" count="429" uniqueCount="227">
  <si>
    <t>งบการเงินรวม</t>
  </si>
  <si>
    <t>หมายเหตุ</t>
  </si>
  <si>
    <t>สินทรัพย์</t>
  </si>
  <si>
    <t>สินทรัพย์หมุนเวียน</t>
  </si>
  <si>
    <t>รวมสินทรัพย์หมุนเวียน</t>
  </si>
  <si>
    <t>สินทรัพย์ไม่หมุนเวียน</t>
  </si>
  <si>
    <t>รวมสินทรัพย์ไม่หมุนเวียน</t>
  </si>
  <si>
    <t>รวมสินทรัพย์</t>
  </si>
  <si>
    <t>หนี้สินหมุนเวียน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</si>
  <si>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</si>
  <si>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</si>
  <si>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</si>
  <si>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</si>
  <si>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</si>
  <si>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</si>
  <si>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</si>
  <si>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</si>
  <si>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รายได้</t>
  </si>
  <si>
    <t>รวมรายได้</t>
  </si>
  <si>
    <t>ค่าใช้จ่าย</t>
  </si>
  <si>
    <t>รวมค่าใช้จ่าย</t>
  </si>
  <si>
    <t>- 7 -</t>
  </si>
  <si>
    <t>กำไรสะสม</t>
  </si>
  <si>
    <t>อำนาจควบคุม</t>
  </si>
  <si>
    <t>ยังไม่ได้จัดสรร</t>
  </si>
  <si>
    <t>กระแสเงินสดจากกิจกรรมดำเนินงาน</t>
  </si>
  <si>
    <t>งบกำไรขาดทุนเบ็ดเสร็จ (ต่อ)</t>
  </si>
  <si>
    <t>สินทรัพย์ดำเนินงาน (เพิ่มขึ้น) ลดลง</t>
  </si>
  <si>
    <t>สินทรัพย์หมุนเวียนอื่น</t>
  </si>
  <si>
    <t>สินทรัพย์ไม่หมุนเวียนอื่น</t>
  </si>
  <si>
    <t>หนี้สินดำเนินงานเพิ่มขึ้น (ลดลง)</t>
  </si>
  <si>
    <t>หนี้สินหมุนเวียนอื่น</t>
  </si>
  <si>
    <t xml:space="preserve"> </t>
  </si>
  <si>
    <t>เงินสดและรายการเทียบเท่าเงินสด</t>
  </si>
  <si>
    <t xml:space="preserve">สินค้าคงเหลือ </t>
  </si>
  <si>
    <t>เงินลงทุนในบริษัทย่อย</t>
  </si>
  <si>
    <t>อสังหาริมทรัพย์เพื่อการลงทุน</t>
  </si>
  <si>
    <t xml:space="preserve">ที่ดิน อาคารและอุปกรณ์ </t>
  </si>
  <si>
    <t>สินทรัพย์ไม่มีตัวตน</t>
  </si>
  <si>
    <t>สินทรัพย์ภาษีเงินได้รอการตัดบัญชี</t>
  </si>
  <si>
    <t>บริษัท ยูเนี่ยน ปิโตรเคมีคอล จำกัด (มหาชน) และบริษัทย่อย</t>
  </si>
  <si>
    <t>เงินกู้ยืมระยะสั้นจากสถาบันการเงิน</t>
  </si>
  <si>
    <t>ภาษีเงินได้ค้างจ่าย</t>
  </si>
  <si>
    <t>ทุนเรือนหุ้น</t>
  </si>
  <si>
    <t>ส่วนเกินมูลค่าหุ้นสามัญ</t>
  </si>
  <si>
    <t>ส่วนเกิน (ต่ำกว่า) ทุนอื่น</t>
  </si>
  <si>
    <t>ส่วนของผู้มีส่วนได้เสียที่ไม่มีอำนาจควบคุมของบริษัทย่อย</t>
  </si>
  <si>
    <t>รายได้อื่น</t>
  </si>
  <si>
    <t>ค่าใช้จ่ายในการบริหาร</t>
  </si>
  <si>
    <t>กำไรขาดทุนเบ็ดเสร็จอื่น:</t>
  </si>
  <si>
    <t>ส่วนที่เป็นของผู้มีส่วนได้เสียที่ไม่มีอำนาจควบคุมของบริษัทย่อย</t>
  </si>
  <si>
    <t>การแบ่งปันกำไรขาดทุนเบ็ดเสร็จรวม</t>
  </si>
  <si>
    <t>กระแสเงินสดจากกิจกรรมลงทุน</t>
  </si>
  <si>
    <t>กระแสเงินสดจากกิจกรรมจัดหาเงิน</t>
  </si>
  <si>
    <t>ส่วนของผู้มีส่วนได้</t>
  </si>
  <si>
    <t>จัดสรรเป็น</t>
  </si>
  <si>
    <t>ส่วนเกิน</t>
  </si>
  <si>
    <t>ทุนสำรอง</t>
  </si>
  <si>
    <t>อื่นของส่วน</t>
  </si>
  <si>
    <t>รวมส่วนของ</t>
  </si>
  <si>
    <t>ตามกฎหมาย</t>
  </si>
  <si>
    <t>ของผู้ถือหุ้น</t>
  </si>
  <si>
    <t>ผู้ถือหุ้น</t>
  </si>
  <si>
    <t>ของบริษัทย่อย</t>
  </si>
  <si>
    <t>หนี้สินและส่วนของผู้ถือหุ้น</t>
  </si>
  <si>
    <t>- 9 -</t>
  </si>
  <si>
    <t>- 10 -</t>
  </si>
  <si>
    <t>งบกระแสเงินสด</t>
  </si>
  <si>
    <t>งบกระแสเงินสด (ต่อ)</t>
  </si>
  <si>
    <t>- 8 -</t>
  </si>
  <si>
    <t>มูลค่าหุ้นสามัญ</t>
  </si>
  <si>
    <t>งบการเงินเฉพาะกิจการ</t>
  </si>
  <si>
    <t>เสียที่ไม่มี</t>
  </si>
  <si>
    <t>ผู้ถือหุ้นของบริษัท</t>
  </si>
  <si>
    <t>ส่วนเกินทุนจากการ</t>
  </si>
  <si>
    <t>จัดโครงสร้าง</t>
  </si>
  <si>
    <t>การควบคุมเดียวกัน</t>
  </si>
  <si>
    <t>การดำเนินธุรกิจภายใต้</t>
  </si>
  <si>
    <t>ที่ออกและชำระแล้ว</t>
  </si>
  <si>
    <t>ชำระแล้ว</t>
  </si>
  <si>
    <t>ที่ออกและ</t>
  </si>
  <si>
    <t>ส่วนเกิน (ต่ำกว่า) ทุน</t>
  </si>
  <si>
    <t>จากการเปลี่ยนแปลง</t>
  </si>
  <si>
    <t>สัดส่วนการถือหุ้นใน</t>
  </si>
  <si>
    <t>บริษัทย่อย</t>
  </si>
  <si>
    <t>หนี้สินและส่วนของผู้ถือหุ้น (ต่อ)</t>
  </si>
  <si>
    <t>ทุนจดทะเบียน</t>
  </si>
  <si>
    <t>อื่นๆ</t>
  </si>
  <si>
    <t>หัก: ผลกระทบของภาษีเงินได้</t>
  </si>
  <si>
    <t>เงินสดรับจากกิจกรรมดำเนินงาน</t>
  </si>
  <si>
    <t>จากกิจกรรมดำเนินงาน</t>
  </si>
  <si>
    <t>ค่าเสื่อมราคาและค่าตัดจำหน่าย</t>
  </si>
  <si>
    <t>ดอกเบี้ยรับ</t>
  </si>
  <si>
    <t>ค่าใช้จ่ายดอกเบี้ย</t>
  </si>
  <si>
    <t>และหนี้สินดำเนินงาน</t>
  </si>
  <si>
    <t>สินค้าคงเหลือ</t>
  </si>
  <si>
    <t>จ่ายภาษีเงินได้</t>
  </si>
  <si>
    <t>ที่ยังไม่เกิดขึ้นจริง</t>
  </si>
  <si>
    <t>เงินสดสุทธิได้มาจาก (ใช้ไปใน) กิจกรรมลงทุน</t>
  </si>
  <si>
    <t>เงินสดสุทธิได้มาจาก (ใช้ไปใน) กิจกรรมจัดหาเงิน</t>
  </si>
  <si>
    <t>ชำระภายในหนึ่งปี</t>
  </si>
  <si>
    <t>ที่ถึงกำหนดชำระภายในหนึ่งปี</t>
  </si>
  <si>
    <t>เงินสดรับจากการจำหน่ายยานพาหนะและอุปกรณ์</t>
  </si>
  <si>
    <t>กำไร (ขาดทุน) จากการดำเนินงานก่อนการเปลี่ยนแปลงในสินทรัพย์</t>
  </si>
  <si>
    <t>รายการที่จะไม่ถูกบันทึกในส่วนของกำไรหรือขาดทุนในภายหลัง</t>
  </si>
  <si>
    <t xml:space="preserve">   จากภาษีเงินได้</t>
  </si>
  <si>
    <t>เงินสดสุทธิได้มาจาก (ใช้ไปใน) กิจกรรมดำเนินงาน</t>
  </si>
  <si>
    <t>ส่วนของผู้ถือหุ้นของบริษัท</t>
  </si>
  <si>
    <t>สำรองตามกฎหมาย</t>
  </si>
  <si>
    <t>การปรับลดราคาทุนของสินค้าคงเหลือให้เป็นมูลค่าสุทธิ</t>
  </si>
  <si>
    <t>สินทรัพย์สิทธิการใช้</t>
  </si>
  <si>
    <t>จ่ายชำระหนี้สินตามสัญญาเช่า</t>
  </si>
  <si>
    <t>ส่วนของหนี้สินตามสัญญาเช่า</t>
  </si>
  <si>
    <t>หนี้สินตามสัญญาเช่า - สุทธิจากส่วนที่ถึงกำหนด</t>
  </si>
  <si>
    <t>สินทรัพย์ทางการเงินหมุนเวียนอื่น</t>
  </si>
  <si>
    <t>กำไร (ขาดทุน) จากการประมาณการตามหลักคณิตศาสตร์ประกันภัย</t>
  </si>
  <si>
    <t>จัดสรรแล้ว</t>
  </si>
  <si>
    <t>สุทธิจากภาษีเงินได้</t>
  </si>
  <si>
    <t>ส่วนที่เป็นของผู้ถือหุ้นของบริษัท</t>
  </si>
  <si>
    <t>เงินสดจ่ายลงทุนในสินทรัพย์ทางการเงินหมุนเวียนอื่น</t>
  </si>
  <si>
    <t>เงินสดรับลงทุนในสินทรัพย์ทางการเงินหมุนเวียนอื่น</t>
  </si>
  <si>
    <t>เงินสดจ่ายซื้อสินทรัพย์ถาวร</t>
  </si>
  <si>
    <t xml:space="preserve">เงินสดรับจากดอกเบี้ยรับ </t>
  </si>
  <si>
    <t>เงินสดจ่ายซื้อสินทรัพย์ไม่มีตัวตน</t>
  </si>
  <si>
    <t>เงินกู้ยืมระยะสั้นจากสถาบันการเงินเพิ่มขึ้น (ลดลง)</t>
  </si>
  <si>
    <t>เงินสดจ่ายดอกเบี้ย</t>
  </si>
  <si>
    <t>หุ้นสามัญ 1,265,140,744 หุ้น มูลค่าหุ้นละ 0.25 บาท</t>
  </si>
  <si>
    <t>หุ้นสามัญ 1,162,052,251 หุ้น มูลค่าหุ้นละ 0.25 บาท</t>
  </si>
  <si>
    <t>ลูกหนี้การค้าและลูกหนี้หมุนเวียนอื่น</t>
  </si>
  <si>
    <t>ลูกหนี้ตามสัญญาเงินให้กู้ยืม</t>
  </si>
  <si>
    <t>เจ้าหนี้การค้าและเจ้าหนี้หมุนเวียนอื่น</t>
  </si>
  <si>
    <t>รวมรายการที่จะไม่ถูกบันทึกในส่วนของกำไรหรือขาดทุน - สุทธิจาก</t>
  </si>
  <si>
    <t>ภาษีเงินได้</t>
  </si>
  <si>
    <t>กำไร (ขาดทุน) จากการวัดมูลค่ายุติธรรมของเงินลงทุนในตราสารทุน</t>
  </si>
  <si>
    <t>องค์ประกอบ</t>
  </si>
  <si>
    <t>ประมาณการหนี้สินผลประโยชน์ระยะยาวของพนักงาน</t>
  </si>
  <si>
    <t>เงินสดและรายการเทียบเท่าเงินสดเพิ่มขึ้น (ลดลง) สุทธิ</t>
  </si>
  <si>
    <t>ทุนออกจำหน่ายและชำระเต็มมูลค่าแล้ว</t>
  </si>
  <si>
    <t>ประมาณการหนี้สินผลประโยชน์ระยะยาว</t>
  </si>
  <si>
    <t>ของพนักงาน</t>
  </si>
  <si>
    <t>รายได้จากการขายและบริการ</t>
  </si>
  <si>
    <t>ต้นทุนขายและบริการ</t>
  </si>
  <si>
    <t>กำไร (ขาดทุน) จากกิจกรรมดำเนินงาน</t>
  </si>
  <si>
    <t>กำไร (ขาดทุน) ต่อหุ้นขั้นพื้นฐาน</t>
  </si>
  <si>
    <t>กำไร (ขาดทุน) ส่วนที่เป็นของผู้ถือหุ้นของบริษัท (บาทต่อหุ้น)</t>
  </si>
  <si>
    <t>ลูกหนี้ตามสัญญาให้กู้ยืม</t>
  </si>
  <si>
    <t>การดำเนินงานต่อเนื่อง</t>
  </si>
  <si>
    <t>กำไร (ขาดทุน) ก่อนค่าใช้จ่ายภาษีเงินได้จากการดำเนินงานต่อเนื่อง</t>
  </si>
  <si>
    <t>จากการดำเนินงานต่อเนื่อง</t>
  </si>
  <si>
    <t>การแบ่งปันกำไร (ขาดทุน)</t>
  </si>
  <si>
    <t>กำไรขาดทุนเบ็ดเสร็จรวมจากการดำเนินงานต่อเนื่อง</t>
  </si>
  <si>
    <t>ณ วันที่ 31</t>
  </si>
  <si>
    <t>ยอดยกมา ณ วันที่ 1 มกราคม 2566</t>
  </si>
  <si>
    <t>กำไรขาดทุนเบ็ดเสร็จรวมสำหรับงวด</t>
  </si>
  <si>
    <t>(หน่วย: พันบาท)</t>
  </si>
  <si>
    <r>
      <t>"</t>
    </r>
    <r>
      <rPr>
        <b/>
        <u/>
        <sz val="16"/>
        <rFont val="Angsana New"/>
        <family val="1"/>
      </rPr>
      <t>ยังไม่ได้ตรวจสอบ</t>
    </r>
    <r>
      <rPr>
        <b/>
        <sz val="16"/>
        <rFont val="Angsana New"/>
        <family val="1"/>
      </rPr>
      <t>"</t>
    </r>
  </si>
  <si>
    <r>
      <t>"</t>
    </r>
    <r>
      <rPr>
        <b/>
        <u/>
        <sz val="16"/>
        <rFont val="Angsana New"/>
        <family val="1"/>
      </rPr>
      <t>สอบทานแล้ว</t>
    </r>
    <r>
      <rPr>
        <b/>
        <sz val="16"/>
        <rFont val="Angsana New"/>
        <family val="1"/>
      </rPr>
      <t>"</t>
    </r>
  </si>
  <si>
    <t>- 3 -</t>
  </si>
  <si>
    <t>- 4 -</t>
  </si>
  <si>
    <t>- 5 -</t>
  </si>
  <si>
    <t>การดำเนินงานที่ยกเลิก</t>
  </si>
  <si>
    <t>กำไรขาดทุนเบ็ดเสร็จรวมจากการดำเนินงานที่ยกเลิก</t>
  </si>
  <si>
    <t>จากการดำเนินงานที่ยกเลิก</t>
  </si>
  <si>
    <t>- 6 -</t>
  </si>
  <si>
    <t>กำไร (ขาดทุน) สำหรับงวดจากการดำเนินงานที่ยกเลิกสุทธิภาษีเงินได้</t>
  </si>
  <si>
    <t>กำไร (ขาดทุน) สำหรับงวด</t>
  </si>
  <si>
    <t>กำไร (ขาดทุน) สำหรับงวดจากการดำเนินงานต่อเนื่อง</t>
  </si>
  <si>
    <t>กำไรสำหรับงวด</t>
  </si>
  <si>
    <t>กำไรขาดทุนเบ็ดเสร็จอื่นสำหรับงวด</t>
  </si>
  <si>
    <t>เงินสดรับจากการขายเงินลงทุนในหุ้นสามัญของบริษัทย่อย</t>
  </si>
  <si>
    <t>กำไรจากการขายเงินลงทุนในบริษัทย่อย</t>
  </si>
  <si>
    <t>ขายเงินลงทุนในบริษัทย่อย</t>
  </si>
  <si>
    <t>4, 6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</si>
  <si>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</si>
  <si>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</si>
  <si>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กำไรจากการจำหน่ายเงินลงทุนในบริษัทย่อย</t>
  </si>
  <si>
    <t>เงินสดจ่ายชำระเงินกู้ยืมกรรมการ</t>
  </si>
  <si>
    <t>กำไร (ขาดทุน) สำหรับงวดจากการดำเนินงานที่ยกเลิก</t>
  </si>
  <si>
    <t>ณ วันที่ 30</t>
  </si>
  <si>
    <t>เงินสดปันผลจ่าย</t>
  </si>
  <si>
    <t>ยอดคงเหลือ ณ วันที่ 30 มิถุนายน 2566</t>
  </si>
  <si>
    <t>จ่ายเงินปันผลให้แก่ผู้ถือหุ้นของบริษัท</t>
  </si>
  <si>
    <t>เงินสดจ่ายมัดจำการซื้อที่ดิน</t>
  </si>
  <si>
    <t>ขาดทุน (กำไร) จากสัญญาซื้อขายเงินตราต่างประเทศล่วงหน้า</t>
  </si>
  <si>
    <t>กำไรขาดทุนเบ็ดเสร็จอื่นสำหรับงวด - สุทธิจากภาษีเงินได้</t>
  </si>
  <si>
    <r>
      <t xml:space="preserve">ณ วันที่ </t>
    </r>
    <r>
      <rPr>
        <b/>
        <sz val="16"/>
        <rFont val="Angsana New"/>
        <family val="1"/>
        <charset val="222"/>
      </rPr>
      <t>30 มิถุนายน 2567</t>
    </r>
  </si>
  <si>
    <t>มิถุนายน 2567</t>
  </si>
  <si>
    <t>ธันวาคม 2566</t>
  </si>
  <si>
    <t>เงินมัดจำที่ดิน</t>
  </si>
  <si>
    <t>หุ้นทุนซื้อคืน</t>
  </si>
  <si>
    <t>สำรองหุ้นทุนซื้อคืน</t>
  </si>
  <si>
    <t>งบฐานะการเงิน (ต่อ)</t>
  </si>
  <si>
    <t>งบฐานะการเงิน</t>
  </si>
  <si>
    <t>สำหรับงวดสามเดือนสิ้นสุดวันที่ 30 มิถุนายน 2567</t>
  </si>
  <si>
    <t>สำหรับงวดหกเดือนสิ้นสุดวันที่ 30 มิถุนายน 2567</t>
  </si>
  <si>
    <t>ต้นทุนในการจัดจำหน่าย</t>
  </si>
  <si>
    <t>ขาดทุน (กำไร) จากการวัดมูลค่ายุติธรรมของตราสารอนุพันธ์</t>
  </si>
  <si>
    <t>ทางการเงิน</t>
  </si>
  <si>
    <t>ต้นทุนทางการเงิน</t>
  </si>
  <si>
    <t>สำรอง</t>
  </si>
  <si>
    <t>ยอดยกมา ณ วันที่ 1 มกราคม 2567</t>
  </si>
  <si>
    <t>ยอดคงเหลือ ณ วันที่ 30 มิถุนายน 2567</t>
  </si>
  <si>
    <t>ค่าเผื่อผลขาดทุนด้านเครดิตที่คาดว่าจะเกิดขึ้น (โอนกลับ)</t>
  </si>
  <si>
    <t>ที่จะได้รับ (โอนกลับ)</t>
  </si>
  <si>
    <t>ขาดทุน (กำไร) จากการจำหน่ายยานพาหนะและอุปกรณ์</t>
  </si>
  <si>
    <t>กำไรจากการวัดมูลค่ายุติธรรมของสินทรัพย์ทางการเงินหมุนเวียนอื่น</t>
  </si>
  <si>
    <t>ขาดทุนที่เกิดขึ้นจริงจากการขายสินทรัพย์ทางการเงินหมุนเวียนอื่น</t>
  </si>
  <si>
    <t>ขาดทุนจากการจำหน่ายสินทรัพย์ดิจิทัล</t>
  </si>
  <si>
    <t>ขาดทุน (กำไร) จากอัตราแลกเปลี่ยนที่ยังไม่เกิดขึ้นจริง</t>
  </si>
  <si>
    <t>เงินสดจ่ายซื้อหุ้นทุนซื้อคืน</t>
  </si>
  <si>
    <t>ข้อมูลกระแสเงินสดเปิดเผยเพิ่มเติม</t>
  </si>
  <si>
    <t>รายการที่ไม่ใช่เงินสด</t>
  </si>
  <si>
    <t>การได้มาซึ่งสิทธิการใช้สินทรัพย์ภายใต้สัญญาเช่า</t>
  </si>
  <si>
    <t>รับโอนเงินมัดจำจากการซื้อสินทรัพย์ถาวร</t>
  </si>
  <si>
    <t>ค่าใช้จ่าย (รายได้) ภาษีเงินได้</t>
  </si>
  <si>
    <t>- 11 -</t>
  </si>
  <si>
    <t>- 12 -</t>
  </si>
  <si>
    <t>- 2 -</t>
  </si>
  <si>
    <t>4, 19</t>
  </si>
  <si>
    <t>หนี้สินไม่หมุนเวียนอื่น</t>
  </si>
  <si>
    <t>งบการเปลี่ยนแปลงส่วนของผู้ถือหุ้น</t>
  </si>
  <si>
    <t>งบการเปลี่ยนแปลงส่วนของผู้ถือหุ้น (ต่อ)</t>
  </si>
  <si>
    <t>ทางการเงินหมุนเวียนอื่น</t>
  </si>
  <si>
    <t>ขาดทุน (กำไร) จากการขายและวัดมูลค่ายุติธรรมของสินทรัพย์</t>
  </si>
  <si>
    <t>ผลขาดทุน (กำไร) อื่น</t>
  </si>
  <si>
    <t>กำไร (ขาดทุน) ก่อนภาษี</t>
  </si>
  <si>
    <t>รายการปรับกระทบยอดกำไร (ขาดทุน) ก่อนภาษีเป็นเงินสดรับ (จ่าย)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</si>
</sst>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4">
    <numFmt numFmtId="41" formatCode="_-* #,##0_-;\-* #,##0_-;_-* &quot;-&quot;_-;_-@_-"/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_(* #,##0_);_(* \(#,##0\);_(* \-_);_(@_)"/>
    <numFmt numFmtId="190" formatCode="_-* #,##0_-;\-* #,##0_-;_-* \-_-;_-@_-"/>
    <numFmt numFmtId="191" formatCode="#,##0_ ;\-#,##0\ "/>
    <numFmt numFmtId="192" formatCode="#,##0;\(#,##0\)"/>
    <numFmt numFmtId="193" formatCode="_-* #,##0_-;\-* #,##0_-;_-* \-??_-;_-@_-"/>
    <numFmt numFmtId="194" formatCode="#,##0.00&quot; F&quot;;\-#,##0.00&quot; F&quot;"/>
    <numFmt numFmtId="195" formatCode="dd\-mmm\-yy_)"/>
    <numFmt numFmtId="196" formatCode="0.0%"/>
    <numFmt numFmtId="197" formatCode="0.00_)"/>
    <numFmt numFmtId="198" formatCode="_-* #,##0_-;\-* #,##0_-;_-* &quot;-&quot;??_-;_-@_-"/>
    <numFmt numFmtId="199" formatCode="_(* #,##0_);_(* \(#,##0\);_(* &quot;-&quot;??_);_(@_)"/>
    <numFmt numFmtId="200" formatCode="_-* #,##0.000_-;\-* #,##0.000_-;_-* &quot;-&quot;???_-;_-@_-"/>
    <numFmt numFmtId="201" formatCode="_([$€-2]\ * #,##0.00_);_([$€-2]\ * \(#,##0.00\);_([$€-2]\ * &quot;-&quot;??_);_(@_)"/>
    <numFmt numFmtId="202" formatCode="_(* #,##0.000_);_(* \(#,##0.000\);_(* &quot;-&quot;??_);_(@_)"/>
    <numFmt numFmtId="203" formatCode="#,##0;\(#,##0\);\-"/>
    <numFmt numFmtId="204" formatCode="_-* #,##0.00000_-;\-* #,##0.00000_-;_-* &quot;-&quot;?????_-;_-@_-"/>
    <numFmt numFmtId="205" formatCode="#,##0.0000;\(#,##0.0000\);\-"/>
    <numFmt numFmtId="206" formatCode="_(* #,##0.0000_);_(* \(#,##0.0000\);_(* &quot;-&quot;??_);_(@_)"/>
    <numFmt numFmtId="207" formatCode="#,##0.00000"/>
    <numFmt numFmtId="208" formatCode="_(* #,##0.000_);_(* \(#,##0.000\);_(* &quot;-&quot;_);_(@_)"/>
  </numFmts>
  <fonts count="46">
    <font>
      <sz val="10"/>
      <name val="ApFont"/>
      <charset val="222"/>
    </font>
    <font>
      <sz val="11"/>
      <color theme="1"/>
      <name val="Tahoma"/>
      <family val="2"/>
      <scheme val="minor"/>
    </font>
    <font>
      <sz val="10"/>
      <name val="ApFont"/>
      <charset val="222"/>
    </font>
    <font>
      <sz val="14"/>
      <name val="Angsana New"/>
      <family val="1"/>
    </font>
    <font>
      <sz val="16"/>
      <name val="Angsana New"/>
      <family val="1"/>
      <charset val="222"/>
    </font>
    <font>
      <b/>
      <sz val="16"/>
      <name val="Angsana New"/>
      <family val="1"/>
    </font>
    <font>
      <b/>
      <sz val="16"/>
      <name val="Angsana New"/>
      <family val="1"/>
      <charset val="222"/>
    </font>
    <font>
      <sz val="16"/>
      <name val="Angsana New"/>
      <family val="1"/>
    </font>
    <font>
      <sz val="10"/>
      <name val="ApFont"/>
    </font>
    <font>
      <sz val="14"/>
      <name val="AngsanaUPC"/>
      <family val="1"/>
      <charset val="222"/>
    </font>
    <font>
      <sz val="8"/>
      <name val="Arial"/>
      <family val="2"/>
      <charset val="222"/>
    </font>
    <font>
      <sz val="7"/>
      <name val="Small Fonts"/>
      <family val="2"/>
    </font>
    <font>
      <b/>
      <i/>
      <sz val="16"/>
      <name val="Arial"/>
      <family val="2"/>
      <charset val="222"/>
    </font>
    <font>
      <sz val="10"/>
      <name val="Arial"/>
      <family val="2"/>
    </font>
    <font>
      <sz val="13"/>
      <name val="Angsana New"/>
      <family val="1"/>
    </font>
    <font>
      <b/>
      <sz val="13"/>
      <name val="Angsana New"/>
      <family val="1"/>
    </font>
    <font>
      <sz val="14"/>
      <name val="Cordia New"/>
      <family val="2"/>
    </font>
    <font>
      <sz val="11"/>
      <color indexed="8"/>
      <name val="Calibri"/>
      <family val="2"/>
    </font>
    <font>
      <sz val="14"/>
      <name val="Cordia New"/>
      <family val="2"/>
    </font>
    <font>
      <i/>
      <sz val="13"/>
      <name val="Angsana New"/>
      <family val="1"/>
    </font>
    <font>
      <b/>
      <sz val="14"/>
      <name val="Angsana New"/>
      <family val="1"/>
    </font>
    <font>
      <u/>
      <sz val="14"/>
      <name val="Angsana New"/>
      <family val="1"/>
    </font>
    <font>
      <i/>
      <sz val="14"/>
      <name val="Angsana New"/>
      <family val="1"/>
    </font>
    <font>
      <b/>
      <i/>
      <sz val="14"/>
      <name val="Angsana New"/>
      <family val="1"/>
    </font>
    <font>
      <sz val="10"/>
      <color theme="1"/>
      <name val="Arial"/>
      <family val="2"/>
    </font>
    <font>
      <sz val="11"/>
      <color theme="1"/>
      <name val="Tahoma"/>
      <family val="2"/>
      <scheme val="minor"/>
    </font>
    <font>
      <sz val="13"/>
      <color theme="1"/>
      <name val="Angsana New"/>
      <family val="1"/>
    </font>
    <font>
      <sz val="14"/>
      <color rgb="FFFF0000"/>
      <name val="Angsana New"/>
      <family val="1"/>
      <charset val="222"/>
    </font>
    <font>
      <sz val="14"/>
      <color theme="0"/>
      <name val="Angsana New"/>
      <family val="1"/>
    </font>
    <font>
      <sz val="13"/>
      <color theme="0"/>
      <name val="Angsana New"/>
      <family val="1"/>
    </font>
    <font>
      <sz val="14"/>
      <color theme="1"/>
      <name val="Angsana New"/>
      <family val="1"/>
    </font>
    <font>
      <b/>
      <sz val="14"/>
      <color theme="1"/>
      <name val="Angsana New"/>
      <family val="1"/>
    </font>
    <font>
      <b/>
      <u/>
      <sz val="16"/>
      <name val="Angsana New"/>
      <family val="1"/>
    </font>
    <font>
      <sz val="9"/>
      <name val="Angsana New"/>
      <family val="1"/>
    </font>
    <font>
      <b/>
      <sz val="9"/>
      <name val="Angsana New"/>
      <family val="1"/>
    </font>
    <font>
      <b/>
      <sz val="11"/>
      <color theme="1" tint="4.9989318521683403E-2"/>
      <name val="Angsana New"/>
      <family val="1"/>
    </font>
    <font>
      <sz val="11"/>
      <color theme="1" tint="4.9989318521683403E-2"/>
      <name val="Angsana New"/>
      <family val="1"/>
    </font>
    <font>
      <sz val="11"/>
      <name val="Angsana New"/>
      <family val="1"/>
    </font>
    <font>
      <sz val="11"/>
      <color theme="1"/>
      <name val="Angsana New"/>
      <family val="1"/>
    </font>
    <font>
      <sz val="13.5"/>
      <name val="Angsana New"/>
      <family val="1"/>
    </font>
    <font>
      <sz val="13.5"/>
      <color theme="1"/>
      <name val="Angsana New"/>
      <family val="1"/>
    </font>
    <font>
      <sz val="12"/>
      <name val="Angsana New"/>
      <family val="1"/>
    </font>
    <font>
      <b/>
      <sz val="12"/>
      <name val="Angsana New"/>
      <family val="1"/>
    </font>
    <font>
      <sz val="13"/>
      <color rgb="FFFF0000"/>
      <name val="Angsana New"/>
      <family val="1"/>
    </font>
    <font>
      <sz val="10"/>
      <name val="Angsana New"/>
      <family val="1"/>
    </font>
    <font>
      <b/>
      <u/>
      <sz val="13"/>
      <name val="Angsana New"/>
      <family val="1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31"/>
      </patternFill>
    </fill>
    <fill>
      <patternFill patternType="solid">
        <fgColor indexed="26"/>
        <bgColor indexed="9"/>
      </patternFill>
    </fill>
  </fills>
  <borders count="9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</borders>
  <cellStyleXfs count="49">
    <xf numFmtId="0" fontId="0" fillId="0" borderId="0"/>
    <xf numFmtId="4" fontId="2" fillId="0" borderId="0" applyFill="0" applyBorder="0" applyAlignment="0" applyProtection="0"/>
    <xf numFmtId="4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6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6" fillId="0" borderId="0" applyFont="0" applyFill="0" applyBorder="0" applyAlignment="0" applyProtection="0"/>
    <xf numFmtId="188" fontId="16" fillId="0" borderId="0" applyFont="0" applyFill="0" applyBorder="0" applyAlignment="0" applyProtection="0"/>
    <xf numFmtId="188" fontId="17" fillId="0" borderId="0" applyFont="0" applyFill="0" applyBorder="0" applyAlignment="0" applyProtection="0"/>
    <xf numFmtId="194" fontId="9" fillId="0" borderId="0"/>
    <xf numFmtId="195" fontId="9" fillId="0" borderId="0"/>
    <xf numFmtId="196" fontId="9" fillId="0" borderId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37" fontId="11" fillId="0" borderId="0"/>
    <xf numFmtId="197" fontId="12" fillId="0" borderId="0"/>
    <xf numFmtId="0" fontId="24" fillId="0" borderId="0"/>
    <xf numFmtId="0" fontId="24" fillId="0" borderId="0"/>
    <xf numFmtId="0" fontId="25" fillId="0" borderId="0"/>
    <xf numFmtId="0" fontId="16" fillId="0" borderId="0"/>
    <xf numFmtId="0" fontId="16" fillId="0" borderId="0"/>
    <xf numFmtId="0" fontId="25" fillId="0" borderId="0"/>
    <xf numFmtId="0" fontId="16" fillId="0" borderId="0"/>
    <xf numFmtId="0" fontId="24" fillId="0" borderId="0"/>
    <xf numFmtId="0" fontId="16" fillId="0" borderId="0"/>
    <xf numFmtId="0" fontId="8" fillId="0" borderId="0"/>
    <xf numFmtId="0" fontId="9" fillId="0" borderId="0"/>
    <xf numFmtId="9" fontId="2" fillId="0" borderId="0" applyFont="0" applyFill="0" applyBorder="0" applyAlignment="0" applyProtection="0"/>
    <xf numFmtId="10" fontId="2" fillId="0" borderId="0" applyFill="0" applyBorder="0" applyAlignment="0" applyProtection="0"/>
    <xf numFmtId="9" fontId="2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13" fillId="0" borderId="1" applyNumberFormat="0" applyFill="0" applyAlignment="0" applyProtection="0"/>
    <xf numFmtId="43" fontId="1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" fillId="0" borderId="0"/>
    <xf numFmtId="0" fontId="1" fillId="0" borderId="0"/>
  </cellStyleXfs>
  <cellXfs count="312">
    <xf numFmtId="0" fontId="0" fillId="0" borderId="0" xfId="0"/>
    <xf numFmtId="37" fontId="5" fillId="0" borderId="0" xfId="0" applyNumberFormat="1" applyFont="1" applyAlignment="1">
      <alignment horizontal="center" vertical="center"/>
    </xf>
    <xf numFmtId="37" fontId="3" fillId="0" borderId="0" xfId="0" applyNumberFormat="1" applyFont="1" applyAlignment="1">
      <alignment vertical="center"/>
    </xf>
    <xf numFmtId="37" fontId="7" fillId="0" borderId="0" xfId="0" applyNumberFormat="1" applyFont="1" applyAlignment="1">
      <alignment vertical="center"/>
    </xf>
    <xf numFmtId="37" fontId="7" fillId="0" borderId="0" xfId="29" applyNumberFormat="1" applyFont="1" applyAlignment="1">
      <alignment vertical="center"/>
    </xf>
    <xf numFmtId="37" fontId="5" fillId="0" borderId="0" xfId="0" applyNumberFormat="1" applyFont="1" applyAlignment="1">
      <alignment vertical="center"/>
    </xf>
    <xf numFmtId="203" fontId="14" fillId="0" borderId="0" xfId="12" applyNumberFormat="1" applyFont="1" applyFill="1" applyBorder="1" applyAlignment="1">
      <alignment vertical="center"/>
    </xf>
    <xf numFmtId="37" fontId="3" fillId="0" borderId="2" xfId="0" applyNumberFormat="1" applyFont="1" applyBorder="1" applyAlignment="1">
      <alignment vertical="center"/>
    </xf>
    <xf numFmtId="37" fontId="3" fillId="0" borderId="0" xfId="0" applyNumberFormat="1" applyFont="1" applyAlignment="1">
      <alignment horizontal="left" vertical="center"/>
    </xf>
    <xf numFmtId="37" fontId="14" fillId="0" borderId="0" xfId="0" applyNumberFormat="1" applyFont="1" applyAlignment="1">
      <alignment horizontal="left" vertical="center"/>
    </xf>
    <xf numFmtId="37" fontId="14" fillId="0" borderId="0" xfId="0" applyNumberFormat="1" applyFont="1" applyAlignment="1">
      <alignment vertical="center"/>
    </xf>
    <xf numFmtId="37" fontId="14" fillId="0" borderId="0" xfId="0" applyNumberFormat="1" applyFont="1" applyAlignment="1">
      <alignment horizontal="right" vertical="center"/>
    </xf>
    <xf numFmtId="37" fontId="15" fillId="0" borderId="0" xfId="0" applyNumberFormat="1" applyFont="1" applyAlignment="1">
      <alignment horizontal="left" vertical="center"/>
    </xf>
    <xf numFmtId="37" fontId="15" fillId="0" borderId="0" xfId="0" applyNumberFormat="1" applyFont="1" applyAlignment="1">
      <alignment vertical="center"/>
    </xf>
    <xf numFmtId="37" fontId="19" fillId="0" borderId="0" xfId="0" applyNumberFormat="1" applyFont="1" applyAlignment="1">
      <alignment horizontal="center" vertical="center"/>
    </xf>
    <xf numFmtId="193" fontId="14" fillId="0" borderId="0" xfId="1" applyNumberFormat="1" applyFont="1" applyFill="1" applyBorder="1" applyAlignment="1" applyProtection="1">
      <alignment vertical="center"/>
    </xf>
    <xf numFmtId="191" fontId="14" fillId="0" borderId="0" xfId="0" applyNumberFormat="1" applyFont="1" applyAlignment="1">
      <alignment vertical="center"/>
    </xf>
    <xf numFmtId="191" fontId="14" fillId="0" borderId="0" xfId="2" applyNumberFormat="1" applyFont="1" applyFill="1" applyBorder="1" applyAlignment="1">
      <alignment vertical="center"/>
    </xf>
    <xf numFmtId="37" fontId="20" fillId="0" borderId="0" xfId="0" applyNumberFormat="1" applyFont="1" applyAlignment="1">
      <alignment horizontal="center" vertical="center"/>
    </xf>
    <xf numFmtId="37" fontId="3" fillId="0" borderId="0" xfId="0" applyNumberFormat="1" applyFont="1" applyAlignment="1">
      <alignment horizontal="right" vertical="center"/>
    </xf>
    <xf numFmtId="37" fontId="20" fillId="0" borderId="0" xfId="0" applyNumberFormat="1" applyFont="1" applyAlignment="1">
      <alignment horizontal="left" vertical="center"/>
    </xf>
    <xf numFmtId="37" fontId="20" fillId="0" borderId="0" xfId="0" applyNumberFormat="1" applyFont="1" applyAlignment="1">
      <alignment vertical="center"/>
    </xf>
    <xf numFmtId="37" fontId="3" fillId="0" borderId="3" xfId="0" applyNumberFormat="1" applyFont="1" applyBorder="1" applyAlignment="1">
      <alignment vertical="center"/>
    </xf>
    <xf numFmtId="37" fontId="21" fillId="0" borderId="0" xfId="0" applyNumberFormat="1" applyFont="1" applyAlignment="1">
      <alignment horizontal="center" vertical="center"/>
    </xf>
    <xf numFmtId="49" fontId="3" fillId="0" borderId="0" xfId="0" applyNumberFormat="1" applyFont="1" applyAlignment="1">
      <alignment vertical="center"/>
    </xf>
    <xf numFmtId="187" fontId="3" fillId="0" borderId="0" xfId="0" applyNumberFormat="1" applyFont="1" applyAlignment="1">
      <alignment vertical="center"/>
    </xf>
    <xf numFmtId="193" fontId="3" fillId="0" borderId="0" xfId="1" applyNumberFormat="1" applyFont="1" applyFill="1" applyBorder="1" applyAlignment="1" applyProtection="1">
      <alignment vertical="center"/>
    </xf>
    <xf numFmtId="191" fontId="3" fillId="0" borderId="0" xfId="0" applyNumberFormat="1" applyFont="1" applyAlignment="1">
      <alignment vertical="center"/>
    </xf>
    <xf numFmtId="191" fontId="3" fillId="0" borderId="0" xfId="2" applyNumberFormat="1" applyFont="1" applyFill="1" applyBorder="1" applyAlignment="1">
      <alignment vertical="center"/>
    </xf>
    <xf numFmtId="41" fontId="3" fillId="0" borderId="0" xfId="0" applyNumberFormat="1" applyFont="1" applyAlignment="1">
      <alignment vertical="center"/>
    </xf>
    <xf numFmtId="37" fontId="22" fillId="0" borderId="0" xfId="0" applyNumberFormat="1" applyFont="1" applyAlignment="1">
      <alignment horizontal="center" vertical="center"/>
    </xf>
    <xf numFmtId="193" fontId="3" fillId="0" borderId="2" xfId="1" applyNumberFormat="1" applyFont="1" applyFill="1" applyBorder="1" applyAlignment="1" applyProtection="1">
      <alignment vertical="center"/>
    </xf>
    <xf numFmtId="191" fontId="3" fillId="0" borderId="2" xfId="0" applyNumberFormat="1" applyFont="1" applyBorder="1" applyAlignment="1">
      <alignment vertical="center"/>
    </xf>
    <xf numFmtId="193" fontId="3" fillId="0" borderId="4" xfId="1" applyNumberFormat="1" applyFont="1" applyFill="1" applyBorder="1" applyAlignment="1" applyProtection="1">
      <alignment vertical="center"/>
    </xf>
    <xf numFmtId="198" fontId="3" fillId="0" borderId="4" xfId="2" applyNumberFormat="1" applyFont="1" applyFill="1" applyBorder="1" applyAlignment="1">
      <alignment vertical="center"/>
    </xf>
    <xf numFmtId="37" fontId="3" fillId="0" borderId="0" xfId="0" applyNumberFormat="1" applyFont="1" applyAlignment="1">
      <alignment horizontal="center" vertical="center"/>
    </xf>
    <xf numFmtId="49" fontId="3" fillId="0" borderId="0" xfId="0" applyNumberFormat="1" applyFont="1" applyAlignment="1">
      <alignment horizontal="center" vertical="center"/>
    </xf>
    <xf numFmtId="37" fontId="23" fillId="0" borderId="0" xfId="0" applyNumberFormat="1" applyFont="1" applyAlignment="1">
      <alignment horizontal="center" vertical="center"/>
    </xf>
    <xf numFmtId="41" fontId="20" fillId="0" borderId="0" xfId="2" applyNumberFormat="1" applyFont="1" applyFill="1" applyBorder="1" applyAlignment="1">
      <alignment horizontal="right" vertical="center"/>
    </xf>
    <xf numFmtId="190" fontId="20" fillId="0" borderId="0" xfId="0" applyNumberFormat="1" applyFont="1" applyAlignment="1">
      <alignment vertical="center"/>
    </xf>
    <xf numFmtId="191" fontId="20" fillId="0" borderId="0" xfId="0" applyNumberFormat="1" applyFont="1" applyAlignment="1">
      <alignment vertical="center"/>
    </xf>
    <xf numFmtId="190" fontId="3" fillId="0" borderId="0" xfId="0" applyNumberFormat="1" applyFont="1" applyAlignment="1">
      <alignment vertical="center"/>
    </xf>
    <xf numFmtId="41" fontId="3" fillId="0" borderId="0" xfId="2" applyNumberFormat="1" applyFont="1" applyFill="1" applyBorder="1" applyAlignment="1">
      <alignment vertical="center"/>
    </xf>
    <xf numFmtId="41" fontId="3" fillId="0" borderId="0" xfId="0" applyNumberFormat="1" applyFont="1" applyAlignment="1">
      <alignment horizontal="right" vertical="center"/>
    </xf>
    <xf numFmtId="41" fontId="3" fillId="0" borderId="4" xfId="0" applyNumberFormat="1" applyFont="1" applyBorder="1" applyAlignment="1">
      <alignment vertical="center"/>
    </xf>
    <xf numFmtId="198" fontId="3" fillId="0" borderId="0" xfId="2" applyNumberFormat="1" applyFont="1" applyFill="1" applyBorder="1" applyAlignment="1">
      <alignment vertical="center"/>
    </xf>
    <xf numFmtId="190" fontId="3" fillId="0" borderId="4" xfId="0" applyNumberFormat="1" applyFont="1" applyBorder="1" applyAlignment="1">
      <alignment vertical="center"/>
    </xf>
    <xf numFmtId="189" fontId="3" fillId="0" borderId="0" xfId="0" applyNumberFormat="1" applyFont="1" applyAlignment="1">
      <alignment vertical="center"/>
    </xf>
    <xf numFmtId="190" fontId="3" fillId="0" borderId="5" xfId="0" applyNumberFormat="1" applyFont="1" applyBorder="1" applyAlignment="1">
      <alignment vertical="center"/>
    </xf>
    <xf numFmtId="37" fontId="3" fillId="0" borderId="2" xfId="0" applyNumberFormat="1" applyFont="1" applyBorder="1" applyAlignment="1">
      <alignment horizontal="center" vertical="center"/>
    </xf>
    <xf numFmtId="37" fontId="3" fillId="0" borderId="2" xfId="0" applyNumberFormat="1" applyFont="1" applyBorder="1" applyAlignment="1">
      <alignment horizontal="right" vertical="center"/>
    </xf>
    <xf numFmtId="187" fontId="3" fillId="0" borderId="6" xfId="0" applyNumberFormat="1" applyFont="1" applyBorder="1" applyAlignment="1">
      <alignment vertical="center"/>
    </xf>
    <xf numFmtId="199" fontId="3" fillId="0" borderId="0" xfId="2" applyNumberFormat="1" applyFont="1" applyFill="1" applyBorder="1" applyAlignment="1">
      <alignment horizontal="right" vertical="center"/>
    </xf>
    <xf numFmtId="191" fontId="3" fillId="0" borderId="5" xfId="0" applyNumberFormat="1" applyFont="1" applyBorder="1" applyAlignment="1">
      <alignment vertical="center"/>
    </xf>
    <xf numFmtId="37" fontId="14" fillId="0" borderId="0" xfId="29" applyNumberFormat="1" applyFont="1" applyAlignment="1">
      <alignment vertical="center"/>
    </xf>
    <xf numFmtId="0" fontId="14" fillId="0" borderId="0" xfId="24" applyFont="1" applyAlignment="1">
      <alignment vertical="center"/>
    </xf>
    <xf numFmtId="0" fontId="14" fillId="0" borderId="0" xfId="24" applyFont="1" applyAlignment="1">
      <alignment horizontal="right" vertical="center"/>
    </xf>
    <xf numFmtId="203" fontId="14" fillId="0" borderId="0" xfId="24" applyNumberFormat="1" applyFont="1" applyAlignment="1">
      <alignment horizontal="right" vertical="center"/>
    </xf>
    <xf numFmtId="203" fontId="14" fillId="0" borderId="0" xfId="24" applyNumberFormat="1" applyFont="1" applyAlignment="1">
      <alignment vertical="center"/>
    </xf>
    <xf numFmtId="192" fontId="5" fillId="0" borderId="0" xfId="24" applyNumberFormat="1" applyFont="1" applyAlignment="1">
      <alignment horizontal="center" vertical="center"/>
    </xf>
    <xf numFmtId="192" fontId="7" fillId="0" borderId="0" xfId="24" applyNumberFormat="1" applyFont="1" applyAlignment="1">
      <alignment horizontal="center" vertical="center"/>
    </xf>
    <xf numFmtId="4" fontId="2" fillId="0" borderId="0" xfId="1" applyFill="1" applyAlignment="1">
      <alignment vertical="center"/>
    </xf>
    <xf numFmtId="4" fontId="2" fillId="0" borderId="0" xfId="1" applyAlignment="1">
      <alignment vertical="center"/>
    </xf>
    <xf numFmtId="4" fontId="2" fillId="0" borderId="0" xfId="1" applyAlignment="1">
      <alignment horizontal="right" vertical="center"/>
    </xf>
    <xf numFmtId="37" fontId="27" fillId="0" borderId="0" xfId="0" applyNumberFormat="1" applyFont="1" applyAlignment="1">
      <alignment vertical="center"/>
    </xf>
    <xf numFmtId="196" fontId="14" fillId="0" borderId="0" xfId="31" applyNumberFormat="1" applyFont="1" applyFill="1" applyAlignment="1">
      <alignment horizontal="right" vertical="center"/>
    </xf>
    <xf numFmtId="10" fontId="14" fillId="0" borderId="0" xfId="31" applyNumberFormat="1" applyFont="1" applyFill="1" applyAlignment="1">
      <alignment horizontal="right" vertical="center"/>
    </xf>
    <xf numFmtId="37" fontId="28" fillId="0" borderId="0" xfId="0" applyNumberFormat="1" applyFont="1" applyAlignment="1">
      <alignment horizontal="center" vertical="center"/>
    </xf>
    <xf numFmtId="37" fontId="29" fillId="0" borderId="0" xfId="0" applyNumberFormat="1" applyFont="1" applyAlignment="1">
      <alignment horizontal="right" vertical="center"/>
    </xf>
    <xf numFmtId="37" fontId="30" fillId="0" borderId="0" xfId="0" applyNumberFormat="1" applyFont="1" applyAlignment="1">
      <alignment horizontal="right" vertical="center"/>
    </xf>
    <xf numFmtId="37" fontId="31" fillId="0" borderId="0" xfId="0" applyNumberFormat="1" applyFont="1" applyAlignment="1">
      <alignment horizontal="right" vertical="center"/>
    </xf>
    <xf numFmtId="37" fontId="30" fillId="0" borderId="0" xfId="0" applyNumberFormat="1" applyFont="1" applyAlignment="1">
      <alignment horizontal="center" vertical="center"/>
    </xf>
    <xf numFmtId="37" fontId="26" fillId="0" borderId="0" xfId="0" applyNumberFormat="1" applyFont="1" applyAlignment="1">
      <alignment horizontal="right" vertical="center"/>
    </xf>
    <xf numFmtId="193" fontId="30" fillId="0" borderId="4" xfId="1" applyNumberFormat="1" applyFont="1" applyFill="1" applyBorder="1" applyAlignment="1" applyProtection="1">
      <alignment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49" fontId="3" fillId="0" borderId="2" xfId="0" applyNumberFormat="1" applyFont="1" applyBorder="1" applyAlignment="1">
      <alignment horizontal="center" vertical="center"/>
    </xf>
    <xf numFmtId="192" fontId="5" fillId="0" borderId="0" xfId="2" applyNumberFormat="1" applyFont="1" applyFill="1" applyAlignment="1">
      <alignment horizontal="right" vertical="center"/>
    </xf>
    <xf numFmtId="41" fontId="30" fillId="0" borderId="0" xfId="0" applyNumberFormat="1" applyFont="1" applyAlignment="1">
      <alignment vertical="center"/>
    </xf>
    <xf numFmtId="192" fontId="5" fillId="0" borderId="0" xfId="11" applyNumberFormat="1" applyFont="1" applyFill="1" applyAlignment="1">
      <alignment horizontal="right" vertical="center"/>
    </xf>
    <xf numFmtId="192" fontId="5" fillId="0" borderId="0" xfId="2" applyNumberFormat="1" applyFont="1" applyFill="1" applyAlignment="1">
      <alignment horizontal="right"/>
    </xf>
    <xf numFmtId="199" fontId="14" fillId="0" borderId="0" xfId="24" applyNumberFormat="1" applyFont="1" applyAlignment="1">
      <alignment vertical="center"/>
    </xf>
    <xf numFmtId="207" fontId="2" fillId="0" borderId="0" xfId="1" applyNumberFormat="1" applyFill="1" applyAlignment="1">
      <alignment vertical="center"/>
    </xf>
    <xf numFmtId="37" fontId="5" fillId="0" borderId="0" xfId="29" applyNumberFormat="1" applyFont="1" applyAlignment="1">
      <alignment horizontal="center" vertical="center"/>
    </xf>
    <xf numFmtId="199" fontId="3" fillId="0" borderId="4" xfId="0" applyNumberFormat="1" applyFont="1" applyBorder="1" applyAlignment="1">
      <alignment vertical="center"/>
    </xf>
    <xf numFmtId="190" fontId="30" fillId="0" borderId="0" xfId="0" applyNumberFormat="1" applyFont="1" applyAlignment="1">
      <alignment vertical="center"/>
    </xf>
    <xf numFmtId="191" fontId="30" fillId="0" borderId="2" xfId="0" applyNumberFormat="1" applyFont="1" applyBorder="1" applyAlignment="1">
      <alignment vertical="center"/>
    </xf>
    <xf numFmtId="0" fontId="14" fillId="0" borderId="0" xfId="20" applyFont="1" applyAlignment="1">
      <alignment horizontal="left" vertical="center"/>
    </xf>
    <xf numFmtId="0" fontId="14" fillId="0" borderId="0" xfId="24" applyFont="1" applyAlignment="1">
      <alignment vertical="top"/>
    </xf>
    <xf numFmtId="0" fontId="33" fillId="0" borderId="0" xfId="24" applyFont="1" applyAlignment="1">
      <alignment vertical="center"/>
    </xf>
    <xf numFmtId="203" fontId="33" fillId="0" borderId="0" xfId="30" applyNumberFormat="1" applyFont="1" applyAlignment="1">
      <alignment vertical="center"/>
    </xf>
    <xf numFmtId="203" fontId="33" fillId="0" borderId="0" xfId="30" applyNumberFormat="1" applyFont="1" applyAlignment="1">
      <alignment horizontal="center" vertical="center"/>
    </xf>
    <xf numFmtId="203" fontId="33" fillId="0" borderId="3" xfId="30" applyNumberFormat="1" applyFont="1" applyBorder="1" applyAlignment="1">
      <alignment vertical="center"/>
    </xf>
    <xf numFmtId="203" fontId="33" fillId="0" borderId="3" xfId="30" applyNumberFormat="1" applyFont="1" applyBorder="1" applyAlignment="1">
      <alignment horizontal="center" vertical="center"/>
    </xf>
    <xf numFmtId="0" fontId="33" fillId="0" borderId="0" xfId="30" applyFont="1" applyAlignment="1">
      <alignment horizontal="center" vertical="center"/>
    </xf>
    <xf numFmtId="0" fontId="33" fillId="0" borderId="0" xfId="30" applyFont="1" applyAlignment="1">
      <alignment vertical="center"/>
    </xf>
    <xf numFmtId="0" fontId="33" fillId="0" borderId="0" xfId="24" applyFont="1" applyAlignment="1">
      <alignment horizontal="center" vertical="center"/>
    </xf>
    <xf numFmtId="0" fontId="33" fillId="0" borderId="2" xfId="24" applyFont="1" applyBorder="1" applyAlignment="1">
      <alignment horizontal="center" vertical="center"/>
    </xf>
    <xf numFmtId="203" fontId="33" fillId="0" borderId="2" xfId="30" applyNumberFormat="1" applyFont="1" applyBorder="1" applyAlignment="1">
      <alignment horizontal="center" vertical="center"/>
    </xf>
    <xf numFmtId="49" fontId="33" fillId="0" borderId="0" xfId="30" applyNumberFormat="1" applyFont="1" applyAlignment="1">
      <alignment horizontal="center" vertical="center"/>
    </xf>
    <xf numFmtId="0" fontId="33" fillId="0" borderId="0" xfId="24" applyFont="1" applyAlignment="1">
      <alignment horizontal="right" vertical="center"/>
    </xf>
    <xf numFmtId="199" fontId="33" fillId="0" borderId="2" xfId="10" applyNumberFormat="1" applyFont="1" applyBorder="1" applyAlignment="1">
      <alignment vertical="center"/>
    </xf>
    <xf numFmtId="203" fontId="33" fillId="0" borderId="0" xfId="30" applyNumberFormat="1" applyFont="1" applyAlignment="1">
      <alignment horizontal="right" vertical="center"/>
    </xf>
    <xf numFmtId="203" fontId="33" fillId="0" borderId="4" xfId="30" applyNumberFormat="1" applyFont="1" applyBorder="1" applyAlignment="1">
      <alignment horizontal="right" vertical="center"/>
    </xf>
    <xf numFmtId="199" fontId="33" fillId="0" borderId="4" xfId="10" applyNumberFormat="1" applyFont="1" applyBorder="1" applyAlignment="1">
      <alignment vertical="center"/>
    </xf>
    <xf numFmtId="203" fontId="33" fillId="0" borderId="0" xfId="24" applyNumberFormat="1" applyFont="1" applyAlignment="1">
      <alignment vertical="center"/>
    </xf>
    <xf numFmtId="199" fontId="33" fillId="0" borderId="0" xfId="10" applyNumberFormat="1" applyFont="1" applyAlignment="1">
      <alignment vertical="center"/>
    </xf>
    <xf numFmtId="199" fontId="33" fillId="0" borderId="0" xfId="10" applyNumberFormat="1" applyFont="1" applyFill="1" applyAlignment="1">
      <alignment vertical="center"/>
    </xf>
    <xf numFmtId="204" fontId="33" fillId="0" borderId="0" xfId="26" applyNumberFormat="1" applyFont="1" applyAlignment="1">
      <alignment vertical="center"/>
    </xf>
    <xf numFmtId="43" fontId="33" fillId="0" borderId="0" xfId="26" applyNumberFormat="1" applyFont="1" applyAlignment="1">
      <alignment horizontal="right" vertical="center"/>
    </xf>
    <xf numFmtId="203" fontId="33" fillId="0" borderId="0" xfId="3" applyNumberFormat="1" applyFont="1" applyAlignment="1">
      <alignment vertical="center"/>
    </xf>
    <xf numFmtId="199" fontId="33" fillId="0" borderId="2" xfId="10" applyNumberFormat="1" applyFont="1" applyFill="1" applyBorder="1" applyAlignment="1">
      <alignment vertical="center"/>
    </xf>
    <xf numFmtId="199" fontId="33" fillId="0" borderId="5" xfId="10" applyNumberFormat="1" applyFont="1" applyBorder="1" applyAlignment="1">
      <alignment vertical="center"/>
    </xf>
    <xf numFmtId="199" fontId="33" fillId="0" borderId="6" xfId="10" applyNumberFormat="1" applyFont="1" applyBorder="1" applyAlignment="1">
      <alignment vertical="center"/>
    </xf>
    <xf numFmtId="43" fontId="33" fillId="0" borderId="5" xfId="26" applyNumberFormat="1" applyFont="1" applyBorder="1" applyAlignment="1">
      <alignment horizontal="right" vertical="center"/>
    </xf>
    <xf numFmtId="199" fontId="33" fillId="0" borderId="0" xfId="10" applyNumberFormat="1" applyFont="1" applyBorder="1" applyAlignment="1">
      <alignment vertical="center"/>
    </xf>
    <xf numFmtId="203" fontId="33" fillId="0" borderId="0" xfId="3" applyNumberFormat="1" applyFont="1" applyBorder="1" applyAlignment="1">
      <alignment vertical="center"/>
    </xf>
    <xf numFmtId="199" fontId="33" fillId="0" borderId="0" xfId="10" applyNumberFormat="1" applyFont="1" applyFill="1" applyBorder="1" applyAlignment="1">
      <alignment vertical="center"/>
    </xf>
    <xf numFmtId="199" fontId="33" fillId="0" borderId="0" xfId="11" applyNumberFormat="1" applyFont="1" applyFill="1" applyBorder="1" applyAlignment="1">
      <alignment vertical="center"/>
    </xf>
    <xf numFmtId="199" fontId="33" fillId="0" borderId="2" xfId="11" applyNumberFormat="1" applyFont="1" applyFill="1" applyBorder="1" applyAlignment="1">
      <alignment vertical="center"/>
    </xf>
    <xf numFmtId="203" fontId="33" fillId="0" borderId="0" xfId="3" applyNumberFormat="1" applyFont="1" applyFill="1" applyBorder="1" applyAlignment="1">
      <alignment vertical="center"/>
    </xf>
    <xf numFmtId="192" fontId="33" fillId="0" borderId="0" xfId="24" applyNumberFormat="1" applyFont="1" applyAlignment="1">
      <alignment vertical="center"/>
    </xf>
    <xf numFmtId="199" fontId="34" fillId="0" borderId="0" xfId="10" applyNumberFormat="1" applyFont="1" applyBorder="1" applyAlignment="1">
      <alignment vertical="center"/>
    </xf>
    <xf numFmtId="199" fontId="34" fillId="0" borderId="0" xfId="10" applyNumberFormat="1" applyFont="1" applyFill="1" applyBorder="1" applyAlignment="1">
      <alignment vertical="center"/>
    </xf>
    <xf numFmtId="4" fontId="2" fillId="0" borderId="0" xfId="1" applyFill="1" applyBorder="1" applyAlignment="1">
      <alignment vertical="center"/>
    </xf>
    <xf numFmtId="192" fontId="35" fillId="0" borderId="0" xfId="24" applyNumberFormat="1" applyFont="1" applyAlignment="1">
      <alignment horizontal="center" vertical="center"/>
    </xf>
    <xf numFmtId="203" fontId="36" fillId="0" borderId="0" xfId="30" applyNumberFormat="1" applyFont="1" applyAlignment="1">
      <alignment horizontal="right" vertical="center"/>
    </xf>
    <xf numFmtId="0" fontId="37" fillId="0" borderId="0" xfId="24" applyFont="1" applyAlignment="1">
      <alignment vertical="center"/>
    </xf>
    <xf numFmtId="203" fontId="36" fillId="0" borderId="0" xfId="30" applyNumberFormat="1" applyFont="1" applyAlignment="1">
      <alignment vertical="center"/>
    </xf>
    <xf numFmtId="0" fontId="36" fillId="0" borderId="0" xfId="30" applyFont="1" applyAlignment="1">
      <alignment horizontal="center" vertical="center"/>
    </xf>
    <xf numFmtId="0" fontId="36" fillId="0" borderId="0" xfId="30" applyFont="1" applyAlignment="1">
      <alignment vertical="center"/>
    </xf>
    <xf numFmtId="203" fontId="36" fillId="0" borderId="0" xfId="30" applyNumberFormat="1" applyFont="1" applyAlignment="1">
      <alignment horizontal="center" vertical="center"/>
    </xf>
    <xf numFmtId="203" fontId="36" fillId="0" borderId="2" xfId="30" applyNumberFormat="1" applyFont="1" applyBorder="1" applyAlignment="1">
      <alignment horizontal="center" vertical="center"/>
    </xf>
    <xf numFmtId="0" fontId="36" fillId="0" borderId="0" xfId="24" applyFont="1" applyAlignment="1">
      <alignment vertical="center"/>
    </xf>
    <xf numFmtId="0" fontId="36" fillId="0" borderId="0" xfId="24" applyFont="1" applyAlignment="1">
      <alignment horizontal="center" vertical="center"/>
    </xf>
    <xf numFmtId="49" fontId="36" fillId="0" borderId="0" xfId="30" applyNumberFormat="1" applyFont="1" applyAlignment="1">
      <alignment horizontal="center" vertical="center"/>
    </xf>
    <xf numFmtId="0" fontId="36" fillId="0" borderId="2" xfId="24" applyFont="1" applyBorder="1" applyAlignment="1">
      <alignment horizontal="center" vertical="center"/>
    </xf>
    <xf numFmtId="199" fontId="36" fillId="0" borderId="0" xfId="6" applyNumberFormat="1" applyFont="1" applyFill="1" applyBorder="1" applyAlignment="1">
      <alignment vertical="center"/>
    </xf>
    <xf numFmtId="199" fontId="36" fillId="0" borderId="0" xfId="6" applyNumberFormat="1" applyFont="1" applyFill="1" applyAlignment="1">
      <alignment vertical="center"/>
    </xf>
    <xf numFmtId="199" fontId="36" fillId="0" borderId="4" xfId="6" applyNumberFormat="1" applyFont="1" applyFill="1" applyBorder="1" applyAlignment="1">
      <alignment vertical="center"/>
    </xf>
    <xf numFmtId="199" fontId="37" fillId="0" borderId="0" xfId="24" applyNumberFormat="1" applyFont="1" applyAlignment="1">
      <alignment vertical="center"/>
    </xf>
    <xf numFmtId="199" fontId="36" fillId="0" borderId="3" xfId="6" applyNumberFormat="1" applyFont="1" applyFill="1" applyBorder="1" applyAlignment="1">
      <alignment vertical="center"/>
    </xf>
    <xf numFmtId="199" fontId="36" fillId="0" borderId="2" xfId="6" applyNumberFormat="1" applyFont="1" applyFill="1" applyBorder="1" applyAlignment="1">
      <alignment vertical="center"/>
    </xf>
    <xf numFmtId="204" fontId="36" fillId="0" borderId="0" xfId="26" applyNumberFormat="1" applyFont="1" applyAlignment="1">
      <alignment vertical="center"/>
    </xf>
    <xf numFmtId="43" fontId="36" fillId="0" borderId="2" xfId="26" applyNumberFormat="1" applyFont="1" applyBorder="1" applyAlignment="1">
      <alignment horizontal="right" vertical="center"/>
    </xf>
    <xf numFmtId="203" fontId="36" fillId="0" borderId="0" xfId="3" applyNumberFormat="1" applyFont="1" applyFill="1" applyBorder="1" applyAlignment="1">
      <alignment vertical="center"/>
    </xf>
    <xf numFmtId="0" fontId="37" fillId="0" borderId="0" xfId="30" applyFont="1" applyAlignment="1">
      <alignment vertical="center"/>
    </xf>
    <xf numFmtId="0" fontId="37" fillId="0" borderId="0" xfId="30" applyFont="1" applyAlignment="1">
      <alignment horizontal="center" vertical="center"/>
    </xf>
    <xf numFmtId="199" fontId="36" fillId="0" borderId="5" xfId="6" applyNumberFormat="1" applyFont="1" applyFill="1" applyBorder="1" applyAlignment="1">
      <alignment vertical="center"/>
    </xf>
    <xf numFmtId="0" fontId="38" fillId="0" borderId="0" xfId="24" applyFont="1" applyAlignment="1">
      <alignment vertical="center"/>
    </xf>
    <xf numFmtId="199" fontId="37" fillId="0" borderId="0" xfId="6" applyNumberFormat="1" applyFont="1" applyFill="1" applyBorder="1" applyAlignment="1">
      <alignment vertical="center"/>
    </xf>
    <xf numFmtId="0" fontId="39" fillId="0" borderId="0" xfId="24" applyFont="1" applyAlignment="1">
      <alignment vertical="center"/>
    </xf>
    <xf numFmtId="0" fontId="39" fillId="0" borderId="0" xfId="30" applyFont="1" applyAlignment="1">
      <alignment vertical="center"/>
    </xf>
    <xf numFmtId="0" fontId="40" fillId="0" borderId="0" xfId="24" applyFont="1" applyAlignment="1">
      <alignment vertical="center"/>
    </xf>
    <xf numFmtId="199" fontId="39" fillId="0" borderId="0" xfId="6" applyNumberFormat="1" applyFont="1" applyFill="1" applyBorder="1" applyAlignment="1">
      <alignment vertical="center"/>
    </xf>
    <xf numFmtId="205" fontId="14" fillId="0" borderId="0" xfId="12" applyNumberFormat="1" applyFont="1" applyFill="1" applyBorder="1" applyAlignment="1">
      <alignment vertical="center"/>
    </xf>
    <xf numFmtId="192" fontId="15" fillId="0" borderId="0" xfId="24" applyNumberFormat="1" applyFont="1" applyAlignment="1">
      <alignment horizontal="center" vertical="center"/>
    </xf>
    <xf numFmtId="0" fontId="41" fillId="0" borderId="0" xfId="30" applyFont="1" applyAlignment="1">
      <alignment horizontal="center" vertical="center"/>
    </xf>
    <xf numFmtId="0" fontId="41" fillId="0" borderId="0" xfId="30" applyFont="1" applyAlignment="1">
      <alignment vertical="center"/>
    </xf>
    <xf numFmtId="203" fontId="42" fillId="0" borderId="0" xfId="30" applyNumberFormat="1" applyFont="1" applyAlignment="1">
      <alignment horizontal="center" vertical="center"/>
    </xf>
    <xf numFmtId="0" fontId="14" fillId="0" borderId="0" xfId="24" applyFont="1" applyAlignment="1">
      <alignment horizontal="center" vertical="center"/>
    </xf>
    <xf numFmtId="0" fontId="41" fillId="0" borderId="0" xfId="24" applyFont="1" applyAlignment="1">
      <alignment vertical="center"/>
    </xf>
    <xf numFmtId="49" fontId="42" fillId="0" borderId="0" xfId="30" applyNumberFormat="1" applyFont="1" applyAlignment="1">
      <alignment horizontal="center" vertical="center"/>
    </xf>
    <xf numFmtId="203" fontId="42" fillId="0" borderId="0" xfId="30" applyNumberFormat="1" applyFont="1" applyAlignment="1">
      <alignment vertical="center"/>
    </xf>
    <xf numFmtId="0" fontId="14" fillId="0" borderId="4" xfId="29" applyFont="1" applyBorder="1" applyAlignment="1">
      <alignment horizontal="center" vertical="center"/>
    </xf>
    <xf numFmtId="0" fontId="14" fillId="0" borderId="0" xfId="29" applyFont="1" applyAlignment="1">
      <alignment vertical="center"/>
    </xf>
    <xf numFmtId="37" fontId="15" fillId="0" borderId="0" xfId="29" applyNumberFormat="1" applyFont="1" applyAlignment="1">
      <alignment vertical="center"/>
    </xf>
    <xf numFmtId="37" fontId="41" fillId="0" borderId="0" xfId="29" applyNumberFormat="1" applyFont="1" applyAlignment="1">
      <alignment vertical="center"/>
    </xf>
    <xf numFmtId="4" fontId="41" fillId="0" borderId="0" xfId="1" applyFont="1" applyAlignment="1">
      <alignment vertical="center"/>
    </xf>
    <xf numFmtId="4" fontId="41" fillId="0" borderId="0" xfId="1" applyFont="1" applyFill="1" applyAlignment="1">
      <alignment vertical="center"/>
    </xf>
    <xf numFmtId="0" fontId="41" fillId="0" borderId="0" xfId="20" applyFont="1" applyAlignment="1">
      <alignment vertical="top"/>
    </xf>
    <xf numFmtId="37" fontId="41" fillId="0" borderId="0" xfId="20" applyNumberFormat="1" applyFont="1" applyAlignment="1">
      <alignment vertical="top"/>
    </xf>
    <xf numFmtId="1" fontId="41" fillId="0" borderId="0" xfId="20" applyNumberFormat="1" applyFont="1" applyAlignment="1">
      <alignment horizontal="center" vertical="top"/>
    </xf>
    <xf numFmtId="187" fontId="41" fillId="0" borderId="0" xfId="20" applyNumberFormat="1" applyFont="1" applyAlignment="1">
      <alignment vertical="top"/>
    </xf>
    <xf numFmtId="187" fontId="41" fillId="0" borderId="0" xfId="20" applyNumberFormat="1" applyFont="1" applyAlignment="1">
      <alignment horizontal="right" vertical="top"/>
    </xf>
    <xf numFmtId="49" fontId="41" fillId="0" borderId="0" xfId="20" applyNumberFormat="1" applyFont="1" applyAlignment="1">
      <alignment vertical="top"/>
    </xf>
    <xf numFmtId="187" fontId="41" fillId="0" borderId="0" xfId="20" applyNumberFormat="1" applyFont="1" applyAlignment="1">
      <alignment horizontal="center" vertical="top"/>
    </xf>
    <xf numFmtId="199" fontId="41" fillId="0" borderId="0" xfId="20" applyNumberFormat="1" applyFont="1" applyAlignment="1">
      <alignment vertical="top"/>
    </xf>
    <xf numFmtId="0" fontId="14" fillId="0" borderId="0" xfId="0" applyFont="1" applyAlignment="1">
      <alignment vertical="center"/>
    </xf>
    <xf numFmtId="37" fontId="14" fillId="0" borderId="0" xfId="29" applyNumberFormat="1" applyFont="1" applyAlignment="1">
      <alignment horizontal="center" vertical="center"/>
    </xf>
    <xf numFmtId="192" fontId="14" fillId="0" borderId="0" xfId="29" applyNumberFormat="1" applyFont="1" applyAlignment="1">
      <alignment horizontal="center" vertical="center"/>
    </xf>
    <xf numFmtId="4" fontId="14" fillId="0" borderId="0" xfId="1" applyFont="1" applyAlignment="1">
      <alignment vertical="center"/>
    </xf>
    <xf numFmtId="37" fontId="15" fillId="0" borderId="0" xfId="29" applyNumberFormat="1" applyFont="1" applyAlignment="1">
      <alignment horizontal="center" vertical="center"/>
    </xf>
    <xf numFmtId="192" fontId="14" fillId="0" borderId="4" xfId="29" applyNumberFormat="1" applyFont="1" applyBorder="1" applyAlignment="1">
      <alignment horizontal="center" vertical="center"/>
    </xf>
    <xf numFmtId="192" fontId="14" fillId="0" borderId="3" xfId="29" applyNumberFormat="1" applyFont="1" applyBorder="1" applyAlignment="1">
      <alignment vertical="center"/>
    </xf>
    <xf numFmtId="4" fontId="14" fillId="0" borderId="0" xfId="1" applyFont="1" applyFill="1" applyAlignment="1">
      <alignment vertical="center"/>
    </xf>
    <xf numFmtId="37" fontId="14" fillId="0" borderId="0" xfId="29" applyNumberFormat="1" applyFont="1" applyAlignment="1">
      <alignment horizontal="right" vertical="center"/>
    </xf>
    <xf numFmtId="0" fontId="15" fillId="0" borderId="0" xfId="20" applyFont="1" applyAlignment="1">
      <alignment vertical="center"/>
    </xf>
    <xf numFmtId="199" fontId="14" fillId="0" borderId="0" xfId="20" applyNumberFormat="1" applyFont="1" applyAlignment="1">
      <alignment vertical="center"/>
    </xf>
    <xf numFmtId="0" fontId="14" fillId="0" borderId="0" xfId="20" applyFont="1" applyAlignment="1">
      <alignment horizontal="center" vertical="center"/>
    </xf>
    <xf numFmtId="187" fontId="14" fillId="0" borderId="0" xfId="20" applyNumberFormat="1" applyFont="1" applyAlignment="1">
      <alignment horizontal="center" vertical="center"/>
    </xf>
    <xf numFmtId="199" fontId="26" fillId="0" borderId="0" xfId="20" quotePrefix="1" applyNumberFormat="1" applyFont="1" applyAlignment="1">
      <alignment horizontal="center" vertical="center"/>
    </xf>
    <xf numFmtId="187" fontId="14" fillId="0" borderId="4" xfId="20" applyNumberFormat="1" applyFont="1" applyBorder="1" applyAlignment="1">
      <alignment horizontal="center" vertical="center"/>
    </xf>
    <xf numFmtId="187" fontId="14" fillId="0" borderId="0" xfId="31" applyNumberFormat="1" applyFont="1" applyFill="1" applyAlignment="1">
      <alignment vertical="center"/>
    </xf>
    <xf numFmtId="199" fontId="43" fillId="0" borderId="0" xfId="20" quotePrefix="1" applyNumberFormat="1" applyFont="1" applyAlignment="1">
      <alignment horizontal="left" vertical="center"/>
    </xf>
    <xf numFmtId="43" fontId="14" fillId="0" borderId="0" xfId="20" applyNumberFormat="1" applyFont="1" applyAlignment="1">
      <alignment horizontal="center" vertical="center"/>
    </xf>
    <xf numFmtId="198" fontId="14" fillId="0" borderId="0" xfId="20" applyNumberFormat="1" applyFont="1" applyAlignment="1">
      <alignment horizontal="center" vertical="center"/>
    </xf>
    <xf numFmtId="187" fontId="14" fillId="0" borderId="0" xfId="20" applyNumberFormat="1" applyFont="1" applyAlignment="1">
      <alignment horizontal="right" vertical="top"/>
    </xf>
    <xf numFmtId="43" fontId="14" fillId="0" borderId="0" xfId="1" applyNumberFormat="1" applyFont="1" applyFill="1" applyBorder="1" applyAlignment="1" applyProtection="1">
      <alignment vertical="center"/>
    </xf>
    <xf numFmtId="199" fontId="43" fillId="0" borderId="0" xfId="20" applyNumberFormat="1" applyFont="1" applyAlignment="1">
      <alignment vertical="center"/>
    </xf>
    <xf numFmtId="0" fontId="15" fillId="0" borderId="0" xfId="20" applyFont="1" applyAlignment="1">
      <alignment horizontal="left" vertical="center"/>
    </xf>
    <xf numFmtId="199" fontId="43" fillId="0" borderId="0" xfId="20" applyNumberFormat="1" applyFont="1" applyAlignment="1">
      <alignment horizontal="left" vertical="center"/>
    </xf>
    <xf numFmtId="187" fontId="14" fillId="0" borderId="2" xfId="20" applyNumberFormat="1" applyFont="1" applyBorder="1" applyAlignment="1">
      <alignment horizontal="center" vertical="center"/>
    </xf>
    <xf numFmtId="199" fontId="14" fillId="0" borderId="0" xfId="20" applyNumberFormat="1" applyFont="1" applyAlignment="1">
      <alignment horizontal="left" vertical="center"/>
    </xf>
    <xf numFmtId="0" fontId="14" fillId="0" borderId="0" xfId="20" applyFont="1" applyAlignment="1">
      <alignment vertical="center"/>
    </xf>
    <xf numFmtId="198" fontId="14" fillId="0" borderId="2" xfId="1" applyNumberFormat="1" applyFont="1" applyFill="1" applyBorder="1" applyAlignment="1" applyProtection="1">
      <alignment vertical="center"/>
    </xf>
    <xf numFmtId="200" fontId="14" fillId="0" borderId="0" xfId="20" applyNumberFormat="1" applyFont="1" applyAlignment="1">
      <alignment horizontal="right" vertical="center"/>
    </xf>
    <xf numFmtId="43" fontId="14" fillId="0" borderId="2" xfId="1" applyNumberFormat="1" applyFont="1" applyFill="1" applyBorder="1" applyAlignment="1" applyProtection="1">
      <alignment vertical="center"/>
    </xf>
    <xf numFmtId="49" fontId="15" fillId="0" borderId="0" xfId="20" applyNumberFormat="1" applyFont="1" applyAlignment="1">
      <alignment vertical="center"/>
    </xf>
    <xf numFmtId="37" fontId="43" fillId="0" borderId="0" xfId="20" applyNumberFormat="1" applyFont="1" applyAlignment="1">
      <alignment vertical="center"/>
    </xf>
    <xf numFmtId="1" fontId="15" fillId="0" borderId="0" xfId="20" applyNumberFormat="1" applyFont="1" applyAlignment="1">
      <alignment horizontal="center" vertical="center"/>
    </xf>
    <xf numFmtId="187" fontId="14" fillId="0" borderId="0" xfId="20" applyNumberFormat="1" applyFont="1" applyAlignment="1">
      <alignment vertical="center"/>
    </xf>
    <xf numFmtId="187" fontId="14" fillId="0" borderId="0" xfId="20" applyNumberFormat="1" applyFont="1" applyAlignment="1">
      <alignment horizontal="right" vertical="center"/>
    </xf>
    <xf numFmtId="37" fontId="14" fillId="0" borderId="0" xfId="47" applyNumberFormat="1" applyFont="1" applyAlignment="1">
      <alignment vertical="center"/>
    </xf>
    <xf numFmtId="37" fontId="26" fillId="0" borderId="0" xfId="20" applyNumberFormat="1" applyFont="1" applyAlignment="1">
      <alignment vertical="center"/>
    </xf>
    <xf numFmtId="49" fontId="14" fillId="0" borderId="0" xfId="20" applyNumberFormat="1" applyFont="1" applyAlignment="1">
      <alignment vertical="center"/>
    </xf>
    <xf numFmtId="0" fontId="26" fillId="0" borderId="0" xfId="20" applyFont="1" applyAlignment="1">
      <alignment horizontal="center" vertical="center"/>
    </xf>
    <xf numFmtId="1" fontId="14" fillId="0" borderId="0" xfId="20" applyNumberFormat="1" applyFont="1" applyAlignment="1">
      <alignment horizontal="center" vertical="center"/>
    </xf>
    <xf numFmtId="199" fontId="14" fillId="0" borderId="0" xfId="1" applyNumberFormat="1" applyFont="1" applyFill="1" applyBorder="1" applyAlignment="1" applyProtection="1">
      <alignment vertical="center"/>
    </xf>
    <xf numFmtId="37" fontId="14" fillId="0" borderId="0" xfId="20" applyNumberFormat="1" applyFont="1" applyAlignment="1">
      <alignment vertical="center"/>
    </xf>
    <xf numFmtId="37" fontId="14" fillId="0" borderId="0" xfId="0" quotePrefix="1" applyNumberFormat="1" applyFont="1" applyAlignment="1">
      <alignment vertical="center"/>
    </xf>
    <xf numFmtId="199" fontId="14" fillId="0" borderId="2" xfId="1" applyNumberFormat="1" applyFont="1" applyFill="1" applyBorder="1" applyAlignment="1" applyProtection="1">
      <alignment vertical="center"/>
    </xf>
    <xf numFmtId="43" fontId="14" fillId="0" borderId="4" xfId="1" applyNumberFormat="1" applyFont="1" applyFill="1" applyBorder="1" applyAlignment="1" applyProtection="1">
      <alignment vertical="center"/>
    </xf>
    <xf numFmtId="187" fontId="14" fillId="0" borderId="6" xfId="20" applyNumberFormat="1" applyFont="1" applyBorder="1" applyAlignment="1">
      <alignment horizontal="right" vertical="center"/>
    </xf>
    <xf numFmtId="37" fontId="14" fillId="0" borderId="0" xfId="29" applyNumberFormat="1" applyFont="1" applyAlignment="1">
      <alignment horizontal="centerContinuous" vertical="center"/>
    </xf>
    <xf numFmtId="192" fontId="14" fillId="0" borderId="0" xfId="29" applyNumberFormat="1" applyFont="1" applyAlignment="1">
      <alignment horizontal="centerContinuous" vertical="center"/>
    </xf>
    <xf numFmtId="201" fontId="14" fillId="0" borderId="0" xfId="20" applyNumberFormat="1" applyFont="1" applyAlignment="1">
      <alignment vertical="center"/>
    </xf>
    <xf numFmtId="0" fontId="14" fillId="0" borderId="0" xfId="20" applyFont="1" applyAlignment="1">
      <alignment horizontal="right" vertical="center"/>
    </xf>
    <xf numFmtId="0" fontId="14" fillId="0" borderId="0" xfId="20" applyFont="1" applyAlignment="1">
      <alignment vertical="top"/>
    </xf>
    <xf numFmtId="37" fontId="14" fillId="0" borderId="0" xfId="20" applyNumberFormat="1" applyFont="1" applyAlignment="1">
      <alignment vertical="top"/>
    </xf>
    <xf numFmtId="1" fontId="14" fillId="0" borderId="0" xfId="20" applyNumberFormat="1" applyFont="1" applyAlignment="1">
      <alignment horizontal="center" vertical="top"/>
    </xf>
    <xf numFmtId="187" fontId="14" fillId="0" borderId="0" xfId="20" applyNumberFormat="1" applyFont="1" applyAlignment="1">
      <alignment vertical="top"/>
    </xf>
    <xf numFmtId="187" fontId="14" fillId="0" borderId="6" xfId="20" applyNumberFormat="1" applyFont="1" applyBorder="1" applyAlignment="1">
      <alignment horizontal="right" vertical="top"/>
    </xf>
    <xf numFmtId="187" fontId="14" fillId="0" borderId="4" xfId="20" applyNumberFormat="1" applyFont="1" applyBorder="1" applyAlignment="1">
      <alignment horizontal="right" vertical="top"/>
    </xf>
    <xf numFmtId="49" fontId="14" fillId="0" borderId="0" xfId="20" applyNumberFormat="1" applyFont="1" applyAlignment="1">
      <alignment vertical="top"/>
    </xf>
    <xf numFmtId="187" fontId="14" fillId="0" borderId="5" xfId="20" applyNumberFormat="1" applyFont="1" applyBorder="1" applyAlignment="1">
      <alignment horizontal="center" vertical="top"/>
    </xf>
    <xf numFmtId="187" fontId="14" fillId="0" borderId="0" xfId="20" applyNumberFormat="1" applyFont="1" applyAlignment="1">
      <alignment horizontal="center" vertical="top"/>
    </xf>
    <xf numFmtId="199" fontId="43" fillId="0" borderId="0" xfId="20" applyNumberFormat="1" applyFont="1" applyAlignment="1">
      <alignment vertical="top"/>
    </xf>
    <xf numFmtId="199" fontId="14" fillId="0" borderId="0" xfId="20" applyNumberFormat="1" applyFont="1" applyAlignment="1">
      <alignment vertical="top"/>
    </xf>
    <xf numFmtId="187" fontId="14" fillId="0" borderId="2" xfId="20" applyNumberFormat="1" applyFont="1" applyBorder="1" applyAlignment="1">
      <alignment horizontal="right" vertical="top"/>
    </xf>
    <xf numFmtId="199" fontId="14" fillId="0" borderId="0" xfId="20" applyNumberFormat="1" applyFont="1" applyAlignment="1">
      <alignment horizontal="right" vertical="center"/>
    </xf>
    <xf numFmtId="0" fontId="14" fillId="0" borderId="0" xfId="20" applyFont="1" applyAlignment="1">
      <alignment horizontal="left" vertical="top"/>
    </xf>
    <xf numFmtId="199" fontId="43" fillId="0" borderId="0" xfId="20" applyNumberFormat="1" applyFont="1" applyAlignment="1">
      <alignment horizontal="left" vertical="top"/>
    </xf>
    <xf numFmtId="199" fontId="14" fillId="0" borderId="0" xfId="20" applyNumberFormat="1" applyFont="1" applyAlignment="1">
      <alignment horizontal="right" vertical="top"/>
    </xf>
    <xf numFmtId="202" fontId="14" fillId="0" borderId="0" xfId="20" applyNumberFormat="1" applyFont="1" applyAlignment="1">
      <alignment horizontal="right" vertical="top"/>
    </xf>
    <xf numFmtId="206" fontId="14" fillId="0" borderId="0" xfId="20" applyNumberFormat="1" applyFont="1" applyAlignment="1">
      <alignment horizontal="right" vertical="top"/>
    </xf>
    <xf numFmtId="41" fontId="14" fillId="0" borderId="0" xfId="29" applyNumberFormat="1" applyFont="1" applyAlignment="1">
      <alignment vertical="center"/>
    </xf>
    <xf numFmtId="41" fontId="14" fillId="0" borderId="0" xfId="29" applyNumberFormat="1" applyFont="1" applyAlignment="1">
      <alignment horizontal="right" vertical="center"/>
    </xf>
    <xf numFmtId="202" fontId="14" fillId="0" borderId="2" xfId="1" applyNumberFormat="1" applyFont="1" applyFill="1" applyBorder="1" applyAlignment="1" applyProtection="1">
      <alignment vertical="center"/>
    </xf>
    <xf numFmtId="202" fontId="14" fillId="0" borderId="5" xfId="20" applyNumberFormat="1" applyFont="1" applyBorder="1" applyAlignment="1">
      <alignment horizontal="right" vertical="top"/>
    </xf>
    <xf numFmtId="202" fontId="14" fillId="0" borderId="0" xfId="20" applyNumberFormat="1" applyFont="1" applyAlignment="1">
      <alignment vertical="top"/>
    </xf>
    <xf numFmtId="208" fontId="14" fillId="0" borderId="6" xfId="20" applyNumberFormat="1" applyFont="1" applyBorder="1" applyAlignment="1">
      <alignment horizontal="right" vertical="top"/>
    </xf>
    <xf numFmtId="206" fontId="14" fillId="0" borderId="0" xfId="20" applyNumberFormat="1" applyFont="1" applyAlignment="1">
      <alignment vertical="top"/>
    </xf>
    <xf numFmtId="207" fontId="14" fillId="0" borderId="0" xfId="1" applyNumberFormat="1" applyFont="1" applyFill="1" applyAlignment="1">
      <alignment vertical="center"/>
    </xf>
    <xf numFmtId="4" fontId="14" fillId="0" borderId="0" xfId="1" applyFont="1" applyFill="1" applyBorder="1" applyAlignment="1" applyProtection="1">
      <alignment vertical="center"/>
    </xf>
    <xf numFmtId="187" fontId="14" fillId="0" borderId="3" xfId="20" applyNumberFormat="1" applyFont="1" applyBorder="1" applyAlignment="1">
      <alignment horizontal="center" vertical="center"/>
    </xf>
    <xf numFmtId="187" fontId="14" fillId="0" borderId="2" xfId="20" applyNumberFormat="1" applyFont="1" applyBorder="1" applyAlignment="1">
      <alignment vertical="center"/>
    </xf>
    <xf numFmtId="187" fontId="14" fillId="0" borderId="4" xfId="20" applyNumberFormat="1" applyFont="1" applyBorder="1" applyAlignment="1">
      <alignment horizontal="right" vertical="center"/>
    </xf>
    <xf numFmtId="199" fontId="14" fillId="0" borderId="0" xfId="20" applyNumberFormat="1" applyFont="1" applyAlignment="1">
      <alignment horizontal="left" vertical="top"/>
    </xf>
    <xf numFmtId="202" fontId="14" fillId="0" borderId="6" xfId="20" applyNumberFormat="1" applyFont="1" applyBorder="1" applyAlignment="1">
      <alignment horizontal="right" vertical="top"/>
    </xf>
    <xf numFmtId="4" fontId="44" fillId="0" borderId="0" xfId="1" applyFont="1" applyFill="1" applyAlignment="1">
      <alignment vertical="center"/>
    </xf>
    <xf numFmtId="4" fontId="44" fillId="0" borderId="0" xfId="1" applyFont="1" applyAlignment="1">
      <alignment vertical="center"/>
    </xf>
    <xf numFmtId="192" fontId="43" fillId="0" borderId="0" xfId="29" applyNumberFormat="1" applyFont="1" applyAlignment="1">
      <alignment horizontal="centerContinuous" vertical="center"/>
    </xf>
    <xf numFmtId="192" fontId="43" fillId="0" borderId="4" xfId="29" applyNumberFormat="1" applyFont="1" applyBorder="1" applyAlignment="1">
      <alignment horizontal="center" vertical="center"/>
    </xf>
    <xf numFmtId="0" fontId="45" fillId="0" borderId="0" xfId="20" applyFont="1" applyAlignment="1">
      <alignment vertical="center"/>
    </xf>
    <xf numFmtId="199" fontId="15" fillId="0" borderId="0" xfId="20" applyNumberFormat="1" applyFont="1" applyAlignment="1">
      <alignment vertical="center"/>
    </xf>
    <xf numFmtId="199" fontId="43" fillId="0" borderId="0" xfId="20" applyNumberFormat="1" applyFont="1" applyAlignment="1">
      <alignment horizontal="center" vertical="center"/>
    </xf>
    <xf numFmtId="199" fontId="14" fillId="0" borderId="0" xfId="20" applyNumberFormat="1" applyFont="1" applyAlignment="1">
      <alignment horizontal="center" vertical="center"/>
    </xf>
    <xf numFmtId="187" fontId="26" fillId="0" borderId="0" xfId="20" applyNumberFormat="1" applyFont="1" applyAlignment="1">
      <alignment horizontal="center" vertical="center"/>
    </xf>
    <xf numFmtId="187" fontId="43" fillId="0" borderId="0" xfId="20" applyNumberFormat="1" applyFont="1" applyAlignment="1">
      <alignment horizontal="center" vertical="center"/>
    </xf>
    <xf numFmtId="187" fontId="43" fillId="0" borderId="0" xfId="20" applyNumberFormat="1" applyFont="1" applyAlignment="1">
      <alignment vertical="center"/>
    </xf>
    <xf numFmtId="40" fontId="43" fillId="0" borderId="0" xfId="48" applyNumberFormat="1" applyFont="1" applyAlignment="1">
      <alignment vertical="center"/>
    </xf>
    <xf numFmtId="187" fontId="26" fillId="0" borderId="0" xfId="20" applyNumberFormat="1" applyFont="1" applyAlignment="1">
      <alignment vertical="center"/>
    </xf>
    <xf numFmtId="4" fontId="14" fillId="0" borderId="0" xfId="1" applyFont="1" applyFill="1" applyBorder="1" applyAlignment="1">
      <alignment vertical="center"/>
    </xf>
    <xf numFmtId="187" fontId="26" fillId="0" borderId="2" xfId="20" applyNumberFormat="1" applyFont="1" applyBorder="1" applyAlignment="1">
      <alignment horizontal="center" vertical="center"/>
    </xf>
    <xf numFmtId="4" fontId="14" fillId="0" borderId="0" xfId="1" applyFont="1" applyAlignment="1">
      <alignment horizontal="right" vertical="center"/>
    </xf>
    <xf numFmtId="199" fontId="14" fillId="0" borderId="0" xfId="20" quotePrefix="1" applyNumberFormat="1" applyFont="1" applyAlignment="1">
      <alignment horizontal="left" vertical="center"/>
    </xf>
    <xf numFmtId="187" fontId="26" fillId="0" borderId="3" xfId="20" applyNumberFormat="1" applyFont="1" applyBorder="1" applyAlignment="1">
      <alignment horizontal="center" vertical="center"/>
    </xf>
    <xf numFmtId="199" fontId="43" fillId="0" borderId="0" xfId="20" applyNumberFormat="1" applyFont="1" applyAlignment="1">
      <alignment horizontal="right" vertical="center"/>
    </xf>
    <xf numFmtId="199" fontId="26" fillId="0" borderId="0" xfId="20" applyNumberFormat="1" applyFont="1" applyAlignment="1">
      <alignment horizontal="right" vertical="center"/>
    </xf>
    <xf numFmtId="187" fontId="26" fillId="0" borderId="4" xfId="20" applyNumberFormat="1" applyFont="1" applyBorder="1" applyAlignment="1">
      <alignment horizontal="center" vertical="center"/>
    </xf>
    <xf numFmtId="0" fontId="14" fillId="0" borderId="0" xfId="20" quotePrefix="1" applyFont="1" applyAlignment="1">
      <alignment horizontal="left" vertical="center"/>
    </xf>
    <xf numFmtId="0" fontId="15" fillId="0" borderId="0" xfId="20" quotePrefix="1" applyFont="1" applyAlignment="1">
      <alignment horizontal="left" vertical="center"/>
    </xf>
    <xf numFmtId="187" fontId="26" fillId="0" borderId="5" xfId="20" applyNumberFormat="1" applyFont="1" applyBorder="1" applyAlignment="1">
      <alignment horizontal="center" vertical="center"/>
    </xf>
    <xf numFmtId="37" fontId="20" fillId="0" borderId="0" xfId="0" applyNumberFormat="1" applyFont="1" applyAlignment="1">
      <alignment horizontal="center" vertical="center"/>
    </xf>
    <xf numFmtId="49" fontId="4" fillId="0" borderId="0" xfId="0" applyNumberFormat="1" applyFont="1" applyAlignment="1">
      <alignment horizontal="center" vertical="center"/>
    </xf>
    <xf numFmtId="37" fontId="5" fillId="0" borderId="0" xfId="0" applyNumberFormat="1" applyFont="1" applyAlignment="1">
      <alignment horizontal="center" vertical="center"/>
    </xf>
    <xf numFmtId="37" fontId="3" fillId="0" borderId="2" xfId="0" applyNumberFormat="1" applyFont="1" applyBorder="1" applyAlignment="1">
      <alignment horizontal="center" vertical="center"/>
    </xf>
    <xf numFmtId="37" fontId="3" fillId="0" borderId="8" xfId="0" applyNumberFormat="1" applyFont="1" applyBorder="1" applyAlignment="1">
      <alignment horizontal="center" vertical="center"/>
    </xf>
    <xf numFmtId="37" fontId="3" fillId="0" borderId="4" xfId="0" applyNumberFormat="1" applyFont="1" applyBorder="1" applyAlignment="1">
      <alignment horizontal="center" vertical="center"/>
    </xf>
    <xf numFmtId="37" fontId="3" fillId="0" borderId="7" xfId="0" applyNumberFormat="1" applyFont="1" applyBorder="1" applyAlignment="1">
      <alignment horizontal="center" vertical="center"/>
    </xf>
    <xf numFmtId="37" fontId="7" fillId="0" borderId="0" xfId="0" quotePrefix="1" applyNumberFormat="1" applyFont="1" applyAlignment="1">
      <alignment horizontal="center" vertical="center"/>
    </xf>
    <xf numFmtId="37" fontId="5" fillId="0" borderId="0" xfId="29" applyNumberFormat="1" applyFont="1" applyAlignment="1">
      <alignment horizontal="center" vertical="center"/>
    </xf>
    <xf numFmtId="37" fontId="5" fillId="0" borderId="0" xfId="29" applyNumberFormat="1" applyFont="1" applyAlignment="1">
      <alignment horizontal="center" vertical="top"/>
    </xf>
    <xf numFmtId="192" fontId="14" fillId="0" borderId="4" xfId="29" applyNumberFormat="1" applyFont="1" applyBorder="1" applyAlignment="1">
      <alignment horizontal="center" vertical="center"/>
    </xf>
    <xf numFmtId="203" fontId="33" fillId="0" borderId="4" xfId="30" applyNumberFormat="1" applyFont="1" applyBorder="1" applyAlignment="1">
      <alignment horizontal="center" vertical="center"/>
    </xf>
    <xf numFmtId="0" fontId="33" fillId="0" borderId="2" xfId="24" applyFont="1" applyBorder="1" applyAlignment="1">
      <alignment horizontal="center" vertical="center"/>
    </xf>
    <xf numFmtId="203" fontId="33" fillId="0" borderId="2" xfId="30" applyNumberFormat="1" applyFont="1" applyBorder="1" applyAlignment="1">
      <alignment horizontal="center" vertical="center"/>
    </xf>
    <xf numFmtId="0" fontId="33" fillId="0" borderId="0" xfId="24" applyFont="1" applyAlignment="1">
      <alignment horizontal="right" vertical="center"/>
    </xf>
    <xf numFmtId="0" fontId="7" fillId="0" borderId="0" xfId="24" quotePrefix="1" applyFont="1" applyAlignment="1">
      <alignment horizontal="center" vertical="center"/>
    </xf>
    <xf numFmtId="0" fontId="5" fillId="0" borderId="0" xfId="24" applyFont="1" applyAlignment="1">
      <alignment horizontal="center" vertical="top"/>
    </xf>
    <xf numFmtId="192" fontId="5" fillId="0" borderId="0" xfId="24" applyNumberFormat="1" applyFont="1" applyAlignment="1">
      <alignment horizontal="center" vertical="top"/>
    </xf>
    <xf numFmtId="192" fontId="33" fillId="0" borderId="0" xfId="24" applyNumberFormat="1" applyFont="1" applyAlignment="1">
      <alignment horizontal="right" vertical="center"/>
    </xf>
    <xf numFmtId="0" fontId="14" fillId="0" borderId="0" xfId="24" applyFont="1" applyAlignment="1">
      <alignment horizontal="center" vertical="center"/>
    </xf>
    <xf numFmtId="0" fontId="5" fillId="0" borderId="0" xfId="24" applyFont="1" applyAlignment="1">
      <alignment horizontal="center" vertical="center"/>
    </xf>
    <xf numFmtId="192" fontId="5" fillId="0" borderId="0" xfId="24" applyNumberFormat="1" applyFont="1" applyAlignment="1">
      <alignment horizontal="center" vertical="center"/>
    </xf>
    <xf numFmtId="203" fontId="36" fillId="0" borderId="4" xfId="30" applyNumberFormat="1" applyFont="1" applyBorder="1" applyAlignment="1">
      <alignment horizontal="center" vertical="center"/>
    </xf>
    <xf numFmtId="203" fontId="36" fillId="0" borderId="2" xfId="30" applyNumberFormat="1" applyFont="1" applyBorder="1" applyAlignment="1">
      <alignment horizontal="center" vertical="center"/>
    </xf>
    <xf numFmtId="0" fontId="36" fillId="0" borderId="0" xfId="30" applyFont="1" applyAlignment="1">
      <alignment horizontal="center" vertical="center"/>
    </xf>
    <xf numFmtId="203" fontId="42" fillId="0" borderId="0" xfId="30" applyNumberFormat="1" applyFont="1" applyAlignment="1">
      <alignment horizontal="center" vertical="center"/>
    </xf>
    <xf numFmtId="37" fontId="14" fillId="0" borderId="0" xfId="29" applyNumberFormat="1" applyFont="1" applyAlignment="1">
      <alignment horizontal="right" vertical="center"/>
    </xf>
    <xf numFmtId="37" fontId="7" fillId="0" borderId="0" xfId="0" applyNumberFormat="1" applyFont="1" applyAlignment="1">
      <alignment horizontal="center" vertical="center"/>
    </xf>
  </cellXfs>
  <cellStyles count="49">
    <cellStyle name="Comma" xfId="1" builtinId="3"/>
    <cellStyle name="Comma 2" xfId="2" xr:uid="{00000000-0005-0000-0000-000001000000}"/>
    <cellStyle name="Comma 2 2" xfId="3" xr:uid="{00000000-0005-0000-0000-000002000000}"/>
    <cellStyle name="Comma 2 2 2" xfId="36" xr:uid="{00000000-0005-0000-0000-000003000000}"/>
    <cellStyle name="Comma 2 2 3" xfId="46" xr:uid="{76044929-07B1-4AC6-98EB-99A026C4B74D}"/>
    <cellStyle name="Comma 2 6" xfId="4" xr:uid="{00000000-0005-0000-0000-000004000000}"/>
    <cellStyle name="Comma 2 6 2" xfId="37" xr:uid="{00000000-0005-0000-0000-000005000000}"/>
    <cellStyle name="Comma 23" xfId="5" xr:uid="{00000000-0005-0000-0000-000006000000}"/>
    <cellStyle name="Comma 23 2" xfId="38" xr:uid="{00000000-0005-0000-0000-000007000000}"/>
    <cellStyle name="Comma 3" xfId="6" xr:uid="{00000000-0005-0000-0000-000008000000}"/>
    <cellStyle name="Comma 3 2" xfId="39" xr:uid="{00000000-0005-0000-0000-000009000000}"/>
    <cellStyle name="Comma 3 2 3" xfId="7" xr:uid="{00000000-0005-0000-0000-00000A000000}"/>
    <cellStyle name="Comma 3 2 3 2" xfId="40" xr:uid="{00000000-0005-0000-0000-00000B000000}"/>
    <cellStyle name="Comma 4" xfId="8" xr:uid="{00000000-0005-0000-0000-00000C000000}"/>
    <cellStyle name="Comma 4 2" xfId="41" xr:uid="{00000000-0005-0000-0000-00000D000000}"/>
    <cellStyle name="Comma 5" xfId="9" xr:uid="{00000000-0005-0000-0000-00000E000000}"/>
    <cellStyle name="Comma 5 2" xfId="10" xr:uid="{00000000-0005-0000-0000-00000F000000}"/>
    <cellStyle name="Comma 5 2 2" xfId="43" xr:uid="{00000000-0005-0000-0000-000010000000}"/>
    <cellStyle name="Comma 5 3" xfId="42" xr:uid="{00000000-0005-0000-0000-000011000000}"/>
    <cellStyle name="Comma 5 6" xfId="11" xr:uid="{00000000-0005-0000-0000-000012000000}"/>
    <cellStyle name="Comma 5 6 2" xfId="44" xr:uid="{00000000-0005-0000-0000-000013000000}"/>
    <cellStyle name="Comma 94" xfId="12" xr:uid="{00000000-0005-0000-0000-000014000000}"/>
    <cellStyle name="Comma 94 2" xfId="45" xr:uid="{00000000-0005-0000-0000-000015000000}"/>
    <cellStyle name="comma zerodec" xfId="13" xr:uid="{00000000-0005-0000-0000-000016000000}"/>
    <cellStyle name="Currency1" xfId="14" xr:uid="{00000000-0005-0000-0000-000017000000}"/>
    <cellStyle name="Dollar (zero dec)" xfId="15" xr:uid="{00000000-0005-0000-0000-000018000000}"/>
    <cellStyle name="Grey" xfId="16" xr:uid="{00000000-0005-0000-0000-000019000000}"/>
    <cellStyle name="Input [yellow]" xfId="17" xr:uid="{00000000-0005-0000-0000-00001A000000}"/>
    <cellStyle name="no dec" xfId="18" xr:uid="{00000000-0005-0000-0000-00001B000000}"/>
    <cellStyle name="Normal" xfId="0" builtinId="0"/>
    <cellStyle name="Normal - Style1" xfId="19" xr:uid="{00000000-0005-0000-0000-00001D000000}"/>
    <cellStyle name="Normal 101" xfId="20" xr:uid="{00000000-0005-0000-0000-00001E000000}"/>
    <cellStyle name="Normal 11 2" xfId="21" xr:uid="{00000000-0005-0000-0000-00001F000000}"/>
    <cellStyle name="Normal 11 2 3" xfId="22" xr:uid="{00000000-0005-0000-0000-000020000000}"/>
    <cellStyle name="Normal 11 2 3 2" xfId="48" xr:uid="{B11443E2-7CE7-4EF5-A6A9-D6111BF9BDD7}"/>
    <cellStyle name="Normal 110" xfId="23" xr:uid="{00000000-0005-0000-0000-000021000000}"/>
    <cellStyle name="Normal 111" xfId="24" xr:uid="{00000000-0005-0000-0000-000022000000}"/>
    <cellStyle name="Normal 2" xfId="25" xr:uid="{00000000-0005-0000-0000-000023000000}"/>
    <cellStyle name="Normal 2 2" xfId="26" xr:uid="{00000000-0005-0000-0000-000024000000}"/>
    <cellStyle name="Normal 2 3" xfId="47" xr:uid="{2C8300D4-BB88-425C-8EAB-BCAC9716DC24}"/>
    <cellStyle name="Normal 3 2 2 2" xfId="27" xr:uid="{00000000-0005-0000-0000-000025000000}"/>
    <cellStyle name="Normal 30" xfId="28" xr:uid="{00000000-0005-0000-0000-000026000000}"/>
    <cellStyle name="Normal_BS&amp;PL" xfId="29" xr:uid="{00000000-0005-0000-0000-000027000000}"/>
    <cellStyle name="Normal_T-59-Q1" xfId="30" xr:uid="{00000000-0005-0000-0000-000029000000}"/>
    <cellStyle name="Percent" xfId="31" builtinId="5"/>
    <cellStyle name="Percent [2]" xfId="32" xr:uid="{00000000-0005-0000-0000-00002B000000}"/>
    <cellStyle name="Percent 2" xfId="33" xr:uid="{00000000-0005-0000-0000-00002C000000}"/>
    <cellStyle name="Percent 3" xfId="34" xr:uid="{00000000-0005-0000-0000-00002D000000}"/>
    <cellStyle name="Quantity" xfId="35" xr:uid="{00000000-0005-0000-0000-00002E000000}"/>
  </cellStyles>
  <dxfs count="0"/>
  <tableStyles count="0" defaultTableStyle="TableStyleMedium9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26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6.xml"/><Relationship Id="rId7" Type="http://schemas.openxmlformats.org/officeDocument/2006/relationships/externalLink" Target="externalLinks/externalLink2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1.xml"/><Relationship Id="rId20" Type="http://schemas.openxmlformats.org/officeDocument/2006/relationships/externalLink" Target="externalLinks/externalLink15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24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18.xml"/><Relationship Id="rId10" Type="http://schemas.openxmlformats.org/officeDocument/2006/relationships/externalLink" Target="externalLinks/externalLink5.xml"/><Relationship Id="rId19" Type="http://schemas.openxmlformats.org/officeDocument/2006/relationships/externalLink" Target="externalLinks/externalLink1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externalLink" Target="externalLinks/externalLink9.xml"/><Relationship Id="rId22" Type="http://schemas.openxmlformats.org/officeDocument/2006/relationships/externalLink" Target="externalLinks/externalLink17.xml"/><Relationship Id="rId27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ug001\vol1\ACCOUNT\JICK\MSG\CONS798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TCR\Q3\rq3_0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~1\sareekul\LOCALS~1\Temp\rq1_02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%20%20Rin\aa\tcrt\client\non%20taxable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nathaphol\My%20Documents\_%20Nathaphol%20Documents_\_%20Solution%20&amp;%20Service%20&amp;%20CN1\_%20&#3591;&#3610;&#3585;&#3634;&#3619;&#3648;&#3591;&#3636;&#3609;%20Solution\2550%20%20&#3591;&#3610;&#3607;&#3604;&#3621;&#3629;&#3591;%20-%20Solution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d\OCEAN%20GLASS\WP-Ple\OCG\WP_12.31.08\Ocean_Q1'08\data17%20-%20&#3617;&#3640;&#3585;\Q3\working%20paper%20cash%20flow%20PPM%2003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stomanee\My%20Documents\Tu\1\WINDOWS\Desktop\a\SNF%20_TOPQ301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piyanuch\Documents\OceanGlass%20PCL\2014\Auditor%20(external)_2014\YE'2013\Documents%20and%20Settings\user\Local%20Settings\Temporary%20Internet%20Files\OLK1C8\Fomular%20Batch%20Mixing%20&amp;%20Molten%20Glass%20Plant%20AB&amp;C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d\OCEAN%20GLASS\WP-Ple\OCG\WP_12.31.08\Ocean_Q1'08\D1_Q3'06\data17%20-%20&#3617;&#3640;&#3585;\Q3\working%20paper%20cash%20flow%20PPM%2003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nathaphol\My%20Documents\_%20Nathaphol%20Documents_\9-Unee\Report_RBT\_INV_Dtac_CN1_2007(Update)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d\OCEAN%20GLASS\WP-Ple\OCG\WP_12.31.08\Ocean_Q1'08\Documents%20and%20Settings\plimsirisettakul\My%20Documents\My%20document\N&amp;N\2003\Profit%20or%20loss%20sheet_2002\(NEW)OCT%2002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d\OCEAN%20GLASS\WP-Ple\OCG\WP_12.31.08\Ocean_Q1'08\D1_Q3'06\D1_Q3'06\cash%20company\BKK\Diana_Group\DIANA_Q2'06\NFC\Documents%20and%20Settings\Administrator\Desktop\data17%20-%20&#3617;&#3640;&#3585;\Q3\working%20paper%20cash%20flow%20PP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piyanuch\Documents\OceanGlass%20PCL\2014\Auditor%20(external)_2014\YE'2013\Data1\Business%20Plan\Business%20Plan%202012\PM&amp;Downtime%20Time\Copy%20of%20WO_Quick%20Report(BM)%20Jan-July%202011%20(2)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03\c\Accounting\Fix%20asset\Year2000\FIX11-2000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nathaphol\My%20Documents\_%20Nathaphol%20Documents_\9-Unee\&#3591;&#3634;&#3609;&#3610;&#3633;&#3597;&#3594;&#3637;%20CN1\CN1_GL_2548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PERATORS01\SharedDocs\Documents%20and%20Settings\user\My%20Documents\CDC\working%20paper%2012.31.04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all\job\Oceanglass\2010\OCE_WP_03.31.09\Detail\P'Dang\M3_Var_2010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DAA-Pienchorn.K\OneDrive\Desktop\&#3591;&#3610;UKEM\&#3618;&#3641;&#3648;&#3609;&#3637;&#3656;&#3618;&#3609;%20&#3611;&#3636;&#3650;&#3605;&#3619;&#3648;&#3588;&#3617;&#3637;&#3588;&#3629;&#3621;_TQ1_67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tatement-BAHT"/>
      <sheetName val="#REF"/>
      <sheetName val="Statement_BAHT"/>
      <sheetName val="10-1 Media"/>
      <sheetName val="10-cut"/>
      <sheetName val="LCGRAPH"/>
      <sheetName val="Trial Balance"/>
      <sheetName val="COST (ACC.ขาย10-2005)"/>
      <sheetName val="2779"/>
      <sheetName val="equity"/>
      <sheetName val="J100"/>
      <sheetName val="เงินกู้ MGC"/>
      <sheetName val="G1"/>
      <sheetName val="G3"/>
      <sheetName val="Group"/>
      <sheetName val="MACRO2"/>
      <sheetName val="data"/>
      <sheetName val="CBS_Y11&amp;10"/>
      <sheetName val="ヘッダ"/>
      <sheetName val="PL CC 2013"/>
      <sheetName val="CompanyList"/>
      <sheetName val="งบทดลอง - ต.ค.2547"/>
      <sheetName val="Cost Summary"/>
      <sheetName val=" IB-PL-YTD"/>
      <sheetName val="Master"/>
      <sheetName val="Header"/>
      <sheetName val="Lookups"/>
      <sheetName val="加工リスト"/>
      <sheetName val="เงินกู้_MGC"/>
      <sheetName val="F1"/>
      <sheetName val="Wkgs_BS Lead"/>
      <sheetName val="f-1"/>
      <sheetName val="AccpacTB"/>
      <sheetName val="Sheet1"/>
      <sheetName val="TB(5Feb13)"/>
      <sheetName val="10-1_Media"/>
      <sheetName val="Trial_Balance"/>
      <sheetName val="COST_(ACC_ขาย10-2005)"/>
      <sheetName val="PL_CC_2013"/>
      <sheetName val="Cost_Summary"/>
      <sheetName val="FG-ISSUED"/>
      <sheetName val="part-local"/>
      <sheetName val="part-import"/>
      <sheetName val="P8_WW"/>
      <sheetName val="Elimination"/>
      <sheetName val="TB"/>
      <sheetName val="BS-FULL"/>
      <sheetName val="Wkgs_BS_Lead"/>
      <sheetName val="เงินกู้_MGC1"/>
      <sheetName val="งบทดลอง_-_ต_ค_2547"/>
      <sheetName val="_IB-PL-YTD"/>
      <sheetName val="เงินกู้ธนชาติ"/>
      <sheetName val="test 2"/>
      <sheetName val="GL CB"/>
      <sheetName val="219200"/>
      <sheetName val="IN"/>
      <sheetName val="CA5"/>
      <sheetName val="List of Related"/>
      <sheetName val="L110.Analytic Mar 15 VS 16"/>
      <sheetName val="Cost duplicate"/>
      <sheetName val="INFORM"/>
      <sheetName val="Source Data (ปี)"/>
      <sheetName val="K340 NRV per audit  "/>
      <sheetName val="v_cut_ผลรวม"/>
      <sheetName val="v_cut_รหัส"/>
      <sheetName val="v_cut_วัน"/>
      <sheetName val="Mar"/>
      <sheetName val="AP"/>
      <sheetName val="Loan"/>
      <sheetName val="2"/>
      <sheetName val="Note.รายได้ระหว่างกัน"/>
      <sheetName val="Conso and S79-NFS RPT"/>
      <sheetName val="P&amp;L"/>
      <sheetName val="detail"/>
      <sheetName val="Ref"/>
      <sheetName val="G 310"/>
      <sheetName val="Sheet3"/>
      <sheetName val="Loss carry forward"/>
      <sheetName val="DG-LAP6"/>
      <sheetName val="Master TB"/>
      <sheetName val="BS"/>
      <sheetName val="Conso PPE Elim"/>
      <sheetName val="BS_TB"/>
      <sheetName val="Sales 2017"/>
      <sheetName val="Customer"/>
      <sheetName val="Sales 2018"/>
      <sheetName val="Other"/>
      <sheetName val="Prod"/>
      <sheetName val="Purchase"/>
      <sheetName val="Sell&amp;Adm"/>
      <sheetName val="Depreciation"/>
      <sheetName val="Apr"/>
      <sheetName val="Feb"/>
      <sheetName val="May"/>
      <sheetName val="P&amp;L byMarket"/>
      <sheetName val="Y2018"/>
      <sheetName val="BOI Privilege Tax"/>
      <sheetName val="Y2019"/>
      <sheetName val="fqc_ผลรวม"/>
      <sheetName val="Q2 EXPECTED"/>
      <sheetName val="JCS Summary-FEB'06"/>
      <sheetName val="JCS Summary-DEC'05"/>
      <sheetName val="P&amp;L Mgt"/>
      <sheetName val="Input Page"/>
      <sheetName val="CONS798"/>
      <sheetName val="G380"/>
      <sheetName val="DATA-New"/>
      <sheetName val="V300"/>
      <sheetName val="O300"/>
      <sheetName val="ZE300"/>
      <sheetName val="L400"/>
      <sheetName val="K400"/>
      <sheetName val="Macro1"/>
      <sheetName val="USD Data"/>
      <sheetName val="V310"/>
      <sheetName val="aje"/>
      <sheetName val="VL"/>
      <sheetName val="TN"/>
      <sheetName val="ND"/>
      <sheetName val="Stock Aging"/>
      <sheetName val="MATERIAL MASTER"/>
      <sheetName val="S47_000(量産)"/>
      <sheetName val="MasterTB"/>
      <sheetName val="F-3"/>
      <sheetName val="Materiality"/>
      <sheetName val="Adj"/>
      <sheetName val="Validations"/>
      <sheetName val="A"/>
      <sheetName val="cash flow 1"/>
      <sheetName val="cash flow 2"/>
      <sheetName val="FC"/>
      <sheetName val="Item"/>
      <sheetName val="1 2 E"/>
      <sheetName val="4.2 CS"/>
      <sheetName val="4.4 UT"/>
      <sheetName val="6"/>
      <sheetName val="GL 33001000000 COI revalue surp"/>
      <sheetName val="8"/>
      <sheetName val="TR01 A.UPR"/>
      <sheetName val="WHT"/>
      <sheetName val="Building"/>
      <sheetName val="10-1_Media1"/>
      <sheetName val="Trial_Balance1"/>
      <sheetName val="COST_(ACC_ขาย10-2005)1"/>
      <sheetName val="เงินกู้_MGC2"/>
      <sheetName val="PL_CC_20131"/>
      <sheetName val="งบทดลอง_-_ต_ค_25471"/>
      <sheetName val="Cost_Summary1"/>
      <sheetName val="_IB-PL-YTD1"/>
      <sheetName val="Wkgs_BS_Lead1"/>
      <sheetName val="test_2"/>
      <sheetName val="GL_CB"/>
      <sheetName val="List_of_Related"/>
      <sheetName val="L110_Analytic_Mar_15_VS_16"/>
      <sheetName val="Cost_duplicate"/>
      <sheetName val="Source_Data_(ปี)"/>
      <sheetName val="K340_NRV_per_audit__"/>
      <sheetName val="Note_รายได้ระหว่างกัน"/>
      <sheetName val="Conso_and_S79-NFS_RPT"/>
      <sheetName val="G_310"/>
      <sheetName val="Loss_carry_forward"/>
      <sheetName val="Master_TB"/>
      <sheetName val="Conso_PPE_Elim"/>
      <sheetName val="Sales_2017"/>
      <sheetName val="Sales_2018"/>
      <sheetName val="P&amp;L_byMarket"/>
      <sheetName val="BOI_Privilege_Tax"/>
      <sheetName val="Q2_EXPECTED"/>
      <sheetName val="JCS_Summary-FEB'06"/>
      <sheetName val="JCS_Summary-DEC'05"/>
      <sheetName val="P&amp;L_Mgt"/>
      <sheetName val="Input_Page"/>
      <sheetName val="code"/>
      <sheetName val="O300A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 refreshError="1"/>
      <sheetData sheetId="17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retire42"/>
      <sheetName val="retire44"/>
      <sheetName val="prop"/>
      <sheetName val="SCB 1 - Current"/>
      <sheetName val="SCB 2 - Current"/>
      <sheetName val="pa group"/>
      <sheetName val="ASS_"/>
      <sheetName val="LIA_"/>
      <sheetName val="SUM"/>
      <sheetName val="ASS_1"/>
      <sheetName val="LIA_1"/>
      <sheetName val="SCB_1_-_Current"/>
      <sheetName val="SCB_2_-_Current"/>
      <sheetName val="pa_group"/>
      <sheetName val="ASS_2"/>
      <sheetName val="LIA_2"/>
      <sheetName val="SCB_1_-_Current1"/>
      <sheetName val="SCB_2_-_Current1"/>
      <sheetName val="pa_group1"/>
      <sheetName val="AC- Employment Wk"/>
      <sheetName val="Trial Balance"/>
      <sheetName val="TB as of Sep 2002"/>
      <sheetName val="JJDHT"/>
      <sheetName val="BAL"/>
      <sheetName val="TrialBalance Q3-2002"/>
      <sheetName val="TBBR"/>
      <sheetName val="10"/>
      <sheetName val="Cost Summary"/>
      <sheetName val="ลูกหนี้(เก่า)"/>
      <sheetName val="FG-ISSUED"/>
      <sheetName val="YQty"/>
      <sheetName val="l*****"/>
      <sheetName val="rq3_01"/>
      <sheetName val="10-1 Media"/>
      <sheetName val="10-cut"/>
      <sheetName val="Definition"/>
      <sheetName val="M_Maincomp"/>
      <sheetName val="품셈"/>
      <sheetName val="Raw Material"/>
      <sheetName val="130530"/>
      <sheetName val="MR.MEYER"/>
      <sheetName val="#REF"/>
      <sheetName val="SEA"/>
      <sheetName val="incom tax 2005"/>
    </sheetNames>
    <sheetDataSet>
      <sheetData sheetId="0"/>
      <sheetData sheetId="1"/>
      <sheetData sheetId="2"/>
      <sheetData sheetId="3">
        <row r="7">
          <cell r="B7">
            <v>2970084.1599999997</v>
          </cell>
          <cell r="D7">
            <v>0</v>
          </cell>
        </row>
        <row r="9">
          <cell r="B9">
            <v>0</v>
          </cell>
          <cell r="D9">
            <v>0</v>
          </cell>
        </row>
        <row r="15">
          <cell r="B15">
            <v>212040700.61999997</v>
          </cell>
          <cell r="D15">
            <v>0</v>
          </cell>
        </row>
        <row r="29">
          <cell r="B29">
            <v>-19790176.16</v>
          </cell>
          <cell r="D29">
            <v>0</v>
          </cell>
        </row>
        <row r="32">
          <cell r="B32">
            <v>5450232.9000000004</v>
          </cell>
        </row>
        <row r="35">
          <cell r="B35">
            <v>3525453.02</v>
          </cell>
        </row>
        <row r="36">
          <cell r="B36">
            <v>24969284.120000001</v>
          </cell>
        </row>
        <row r="39">
          <cell r="B39">
            <v>11049105.449999999</v>
          </cell>
          <cell r="D39">
            <v>0</v>
          </cell>
        </row>
        <row r="64">
          <cell r="B64">
            <v>-44072077.759999998</v>
          </cell>
          <cell r="D64">
            <v>0</v>
          </cell>
        </row>
        <row r="76">
          <cell r="B76">
            <v>-1904801.0799999989</v>
          </cell>
          <cell r="D76">
            <v>0</v>
          </cell>
        </row>
        <row r="79">
          <cell r="B79">
            <v>-60190264.109999999</v>
          </cell>
          <cell r="D79">
            <v>0</v>
          </cell>
        </row>
        <row r="85">
          <cell r="B85">
            <v>49318433.629999995</v>
          </cell>
          <cell r="D85">
            <v>-1918433.6300000027</v>
          </cell>
        </row>
        <row r="107">
          <cell r="B107">
            <v>-79538.63</v>
          </cell>
          <cell r="D107">
            <v>0</v>
          </cell>
        </row>
        <row r="122">
          <cell r="B122">
            <v>2117740.2600000002</v>
          </cell>
          <cell r="D122">
            <v>483626.77</v>
          </cell>
        </row>
        <row r="127">
          <cell r="B127">
            <v>5941536</v>
          </cell>
        </row>
        <row r="130">
          <cell r="B130">
            <v>14823676.209999999</v>
          </cell>
          <cell r="D130">
            <v>0</v>
          </cell>
        </row>
        <row r="133">
          <cell r="D133">
            <v>0</v>
          </cell>
        </row>
        <row r="134">
          <cell r="B134">
            <v>-59227180.399999999</v>
          </cell>
        </row>
        <row r="137">
          <cell r="B137">
            <v>-88965570.479999989</v>
          </cell>
          <cell r="D137">
            <v>0</v>
          </cell>
        </row>
        <row r="143">
          <cell r="B143">
            <v>0</v>
          </cell>
          <cell r="D143">
            <v>0</v>
          </cell>
        </row>
        <row r="144">
          <cell r="B144">
            <v>0</v>
          </cell>
        </row>
        <row r="148">
          <cell r="B148">
            <v>18174689.829999998</v>
          </cell>
          <cell r="D148">
            <v>0</v>
          </cell>
        </row>
        <row r="151">
          <cell r="B151">
            <v>148153052.57000002</v>
          </cell>
          <cell r="D151">
            <v>0</v>
          </cell>
        </row>
        <row r="152">
          <cell r="B152">
            <v>426159595.94999999</v>
          </cell>
        </row>
        <row r="153">
          <cell r="B153">
            <v>9227964.5999999996</v>
          </cell>
        </row>
        <row r="154">
          <cell r="B154">
            <v>24433011.98</v>
          </cell>
        </row>
        <row r="158">
          <cell r="B158">
            <v>18359816.120000001</v>
          </cell>
        </row>
        <row r="164">
          <cell r="B164">
            <v>-456852694.71000004</v>
          </cell>
        </row>
        <row r="169">
          <cell r="B169">
            <v>10148243.800000001</v>
          </cell>
          <cell r="D169">
            <v>0</v>
          </cell>
        </row>
        <row r="179">
          <cell r="B179">
            <v>-928503164.40999985</v>
          </cell>
          <cell r="D179">
            <v>0</v>
          </cell>
        </row>
        <row r="196">
          <cell r="B196">
            <v>763646211.48999989</v>
          </cell>
        </row>
        <row r="238">
          <cell r="B238">
            <v>43238416.460000008</v>
          </cell>
          <cell r="D238">
            <v>65352.69</v>
          </cell>
        </row>
        <row r="251">
          <cell r="B251">
            <v>10062284.800000001</v>
          </cell>
          <cell r="D251">
            <v>0</v>
          </cell>
        </row>
        <row r="255">
          <cell r="B255">
            <v>-6916.28</v>
          </cell>
        </row>
        <row r="281">
          <cell r="B281">
            <v>-5668396.1799999997</v>
          </cell>
          <cell r="D281">
            <v>-12358079.569999998</v>
          </cell>
        </row>
        <row r="282">
          <cell r="B282">
            <v>107888.83999999941</v>
          </cell>
          <cell r="D282">
            <v>0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/>
      <sheetData sheetId="15"/>
      <sheetData sheetId="16" refreshError="1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  <sheetData sheetId="28" refreshError="1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retire42"/>
      <sheetName val="retire44"/>
      <sheetName val="VAR"/>
      <sheetName val="prop"/>
      <sheetName val="TP"/>
      <sheetName val="FS"/>
      <sheetName val="Database"/>
      <sheetName val="Region List"/>
      <sheetName val="MOULD"/>
      <sheetName val="ASS_"/>
      <sheetName val="LIA_"/>
      <sheetName val="ASS_1"/>
      <sheetName val="LIA_1"/>
      <sheetName val="ASS_2"/>
      <sheetName val="LIA_2"/>
    </sheetNames>
    <sheetDataSet>
      <sheetData sheetId="0" refreshError="1"/>
      <sheetData sheetId="1" refreshError="1"/>
      <sheetData sheetId="2" refreshError="1"/>
      <sheetData sheetId="3" refreshError="1">
        <row r="36">
          <cell r="D36">
            <v>0</v>
          </cell>
        </row>
        <row r="135">
          <cell r="D135">
            <v>0</v>
          </cell>
        </row>
        <row r="197">
          <cell r="D197">
            <v>734047.24576000008</v>
          </cell>
        </row>
      </sheetData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5xxxxx"/>
      <sheetName val="64xxxx"/>
      <sheetName val="total"/>
      <sheetName val="12.31.01"/>
      <sheetName val="#REF"/>
      <sheetName val="REPORT"/>
      <sheetName val="TP-dec95"/>
      <sheetName val="Sheet1"/>
      <sheetName val="Tp 1997"/>
      <sheetName val="memo"/>
      <sheetName val="Tp-คค 95-96domestic"/>
      <sheetName val="Tp-คค 95-96inter"/>
      <sheetName val="Tp-คค 95-96wt"/>
      <sheetName val="reconcile"/>
      <sheetName val="summary"/>
      <sheetName val="gl"/>
      <sheetName val="Cal-Mod"/>
      <sheetName val="Database"/>
      <sheetName val="Tp'96 (2)"/>
      <sheetName val="samart"/>
      <sheetName val="EST97"/>
      <sheetName val="EST97.XLS"/>
      <sheetName val="様式B-15"/>
      <sheetName val="Investments"/>
      <sheetName val="12_31_01"/>
      <sheetName val="FIN TB_SI"/>
      <sheetName val="Prft&amp;Loss"/>
      <sheetName val="Accruals &amp; Prepayments "/>
      <sheetName val="Expenses"/>
      <sheetName val="Trial Balance"/>
      <sheetName val="vouch"/>
      <sheetName val="ลูกหนี้_เก่า_"/>
      <sheetName val="DPLA"/>
      <sheetName val="BALANCE SHEET "/>
      <sheetName val="คีย์ข้อมูลรายละเอียดต่างๆ"/>
      <sheetName val="Trial_Balance"/>
      <sheetName val="FIN_TB_SI"/>
      <sheetName val="Accruals_&amp;_Prepayments_"/>
      <sheetName val="STart"/>
      <sheetName val="_FS1220"/>
      <sheetName val="_FS1610"/>
      <sheetName val="_FS1710"/>
      <sheetName val="仕様2"/>
      <sheetName val="DealerData"/>
      <sheetName val="Wkgs_BS Lead"/>
      <sheetName val="DEP12"/>
      <sheetName val="V310"/>
      <sheetName val="TB"/>
      <sheetName val="Total 01'05"/>
      <sheetName val="กราฟ"/>
      <sheetName val="stat local"/>
      <sheetName val="43"/>
      <sheetName val="AA-1"/>
      <sheetName val="PS-1995"/>
      <sheetName val="10-1 Media"/>
      <sheetName val="10-cut"/>
      <sheetName val="VBMON"/>
      <sheetName val="ข้อมูลทำ DropDown"/>
      <sheetName val="DATA"/>
      <sheetName val="TP"/>
      <sheetName val="Y-IPO"/>
      <sheetName val="12_31_011"/>
      <sheetName val="Trial_Balance1"/>
      <sheetName val="FIN_TB_SI1"/>
      <sheetName val="Accruals_&amp;_Prepayments_1"/>
      <sheetName val="BALANCE_SHEET_"/>
      <sheetName val="ข้อมูลทำ_DropDown"/>
      <sheetName val="Wkgs_BS_Lead"/>
      <sheetName val="Total_01'05"/>
      <sheetName val="12_31_012"/>
      <sheetName val="Trial_Balance2"/>
      <sheetName val="FIN_TB_SI2"/>
      <sheetName val="Accruals_&amp;_Prepayments_2"/>
      <sheetName val="BALANCE_SHEET_1"/>
      <sheetName val="ข้อมูลทำ_DropDown1"/>
      <sheetName val="Wkgs_BS_Lead1"/>
      <sheetName val="Total_01'051"/>
      <sheetName val="HH5-3.3"/>
      <sheetName val="Timing"/>
      <sheetName val="งบทดลองSAP4"/>
      <sheetName val="加工リスト"/>
      <sheetName val="การรันIO"/>
      <sheetName val="15 กิจกรรม "/>
      <sheetName val="คำอธิบาย"/>
      <sheetName val="จม.ขออนุมัติ  ผอ."/>
      <sheetName val="ประกอบงบ-OT"/>
      <sheetName val="สรุปงบจัด-รายผจก."/>
      <sheetName val="สรุปงบจัด"/>
      <sheetName val="งบจัด-งบจ่าย"/>
      <sheetName val="Kulov"/>
      <sheetName val="งบจัด กค. เทียบ งบจัด สค."/>
      <sheetName val="สรุปงบกิจกรรม สค."/>
      <sheetName val="เปรียบเทียบเป้า KPI"/>
      <sheetName val="งบจัด(เทียบงบจัดเดือนก่อน)"/>
      <sheetName val="งบจัด(เทียบงบจ่ายเดือนก่อน)"/>
      <sheetName val="เป้ายอดขาย-รายเซลล์"/>
      <sheetName val="J1"/>
      <sheetName val="Detail"/>
      <sheetName val="Group"/>
      <sheetName val="non taxable"/>
      <sheetName val="F1"/>
      <sheetName val="P&amp;L"/>
      <sheetName val="________BLDG"/>
      <sheetName val="DATA LC_TR__K_Bank  "/>
      <sheetName val="Rate"/>
      <sheetName val="JH"/>
      <sheetName val="JAN"/>
      <sheetName val="AP Trade"/>
      <sheetName val="12_31_013"/>
      <sheetName val="Trial_Balance3"/>
      <sheetName val="FIN_TB_SI3"/>
      <sheetName val="Accruals_&amp;_Prepayments_3"/>
      <sheetName val="BALANCE_SHEET_2"/>
      <sheetName val="ข้อมูลทำ_DropDown2"/>
      <sheetName val="Wkgs_BS_Lead2"/>
      <sheetName val="Total_01'052"/>
      <sheetName val="HH5-3_3"/>
      <sheetName val="15_กิจกรรม_"/>
      <sheetName val="จม_ขออนุมัติ__ผอ_"/>
      <sheetName val="สรุปงบจัด-รายผจก_"/>
      <sheetName val="งบจัด_กค__เทียบ_งบจัด_สค_"/>
      <sheetName val="สรุปงบกิจกรรม_สค_"/>
      <sheetName val="เปรียบเทียบเป้า_KPI"/>
      <sheetName val="stat_local"/>
      <sheetName val="10-1_Media"/>
      <sheetName val="Type"/>
      <sheetName val="SEA"/>
      <sheetName val="xrt2005"/>
      <sheetName val="Messer"/>
      <sheetName val="PLANBS3"/>
      <sheetName val="5. Product Attribute"/>
      <sheetName val="คำชี้แจง"/>
      <sheetName val="Code 2"/>
      <sheetName val="Master"/>
      <sheetName val="Nov"/>
      <sheetName val="Master1"/>
      <sheetName val="Sheet2"/>
      <sheetName val="S-Plant"/>
      <sheetName val="vat"/>
      <sheetName val="Assumptions"/>
      <sheetName val="NZDUTY-JAN01"/>
      <sheetName val="Fixed asset register"/>
      <sheetName val="XREF"/>
      <sheetName val="BS"/>
      <sheetName val="G350"/>
      <sheetName val="TO - SP"/>
      <sheetName val="Graph data"/>
      <sheetName val="non_taxable"/>
      <sheetName val="Tp_1997"/>
      <sheetName val="Tp-คค_95-96domestic"/>
      <sheetName val="Tp-คค_95-96inter"/>
      <sheetName val="Tp-คค_95-96wt"/>
      <sheetName val="Tp'96_(2)"/>
      <sheetName val="EST97_XLS"/>
      <sheetName val="DATA_LC_TR__K_Bank__"/>
      <sheetName val="STATEMENT"/>
      <sheetName val="อัตรามรณะ"/>
      <sheetName val="FF-3"/>
      <sheetName val="M_Maincomp"/>
      <sheetName val="R"/>
      <sheetName val="Age311299TESP"/>
      <sheetName val="P4DDBFTESP"/>
      <sheetName val="IntDec00TespM&amp;B"/>
      <sheetName val="Detail①"/>
      <sheetName val="Thailand"/>
      <sheetName val="pa group"/>
      <sheetName val="Variables"/>
      <sheetName val="925"/>
      <sheetName val="JAN50"/>
      <sheetName val="Prod"/>
      <sheetName val="cal (2)"/>
      <sheetName val="TB0109"/>
      <sheetName val="TB0209"/>
      <sheetName val="TB0309"/>
      <sheetName val="TB0409"/>
      <sheetName val="TB0509"/>
      <sheetName val="TB0609"/>
      <sheetName val="TB0709"/>
      <sheetName val="TB0809"/>
      <sheetName val="TB0909"/>
      <sheetName val="TB1009"/>
      <sheetName val="TB1109"/>
      <sheetName val="TB1209"/>
      <sheetName val="เงินกู้ MGC"/>
      <sheetName val="เงินกู้ธนชาติ"/>
      <sheetName val="#REF!"/>
      <sheetName val="20040910_mrpref"/>
      <sheetName val="熔接"/>
      <sheetName val="Canal_IS"/>
      <sheetName val="OPERATING EXPS."/>
      <sheetName val="5131广宣费用"/>
      <sheetName val="21200002"/>
      <sheetName val="2161"/>
      <sheetName val="Graph 1"/>
      <sheetName val="1604-08"/>
      <sheetName val="1603-08"/>
      <sheetName val="1701-08"/>
      <sheetName val="51100"/>
      <sheetName val="Suppliers"/>
      <sheetName val="Analyst sentiment"/>
      <sheetName val="Cement and aggregates"/>
      <sheetName val="Lumber"/>
      <sheetName val="HVAC"/>
      <sheetName val="Electrical"/>
      <sheetName val="Metal Prices"/>
      <sheetName val="Housing forecasts"/>
      <sheetName val="Distributor equity performance"/>
      <sheetName val="TB09.30.04"/>
    </sheetNames>
    <sheetDataSet>
      <sheetData sheetId="0" refreshError="1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 refreshError="1"/>
      <sheetData sheetId="78" refreshError="1"/>
      <sheetData sheetId="79" refreshError="1"/>
      <sheetData sheetId="80" refreshError="1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in"/>
      <sheetName val="ต้นทุน Air Time"/>
      <sheetName val="solution"/>
      <sheetName val="solution-Equipment"/>
      <sheetName val="Affiliated company"/>
      <sheetName val="AP-AR &amp; AirTime"/>
      <sheetName val="ค่าเสื่อมราคา"/>
      <sheetName val="ตรวจสอบยอด"/>
      <sheetName val="งบทดลอง(2550)"/>
      <sheetName val="Sh2"/>
      <sheetName val="งบทดลองรวม"/>
      <sheetName val="สินทรัพย์เคลื่อนไหว"/>
      <sheetName val="ที่เกี่ยวข้อง"/>
      <sheetName val="งบดุล (2550)"/>
      <sheetName val="BalanceSheet"/>
      <sheetName val="งบกำไรขาดทุน (2550)"/>
      <sheetName val="Barter"/>
      <sheetName val="ค่าโฆษณาBarter"/>
      <sheetName val="Trial BL_07"/>
      <sheetName val="งบดุล"/>
      <sheetName val="งบกำไรขาดทุน"/>
      <sheetName val="AirTime07"/>
      <sheetName val="กระทบรายได้-ภาษี (2549)"/>
      <sheetName val="ภาษีซื้อ-ขาย"/>
      <sheetName val="ดบ.คุณต้น"/>
      <sheetName val="ดบ.คุณต้น (2)"/>
      <sheetName val="Movement Asset"/>
      <sheetName val="Movement Asset (2)"/>
      <sheetName val="Adj.รายได้48"/>
      <sheetName val="laroux"/>
      <sheetName val="com"/>
      <sheetName val="bank"/>
      <sheetName val="Group"/>
      <sheetName val="adj"/>
      <sheetName val="ASS."/>
      <sheetName val="LIA."/>
      <sheetName val="INC"/>
      <sheetName val="retire42"/>
      <sheetName val="retire44"/>
      <sheetName val="VAR"/>
      <sheetName val="prop"/>
      <sheetName val="Det_WIP"/>
      <sheetName val="total"/>
      <sheetName val="R094121_PZ001_4868662_PDF"/>
      <sheetName val="Shee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4">
          <cell r="DW4" t="str">
            <v>s13.xls</v>
          </cell>
        </row>
        <row r="8">
          <cell r="B8" t="str">
            <v>เงินสดย่อย</v>
          </cell>
          <cell r="C8">
            <v>30000</v>
          </cell>
          <cell r="D8">
            <v>0</v>
          </cell>
          <cell r="E8">
            <v>0</v>
          </cell>
          <cell r="F8">
            <v>0</v>
          </cell>
        </row>
        <row r="9">
          <cell r="B9" t="str">
            <v>เงินสดในมือ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DU9" t="str">
            <v>AA8</v>
          </cell>
        </row>
        <row r="10">
          <cell r="B10" t="str">
            <v>เงินตราต่างประเทศ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</row>
        <row r="11">
          <cell r="B11" t="str">
            <v>บัญชีเงินฝากออมทรัพย์</v>
          </cell>
          <cell r="C11">
            <v>0</v>
          </cell>
          <cell r="D11">
            <v>0</v>
          </cell>
          <cell r="E11">
            <v>0</v>
          </cell>
          <cell r="F11">
            <v>0</v>
          </cell>
        </row>
        <row r="12">
          <cell r="B12" t="str">
            <v>บัญชีเงินฝากออมทรัพย์ ไทยพาณิชย์ - รัชโยธิน</v>
          </cell>
          <cell r="C12">
            <v>17982688.010000002</v>
          </cell>
          <cell r="D12">
            <v>0</v>
          </cell>
          <cell r="E12">
            <v>2462922.56</v>
          </cell>
          <cell r="F12">
            <v>0</v>
          </cell>
        </row>
        <row r="13">
          <cell r="B13" t="str">
            <v>บัญชีเงินฝากออมทรัพย์ ธ.กรุงเทพ - หลักสี่</v>
          </cell>
          <cell r="C13">
            <v>203501.23</v>
          </cell>
          <cell r="D13">
            <v>0</v>
          </cell>
          <cell r="E13">
            <v>0</v>
          </cell>
          <cell r="F13">
            <v>12235.61</v>
          </cell>
        </row>
        <row r="14">
          <cell r="B14" t="str">
            <v>บัญชีเงินฝากออมทรัพย์ ทหารไทย - พญาไท</v>
          </cell>
          <cell r="C14">
            <v>36026.04</v>
          </cell>
          <cell r="D14">
            <v>0</v>
          </cell>
          <cell r="E14">
            <v>1239.06</v>
          </cell>
          <cell r="F14">
            <v>0</v>
          </cell>
        </row>
        <row r="15">
          <cell r="B15" t="str">
            <v>บัญชีเงินฝากกระแสรายวัน</v>
          </cell>
          <cell r="C15">
            <v>0</v>
          </cell>
          <cell r="D15">
            <v>0</v>
          </cell>
          <cell r="E15">
            <v>0</v>
          </cell>
          <cell r="F15">
            <v>0</v>
          </cell>
        </row>
        <row r="16">
          <cell r="B16" t="str">
            <v>บัญชีเงินฝากกระแสรายวัน ไทยพาณิชย์ - รัชโยธิน</v>
          </cell>
          <cell r="C16">
            <v>0</v>
          </cell>
          <cell r="D16">
            <v>7128962.3799999999</v>
          </cell>
          <cell r="E16">
            <v>0</v>
          </cell>
          <cell r="F16">
            <v>2046065.06</v>
          </cell>
        </row>
        <row r="17">
          <cell r="B17" t="str">
            <v>บัญชีกระแสรายวัน ไทยพาณิชย์ - รัชโยธิน SCB-Easy</v>
          </cell>
          <cell r="C17">
            <v>12801.43</v>
          </cell>
          <cell r="D17">
            <v>0</v>
          </cell>
          <cell r="E17">
            <v>42257.440000000002</v>
          </cell>
          <cell r="F17">
            <v>0</v>
          </cell>
        </row>
        <row r="18">
          <cell r="B18" t="str">
            <v>บัญชีกระแสรายวัน SCB รัชโยธิน(111-3-05740-5)</v>
          </cell>
          <cell r="C18">
            <v>82533.55</v>
          </cell>
          <cell r="D18">
            <v>0</v>
          </cell>
          <cell r="E18">
            <v>167630.51</v>
          </cell>
          <cell r="F18">
            <v>0</v>
          </cell>
        </row>
        <row r="19">
          <cell r="B19" t="str">
            <v>บัญชีเงินฝากกระแสรายวัน - กสิกรไทย  รัชดา</v>
          </cell>
          <cell r="C19">
            <v>319323.92</v>
          </cell>
          <cell r="D19">
            <v>0</v>
          </cell>
          <cell r="E19">
            <v>587371.86</v>
          </cell>
          <cell r="F19">
            <v>0</v>
          </cell>
        </row>
        <row r="20">
          <cell r="B20" t="str">
            <v>บัญชีเงินฝากกระแสรายวัน ธ.กรุงเทพ - หลักสี่</v>
          </cell>
          <cell r="C20">
            <v>30187.26</v>
          </cell>
          <cell r="D20">
            <v>0</v>
          </cell>
          <cell r="E20">
            <v>0</v>
          </cell>
          <cell r="F20">
            <v>0</v>
          </cell>
        </row>
        <row r="21">
          <cell r="B21" t="str">
            <v>บัญชีเงินฝากกระแสรายวัน ทหารไทย - พญาไท</v>
          </cell>
          <cell r="C21">
            <v>10</v>
          </cell>
          <cell r="D21">
            <v>0</v>
          </cell>
          <cell r="E21">
            <v>0</v>
          </cell>
          <cell r="F21">
            <v>0</v>
          </cell>
        </row>
        <row r="22">
          <cell r="B22" t="str">
            <v>บัญชีเงินฝากกระแสรายวัน ธนชาต-รัชดาภิเษก</v>
          </cell>
          <cell r="C22">
            <v>11021.13</v>
          </cell>
          <cell r="D22">
            <v>0</v>
          </cell>
          <cell r="E22">
            <v>0</v>
          </cell>
          <cell r="F22">
            <v>0</v>
          </cell>
        </row>
        <row r="23">
          <cell r="B23" t="str">
            <v>บัญชีเงินฝากกระแสรายวัน กรุงไทย-รัชดาภิเษก</v>
          </cell>
          <cell r="C23">
            <v>196110.71</v>
          </cell>
          <cell r="D23">
            <v>0</v>
          </cell>
          <cell r="E23">
            <v>51325.71</v>
          </cell>
          <cell r="F23">
            <v>0</v>
          </cell>
        </row>
        <row r="24">
          <cell r="B24" t="str">
            <v>บัญชีเงินฝากประจำ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</row>
        <row r="25">
          <cell r="B25" t="str">
            <v>ธนาคารทหารไทย-เงินฝากประจำ 3 เดือน - พญาไท</v>
          </cell>
          <cell r="C25">
            <v>2721099.69</v>
          </cell>
          <cell r="D25">
            <v>0</v>
          </cell>
          <cell r="E25">
            <v>15092.22</v>
          </cell>
          <cell r="F25">
            <v>0</v>
          </cell>
        </row>
        <row r="26">
          <cell r="B26" t="str">
            <v>Bank Equivalent</v>
          </cell>
          <cell r="C26">
            <v>700</v>
          </cell>
          <cell r="D26">
            <v>0</v>
          </cell>
          <cell r="E26">
            <v>0</v>
          </cell>
          <cell r="F26">
            <v>0</v>
          </cell>
        </row>
        <row r="27">
          <cell r="B27" t="str">
            <v>เงินลงทุนระยะสั้น - เงินลงทุนในตราสารหนี้</v>
          </cell>
          <cell r="C27">
            <v>92792981.659999996</v>
          </cell>
          <cell r="D27">
            <v>0</v>
          </cell>
          <cell r="E27">
            <v>794643.2</v>
          </cell>
          <cell r="F27">
            <v>0</v>
          </cell>
        </row>
        <row r="28">
          <cell r="B28" t="str">
            <v>ลูกหนี้การค้า</v>
          </cell>
          <cell r="C28">
            <v>34291585.869999997</v>
          </cell>
          <cell r="D28">
            <v>0</v>
          </cell>
          <cell r="E28">
            <v>211737.43</v>
          </cell>
          <cell r="F28">
            <v>0</v>
          </cell>
        </row>
        <row r="29">
          <cell r="B29" t="str">
            <v>ฝากขาย</v>
          </cell>
          <cell r="C29">
            <v>0</v>
          </cell>
          <cell r="D29">
            <v>0</v>
          </cell>
          <cell r="E29">
            <v>0</v>
          </cell>
          <cell r="F29">
            <v>0</v>
          </cell>
        </row>
        <row r="30">
          <cell r="B30" t="str">
            <v>ลูกหนี้ Access Time</v>
          </cell>
          <cell r="C30">
            <v>97785.98</v>
          </cell>
          <cell r="D30">
            <v>0</v>
          </cell>
          <cell r="E30">
            <v>12599.52</v>
          </cell>
          <cell r="F30">
            <v>0</v>
          </cell>
        </row>
        <row r="31">
          <cell r="B31" t="str">
            <v>ลูกหนี้ Access Time - ADSL BB-life</v>
          </cell>
          <cell r="C31">
            <v>194695.73</v>
          </cell>
          <cell r="D31">
            <v>0</v>
          </cell>
          <cell r="E31">
            <v>11200.21</v>
          </cell>
          <cell r="F31">
            <v>0</v>
          </cell>
        </row>
        <row r="32">
          <cell r="B32" t="str">
            <v>ลูกหนี้บริษัทในเครือ - ISP (Thailand)</v>
          </cell>
          <cell r="C32">
            <v>5500</v>
          </cell>
          <cell r="D32">
            <v>0</v>
          </cell>
          <cell r="E32">
            <v>0</v>
          </cell>
          <cell r="F32">
            <v>0</v>
          </cell>
        </row>
        <row r="33">
          <cell r="B33" t="str">
            <v>ลูกหนี้บริษัทในเครือ - E-go internet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</row>
        <row r="34">
          <cell r="B34" t="str">
            <v>ลูกหนี้- Internet Service Provider</v>
          </cell>
          <cell r="C34">
            <v>43632263.539999999</v>
          </cell>
          <cell r="D34">
            <v>0</v>
          </cell>
          <cell r="E34">
            <v>514521.06</v>
          </cell>
          <cell r="F34">
            <v>0</v>
          </cell>
        </row>
        <row r="35">
          <cell r="B35" t="str">
            <v>ลูกหนี้ - Connect One</v>
          </cell>
          <cell r="C35">
            <v>6235111.2400000002</v>
          </cell>
          <cell r="D35">
            <v>0</v>
          </cell>
          <cell r="E35">
            <v>507922.69</v>
          </cell>
          <cell r="F35">
            <v>0</v>
          </cell>
        </row>
        <row r="36">
          <cell r="B36" t="str">
            <v>ลูกหนี้การค้าอื่นๆ</v>
          </cell>
          <cell r="C36">
            <v>829095.47</v>
          </cell>
          <cell r="D36">
            <v>0</v>
          </cell>
          <cell r="E36">
            <v>128168.35</v>
          </cell>
          <cell r="F36">
            <v>0</v>
          </cell>
        </row>
        <row r="37">
          <cell r="B37" t="str">
            <v>ลูกหนี้การค้าอื่นๆ - เช็คจ่ายล่วงหน้า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</row>
        <row r="38">
          <cell r="B38" t="str">
            <v>ลูกหนี้ส่วนลดค่าวงจร</v>
          </cell>
          <cell r="C38">
            <v>1291931.32</v>
          </cell>
          <cell r="D38">
            <v>0</v>
          </cell>
          <cell r="E38">
            <v>5060</v>
          </cell>
          <cell r="F38">
            <v>0</v>
          </cell>
        </row>
        <row r="39">
          <cell r="B39" t="str">
            <v>ลูกหนี้บัตรเครดิต</v>
          </cell>
          <cell r="C39">
            <v>95313.38</v>
          </cell>
          <cell r="D39">
            <v>0</v>
          </cell>
          <cell r="E39">
            <v>0</v>
          </cell>
          <cell r="F39">
            <v>8619.14</v>
          </cell>
        </row>
        <row r="40">
          <cell r="B40" t="str">
            <v>ลูกหนี้การค้า - Barter</v>
          </cell>
          <cell r="C40">
            <v>1984015.4</v>
          </cell>
          <cell r="D40">
            <v>0</v>
          </cell>
          <cell r="E40">
            <v>197950</v>
          </cell>
          <cell r="F40">
            <v>0</v>
          </cell>
        </row>
        <row r="41">
          <cell r="B41" t="str">
            <v>ลูกหนี้ดอกเบี้ยค้างรับ- Internet Service</v>
          </cell>
          <cell r="C41">
            <v>36350935.32</v>
          </cell>
          <cell r="D41">
            <v>0</v>
          </cell>
          <cell r="E41">
            <v>719896.43</v>
          </cell>
          <cell r="F41">
            <v>0</v>
          </cell>
        </row>
        <row r="42">
          <cell r="B42" t="str">
            <v>ลูกหนี้ดอกเบี้ยค้างรับ - Connect One</v>
          </cell>
          <cell r="C42">
            <v>0</v>
          </cell>
          <cell r="D42">
            <v>0</v>
          </cell>
          <cell r="E42">
            <v>0</v>
          </cell>
          <cell r="F42">
            <v>0</v>
          </cell>
        </row>
        <row r="43">
          <cell r="B43" t="str">
            <v>ดอกเบี้ยค้างรับ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</row>
        <row r="44">
          <cell r="B44" t="str">
            <v>ลูกหนี้การค้ารอเรียกเก็บ</v>
          </cell>
          <cell r="C44">
            <v>327215</v>
          </cell>
          <cell r="D44">
            <v>0</v>
          </cell>
          <cell r="E44">
            <v>1610339.96</v>
          </cell>
          <cell r="F44">
            <v>0</v>
          </cell>
        </row>
        <row r="45">
          <cell r="B45" t="str">
            <v>ค่าเผื่อหนี้สงสัยจะสูญ</v>
          </cell>
          <cell r="C45">
            <v>0</v>
          </cell>
          <cell r="D45">
            <v>887878.24</v>
          </cell>
          <cell r="E45">
            <v>0</v>
          </cell>
          <cell r="F45">
            <v>0</v>
          </cell>
        </row>
        <row r="46">
          <cell r="B46" t="str">
            <v>ค่าเผื่อหนี้สงสัยจะสูญ-Access Time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</row>
        <row r="47">
          <cell r="B47" t="str">
            <v>ค่าเผื่อหนี้สงสัยจะสูญ-BB Life</v>
          </cell>
          <cell r="C47">
            <v>0</v>
          </cell>
          <cell r="D47">
            <v>0</v>
          </cell>
          <cell r="E47">
            <v>0</v>
          </cell>
          <cell r="F47">
            <v>0</v>
          </cell>
        </row>
        <row r="48">
          <cell r="B48" t="str">
            <v>สินค้าคงเหลือ - 1</v>
          </cell>
          <cell r="C48">
            <v>1244956.23</v>
          </cell>
          <cell r="D48">
            <v>0</v>
          </cell>
          <cell r="E48">
            <v>0</v>
          </cell>
          <cell r="F48">
            <v>0</v>
          </cell>
        </row>
        <row r="49">
          <cell r="B49" t="str">
            <v>สินค้าคงเหลือ</v>
          </cell>
          <cell r="C49">
            <v>3947185.65</v>
          </cell>
          <cell r="D49">
            <v>0</v>
          </cell>
          <cell r="E49">
            <v>94202.41</v>
          </cell>
          <cell r="F49">
            <v>0</v>
          </cell>
        </row>
        <row r="50">
          <cell r="B50" t="str">
            <v>สินค้าส่งเสริมการขาย</v>
          </cell>
          <cell r="C50">
            <v>101491.68</v>
          </cell>
          <cell r="D50">
            <v>0</v>
          </cell>
          <cell r="E50">
            <v>0</v>
          </cell>
          <cell r="F50">
            <v>7130</v>
          </cell>
        </row>
        <row r="51">
          <cell r="B51" t="str">
            <v>สำรองการด้อยค่า - สินค้า</v>
          </cell>
          <cell r="C51">
            <v>0</v>
          </cell>
          <cell r="D51">
            <v>605000</v>
          </cell>
          <cell r="E51">
            <v>0</v>
          </cell>
          <cell r="F51">
            <v>0</v>
          </cell>
        </row>
        <row r="52">
          <cell r="B52" t="str">
            <v>เงินให้กู้ยืมบริษัทในเครือ - Internet Service</v>
          </cell>
          <cell r="C52">
            <v>113016000</v>
          </cell>
          <cell r="D52">
            <v>0</v>
          </cell>
          <cell r="E52">
            <v>0</v>
          </cell>
          <cell r="F52">
            <v>0</v>
          </cell>
        </row>
        <row r="53">
          <cell r="B53" t="str">
            <v>เงินให้กู้ยืมบริษัทในเครือ - E-go Internet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</row>
        <row r="54">
          <cell r="B54" t="str">
            <v>เงินให้กู้ยืมบริษัทในเครือ - Connect One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</row>
        <row r="55">
          <cell r="B55" t="str">
            <v>เงินให้กู้ยืมแก่พนักงาน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</row>
        <row r="56">
          <cell r="B56" t="str">
            <v>เงินทดรองจ่าย</v>
          </cell>
          <cell r="C56">
            <v>0</v>
          </cell>
          <cell r="D56">
            <v>65200</v>
          </cell>
          <cell r="E56">
            <v>65200</v>
          </cell>
          <cell r="F56">
            <v>0</v>
          </cell>
        </row>
        <row r="57">
          <cell r="B57" t="str">
            <v>เงินทดรองจ่ายแก่พนักงาน</v>
          </cell>
          <cell r="C57">
            <v>78594.820000000007</v>
          </cell>
          <cell r="D57">
            <v>0</v>
          </cell>
          <cell r="E57">
            <v>0</v>
          </cell>
          <cell r="F57">
            <v>66230.37</v>
          </cell>
        </row>
        <row r="58">
          <cell r="B58" t="str">
            <v>ค่าใช้จ่ายจ่ายล่วงหน้า</v>
          </cell>
          <cell r="C58">
            <v>1238881.58</v>
          </cell>
          <cell r="D58">
            <v>0</v>
          </cell>
          <cell r="E58">
            <v>0</v>
          </cell>
          <cell r="F58">
            <v>118946.39</v>
          </cell>
        </row>
        <row r="59">
          <cell r="B59" t="str">
            <v>ค่าเบี้ยประกันจ่ายล่วงหน้า</v>
          </cell>
          <cell r="C59">
            <v>33364.69</v>
          </cell>
          <cell r="D59">
            <v>0</v>
          </cell>
          <cell r="E59">
            <v>0</v>
          </cell>
          <cell r="F59">
            <v>28078.82</v>
          </cell>
        </row>
        <row r="60">
          <cell r="B60" t="str">
            <v>เงินมัดจำระยะสั้น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</row>
        <row r="61">
          <cell r="B61" t="str">
            <v>ภาษีซื้อ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</row>
        <row r="62">
          <cell r="B62" t="str">
            <v>ภาษีซื้อยังไม่ถึงกำหนด</v>
          </cell>
          <cell r="C62">
            <v>5200473.4800000004</v>
          </cell>
          <cell r="D62">
            <v>0</v>
          </cell>
          <cell r="E62">
            <v>551250.72</v>
          </cell>
          <cell r="F62">
            <v>0</v>
          </cell>
        </row>
        <row r="63">
          <cell r="B63" t="str">
            <v>ลูกหนี้กรมสรรพากร</v>
          </cell>
          <cell r="C63">
            <v>0</v>
          </cell>
          <cell r="D63">
            <v>0</v>
          </cell>
          <cell r="E63">
            <v>0</v>
          </cell>
          <cell r="F63">
            <v>0</v>
          </cell>
        </row>
        <row r="64">
          <cell r="B64" t="str">
            <v>ภาษีเงินได้ถูกหัก ณ ที่จ่าย</v>
          </cell>
          <cell r="C64">
            <v>5251759.62</v>
          </cell>
          <cell r="D64">
            <v>0</v>
          </cell>
          <cell r="E64">
            <v>513440.21</v>
          </cell>
          <cell r="F64">
            <v>0</v>
          </cell>
        </row>
        <row r="65">
          <cell r="B65" t="str">
            <v>ภาษีเงินได้หัก ณ ที่จ่ายปีก่อน</v>
          </cell>
          <cell r="C65">
            <v>3459959.33</v>
          </cell>
          <cell r="D65">
            <v>0</v>
          </cell>
          <cell r="E65">
            <v>0</v>
          </cell>
          <cell r="F65">
            <v>0</v>
          </cell>
        </row>
        <row r="66">
          <cell r="B66" t="str">
            <v>ภาษีเงินได้นิติบุคคลจ่ายล่วงหน้า</v>
          </cell>
          <cell r="C66">
            <v>0</v>
          </cell>
          <cell r="D66">
            <v>0</v>
          </cell>
          <cell r="E66">
            <v>0</v>
          </cell>
          <cell r="F66">
            <v>0</v>
          </cell>
        </row>
        <row r="67">
          <cell r="B67" t="str">
            <v>ลูกหนี้ค่าหุ้น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</row>
        <row r="68">
          <cell r="B68" t="str">
            <v>เช็ครับล่วงหน้า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</row>
        <row r="69">
          <cell r="B69" t="str">
            <v>เช็คคืน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</row>
        <row r="70">
          <cell r="B70" t="str">
            <v>ดอกเบี้ยรอตัดบัญชี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</row>
        <row r="71">
          <cell r="B71" t="str">
            <v>ต้นทุนรอตัดบัญชี</v>
          </cell>
          <cell r="C71">
            <v>282160.13</v>
          </cell>
          <cell r="D71">
            <v>0</v>
          </cell>
          <cell r="E71">
            <v>78605.75</v>
          </cell>
          <cell r="F71">
            <v>0</v>
          </cell>
        </row>
        <row r="72">
          <cell r="B72" t="str">
            <v>สินทรัพย์หมุนเวียนอื่นๆ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</row>
        <row r="73">
          <cell r="B73" t="str">
            <v>เงินลงทุนบริษัทในเครือ - SGA</v>
          </cell>
          <cell r="C73">
            <v>5100000</v>
          </cell>
          <cell r="D73">
            <v>0</v>
          </cell>
          <cell r="E73">
            <v>0</v>
          </cell>
          <cell r="F73">
            <v>0</v>
          </cell>
        </row>
        <row r="74">
          <cell r="B74" t="str">
            <v>เงินลงทุนบริษัทในเครือ - Connect One</v>
          </cell>
          <cell r="C74">
            <v>3999970</v>
          </cell>
          <cell r="D74">
            <v>0</v>
          </cell>
          <cell r="E74">
            <v>0</v>
          </cell>
          <cell r="F74">
            <v>0</v>
          </cell>
        </row>
        <row r="75">
          <cell r="B75" t="str">
            <v>เงินลงทุนบริษัทในเครือ - E go Internet</v>
          </cell>
          <cell r="C75">
            <v>24982.5</v>
          </cell>
          <cell r="D75">
            <v>0</v>
          </cell>
          <cell r="E75">
            <v>0</v>
          </cell>
          <cell r="F75">
            <v>0</v>
          </cell>
        </row>
        <row r="76">
          <cell r="B76" t="str">
            <v>เงินลงทุนบริษัทในเครือ - Digital Reality</v>
          </cell>
          <cell r="C76">
            <v>1000000</v>
          </cell>
          <cell r="D76">
            <v>0</v>
          </cell>
          <cell r="E76">
            <v>0</v>
          </cell>
          <cell r="F76">
            <v>0</v>
          </cell>
        </row>
        <row r="77">
          <cell r="B77" t="str">
            <v>เงินลงทุนบริษัทในเครือ - Solution(Thailand)</v>
          </cell>
          <cell r="C77">
            <v>99930</v>
          </cell>
          <cell r="D77">
            <v>0</v>
          </cell>
          <cell r="E77">
            <v>0</v>
          </cell>
          <cell r="F77">
            <v>0</v>
          </cell>
        </row>
        <row r="78">
          <cell r="B78" t="str">
            <v>เงินลงทุนบริษัทในเครือ - IPSS</v>
          </cell>
          <cell r="C78">
            <v>749975</v>
          </cell>
          <cell r="D78">
            <v>0</v>
          </cell>
          <cell r="E78">
            <v>0</v>
          </cell>
          <cell r="F78">
            <v>0</v>
          </cell>
        </row>
        <row r="79">
          <cell r="B79" t="str">
            <v>ค่าเผื่อการด้อยค่าเงินลงทุน</v>
          </cell>
          <cell r="C79">
            <v>0</v>
          </cell>
          <cell r="D79">
            <v>5100000</v>
          </cell>
          <cell r="E79">
            <v>0</v>
          </cell>
          <cell r="F79">
            <v>0</v>
          </cell>
        </row>
        <row r="80">
          <cell r="B80" t="str">
            <v>อุปกรณ์สัมปทาน</v>
          </cell>
          <cell r="C80">
            <v>0</v>
          </cell>
          <cell r="D80">
            <v>0</v>
          </cell>
          <cell r="E80">
            <v>0</v>
          </cell>
          <cell r="F80">
            <v>0</v>
          </cell>
        </row>
        <row r="81">
          <cell r="B81" t="str">
            <v>อุปกรณ์ Remote Access(RAS)</v>
          </cell>
          <cell r="C81">
            <v>11790253.279999999</v>
          </cell>
          <cell r="D81">
            <v>0</v>
          </cell>
          <cell r="E81">
            <v>0</v>
          </cell>
          <cell r="F81">
            <v>0</v>
          </cell>
        </row>
        <row r="82">
          <cell r="B82" t="str">
            <v>เครื่องมือและอุปกรณ์ช่าง</v>
          </cell>
          <cell r="C82">
            <v>98575</v>
          </cell>
          <cell r="D82">
            <v>0</v>
          </cell>
          <cell r="E82">
            <v>0</v>
          </cell>
          <cell r="F82">
            <v>0</v>
          </cell>
        </row>
        <row r="83">
          <cell r="B83" t="str">
            <v>อุปกรณ์-บริการ</v>
          </cell>
          <cell r="C83">
            <v>44035506.460000001</v>
          </cell>
          <cell r="D83">
            <v>0</v>
          </cell>
          <cell r="E83">
            <v>523000</v>
          </cell>
          <cell r="F83">
            <v>0</v>
          </cell>
        </row>
        <row r="84">
          <cell r="B84" t="str">
            <v>ตู้โทรศัพท์ PABX</v>
          </cell>
          <cell r="C84">
            <v>4214580.12</v>
          </cell>
          <cell r="D84">
            <v>0</v>
          </cell>
          <cell r="E84">
            <v>0</v>
          </cell>
          <cell r="F84">
            <v>0</v>
          </cell>
        </row>
        <row r="85">
          <cell r="B85" t="str">
            <v>อุปกรณ์ให้เช่า</v>
          </cell>
          <cell r="C85">
            <v>5571426.8700000001</v>
          </cell>
          <cell r="D85">
            <v>0</v>
          </cell>
          <cell r="E85">
            <v>174819.22</v>
          </cell>
          <cell r="F85">
            <v>0</v>
          </cell>
        </row>
        <row r="86">
          <cell r="B86" t="str">
            <v>รถยนต์</v>
          </cell>
          <cell r="C86">
            <v>1741000</v>
          </cell>
          <cell r="D86">
            <v>0</v>
          </cell>
          <cell r="E86">
            <v>0</v>
          </cell>
          <cell r="F86">
            <v>0</v>
          </cell>
        </row>
        <row r="87">
          <cell r="B87" t="str">
            <v>อุปกรณ์สำนักงาน</v>
          </cell>
          <cell r="C87">
            <v>5766374</v>
          </cell>
          <cell r="D87">
            <v>0</v>
          </cell>
          <cell r="E87">
            <v>0</v>
          </cell>
          <cell r="F87">
            <v>0</v>
          </cell>
        </row>
        <row r="88">
          <cell r="B88" t="str">
            <v>อุปกรณ์สำนักงานด้าน IT</v>
          </cell>
          <cell r="C88">
            <v>382718.32</v>
          </cell>
          <cell r="D88">
            <v>0</v>
          </cell>
          <cell r="E88">
            <v>0</v>
          </cell>
          <cell r="F88">
            <v>0</v>
          </cell>
        </row>
        <row r="89">
          <cell r="B89" t="str">
            <v>คอมพิวเตอร์โปรเจค Retail</v>
          </cell>
          <cell r="C89">
            <v>535800</v>
          </cell>
          <cell r="D89">
            <v>0</v>
          </cell>
          <cell r="E89">
            <v>0</v>
          </cell>
          <cell r="F89">
            <v>0</v>
          </cell>
        </row>
        <row r="90">
          <cell r="B90" t="str">
            <v>คอมพิวเตอร์ในสำนักงาน</v>
          </cell>
          <cell r="C90">
            <v>2659593.84</v>
          </cell>
          <cell r="D90">
            <v>0</v>
          </cell>
          <cell r="E90">
            <v>0</v>
          </cell>
          <cell r="F90">
            <v>0</v>
          </cell>
        </row>
        <row r="91">
          <cell r="B91" t="str">
            <v>ปริ้นเตอร์</v>
          </cell>
          <cell r="C91">
            <v>220786.18</v>
          </cell>
          <cell r="D91">
            <v>0</v>
          </cell>
          <cell r="E91">
            <v>0</v>
          </cell>
          <cell r="F91">
            <v>0</v>
          </cell>
        </row>
        <row r="92">
          <cell r="B92" t="str">
            <v>อุปกรณ์เพิ่มเติมคอมพิวเตอร์</v>
          </cell>
          <cell r="C92">
            <v>1515667.51</v>
          </cell>
          <cell r="D92">
            <v>0</v>
          </cell>
          <cell r="E92">
            <v>67671.44</v>
          </cell>
          <cell r="F92">
            <v>0</v>
          </cell>
        </row>
        <row r="93">
          <cell r="B93" t="str">
            <v>ซ็อฟแวร์</v>
          </cell>
          <cell r="C93">
            <v>11433923.279999999</v>
          </cell>
          <cell r="D93">
            <v>0</v>
          </cell>
          <cell r="E93">
            <v>0</v>
          </cell>
          <cell r="F93">
            <v>0</v>
          </cell>
        </row>
        <row r="94">
          <cell r="B94" t="str">
            <v>เฟอร์นิเจอร์</v>
          </cell>
          <cell r="C94">
            <v>1066015.8999999999</v>
          </cell>
          <cell r="D94">
            <v>0</v>
          </cell>
          <cell r="E94">
            <v>0</v>
          </cell>
          <cell r="F94">
            <v>0</v>
          </cell>
        </row>
        <row r="95">
          <cell r="B95" t="str">
            <v>สินทรัพย์ถาวรอื่น ๆ</v>
          </cell>
          <cell r="C95">
            <v>40897.360000000001</v>
          </cell>
          <cell r="D95">
            <v>0</v>
          </cell>
          <cell r="E95">
            <v>0</v>
          </cell>
          <cell r="F95">
            <v>0</v>
          </cell>
        </row>
        <row r="96">
          <cell r="B96" t="str">
            <v>ค่าเสื่อมราคาสะสม-อุปกรณ์สัมปทาน</v>
          </cell>
          <cell r="C96">
            <v>0</v>
          </cell>
          <cell r="D96">
            <v>0</v>
          </cell>
          <cell r="E96">
            <v>0</v>
          </cell>
          <cell r="F96">
            <v>0</v>
          </cell>
        </row>
        <row r="97">
          <cell r="B97" t="str">
            <v>ค่าเสื่อมราคาสะสม-อุปกรณ์ Remote Access(RAS)</v>
          </cell>
          <cell r="C97">
            <v>0</v>
          </cell>
          <cell r="D97">
            <v>11782623.18</v>
          </cell>
          <cell r="E97">
            <v>0</v>
          </cell>
          <cell r="F97">
            <v>7603.1</v>
          </cell>
        </row>
        <row r="98">
          <cell r="B98" t="str">
            <v>ค่าเสื่อมราคาสะสม-เครื่องมือและอุปกรณ์</v>
          </cell>
          <cell r="C98">
            <v>0</v>
          </cell>
          <cell r="D98">
            <v>25279.61</v>
          </cell>
          <cell r="E98">
            <v>0</v>
          </cell>
          <cell r="F98">
            <v>1674.42</v>
          </cell>
        </row>
        <row r="99">
          <cell r="B99" t="str">
            <v>ค่าเสื่อมราคาสะสม-อุปกรณ์</v>
          </cell>
          <cell r="C99">
            <v>0</v>
          </cell>
          <cell r="D99">
            <v>29753655.25</v>
          </cell>
          <cell r="E99">
            <v>0</v>
          </cell>
          <cell r="F99">
            <v>503466.07</v>
          </cell>
        </row>
        <row r="100">
          <cell r="B100" t="str">
            <v>ค่าเสื่อมราคาสะสม-อุปกรณ์เช่า</v>
          </cell>
          <cell r="C100">
            <v>0</v>
          </cell>
          <cell r="D100">
            <v>1394072.86</v>
          </cell>
          <cell r="E100">
            <v>0</v>
          </cell>
          <cell r="F100">
            <v>99065.21</v>
          </cell>
        </row>
        <row r="101">
          <cell r="B101" t="str">
            <v>ค่าเสื่อมราคาสะสม-คอมพิวเตอร์ในสำนักงาน</v>
          </cell>
          <cell r="C101">
            <v>0</v>
          </cell>
          <cell r="D101">
            <v>2232374.0699999998</v>
          </cell>
          <cell r="E101">
            <v>0</v>
          </cell>
          <cell r="F101">
            <v>26282.46</v>
          </cell>
        </row>
        <row r="102">
          <cell r="B102" t="str">
            <v>ค่าเสื่อมราคาสะสม-ปริ้นเตอร์</v>
          </cell>
          <cell r="C102">
            <v>0</v>
          </cell>
          <cell r="D102">
            <v>166538.51</v>
          </cell>
          <cell r="E102">
            <v>0</v>
          </cell>
          <cell r="F102">
            <v>2911.98</v>
          </cell>
        </row>
        <row r="103">
          <cell r="B103" t="str">
            <v>ค่าเสื่อมราคาสะสม-อุปกรณ์เพิ่มเติมคอมพิวเตอร์</v>
          </cell>
          <cell r="C103">
            <v>0</v>
          </cell>
          <cell r="D103">
            <v>888286.7</v>
          </cell>
          <cell r="E103">
            <v>0</v>
          </cell>
          <cell r="F103">
            <v>34984.26</v>
          </cell>
        </row>
        <row r="104">
          <cell r="B104" t="str">
            <v>ค่าเสื่อมราคาสะสม-รถยนต์</v>
          </cell>
          <cell r="C104">
            <v>0</v>
          </cell>
          <cell r="D104">
            <v>1723889.39</v>
          </cell>
          <cell r="E104">
            <v>0</v>
          </cell>
          <cell r="F104">
            <v>17107.61</v>
          </cell>
        </row>
        <row r="105">
          <cell r="B105" t="str">
            <v>ค่าเสื่อมราคาสะสม- อุปกรณ์สำนักงาน</v>
          </cell>
          <cell r="C105">
            <v>0</v>
          </cell>
          <cell r="D105">
            <v>3427517.63</v>
          </cell>
          <cell r="E105">
            <v>0</v>
          </cell>
          <cell r="F105">
            <v>78228.28</v>
          </cell>
        </row>
        <row r="106">
          <cell r="B106" t="str">
            <v>ค่าเสื่อมราคาสะสม-อุปกรณ์สำนักงาน IT</v>
          </cell>
          <cell r="C106">
            <v>0</v>
          </cell>
          <cell r="D106">
            <v>250705.58</v>
          </cell>
          <cell r="E106">
            <v>0</v>
          </cell>
          <cell r="F106">
            <v>2749.93</v>
          </cell>
        </row>
        <row r="107">
          <cell r="B107" t="str">
            <v>ค่าเสื่อมราคาสะสม-คอมพิวเตอร์ Retail Project</v>
          </cell>
          <cell r="C107">
            <v>0</v>
          </cell>
          <cell r="D107">
            <v>535797</v>
          </cell>
          <cell r="E107">
            <v>0</v>
          </cell>
          <cell r="F107">
            <v>0</v>
          </cell>
        </row>
        <row r="108">
          <cell r="B108" t="str">
            <v>ค่าเสื่อมราคาสะสม-ซอร์ฟแวร์</v>
          </cell>
          <cell r="C108">
            <v>0</v>
          </cell>
          <cell r="D108">
            <v>7646080.6500000004</v>
          </cell>
          <cell r="E108">
            <v>0</v>
          </cell>
          <cell r="F108">
            <v>191573.45</v>
          </cell>
        </row>
        <row r="109">
          <cell r="B109" t="str">
            <v>ค่าเสื่อมราคาสะสม-เฟอร์นิเจอร์</v>
          </cell>
          <cell r="C109">
            <v>0</v>
          </cell>
          <cell r="D109">
            <v>768891.76</v>
          </cell>
          <cell r="E109">
            <v>0</v>
          </cell>
          <cell r="F109">
            <v>11956.09</v>
          </cell>
        </row>
        <row r="110">
          <cell r="B110" t="str">
            <v>ค่าเสื่อมราคาสะสม - ตู้โทรศัพท์ PABX</v>
          </cell>
          <cell r="C110">
            <v>0</v>
          </cell>
          <cell r="D110">
            <v>2844709.22</v>
          </cell>
          <cell r="E110">
            <v>0</v>
          </cell>
          <cell r="F110">
            <v>57208.06</v>
          </cell>
        </row>
        <row r="111">
          <cell r="B111" t="str">
            <v>ค่าเสื่อมราคาสะสม-สินทรัพย์ถาวรอื่น ๆ</v>
          </cell>
          <cell r="C111">
            <v>0</v>
          </cell>
          <cell r="D111">
            <v>18649.87</v>
          </cell>
          <cell r="E111">
            <v>0</v>
          </cell>
          <cell r="F111">
            <v>618.59</v>
          </cell>
        </row>
        <row r="112">
          <cell r="B112" t="str">
            <v>สัมปทาน</v>
          </cell>
          <cell r="C112">
            <v>0</v>
          </cell>
          <cell r="D112">
            <v>0</v>
          </cell>
          <cell r="E112">
            <v>0</v>
          </cell>
          <cell r="F112">
            <v>0</v>
          </cell>
        </row>
        <row r="113">
          <cell r="B113" t="str">
            <v>ทรัพย์สินไม่มีตัวตน-ค่าติดตั้งโทรศัพท์</v>
          </cell>
          <cell r="C113">
            <v>0</v>
          </cell>
          <cell r="D113">
            <v>0</v>
          </cell>
          <cell r="E113">
            <v>0</v>
          </cell>
          <cell r="F113">
            <v>0</v>
          </cell>
        </row>
        <row r="114">
          <cell r="B114" t="str">
            <v>สิทธิการเช่า</v>
          </cell>
          <cell r="C114">
            <v>5820000</v>
          </cell>
          <cell r="D114">
            <v>0</v>
          </cell>
          <cell r="E114">
            <v>0</v>
          </cell>
          <cell r="F114">
            <v>0</v>
          </cell>
        </row>
        <row r="115">
          <cell r="B115" t="str">
            <v>ภาษีเงินได้รอการตัดบัญชี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</row>
        <row r="116">
          <cell r="B116" t="str">
            <v>สิทธิการเช่าตัดจ่ายสะสม</v>
          </cell>
          <cell r="C116">
            <v>0</v>
          </cell>
          <cell r="D116">
            <v>2056614.26</v>
          </cell>
          <cell r="E116">
            <v>0</v>
          </cell>
          <cell r="F116">
            <v>157442.59</v>
          </cell>
        </row>
        <row r="117">
          <cell r="B117" t="str">
            <v>เงินมัดจำระยะยาว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</row>
        <row r="118">
          <cell r="B118" t="str">
            <v>เงินมัดจำของ Supplier</v>
          </cell>
          <cell r="C118">
            <v>6894035.1100000003</v>
          </cell>
          <cell r="D118">
            <v>0</v>
          </cell>
          <cell r="E118">
            <v>78142.5</v>
          </cell>
          <cell r="F118">
            <v>0</v>
          </cell>
        </row>
        <row r="119">
          <cell r="B119" t="str">
            <v>เงินมัดจำอื่น ๆ</v>
          </cell>
          <cell r="C119">
            <v>900</v>
          </cell>
          <cell r="D119">
            <v>0</v>
          </cell>
          <cell r="E119">
            <v>0</v>
          </cell>
          <cell r="F119">
            <v>0</v>
          </cell>
        </row>
        <row r="120">
          <cell r="B120" t="str">
            <v>เงินประกัน</v>
          </cell>
          <cell r="C120">
            <v>5908361.5499999998</v>
          </cell>
          <cell r="D120">
            <v>0</v>
          </cell>
          <cell r="E120">
            <v>151650</v>
          </cell>
          <cell r="F120">
            <v>0</v>
          </cell>
        </row>
        <row r="121">
          <cell r="B121" t="str">
            <v>เงินเบิกเกินบัญชี-ธ.ไทยพาณิชย์-สำนักรัชโยธิน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</row>
        <row r="122">
          <cell r="B122" t="str">
            <v>เงินกู้ยืมกรรมการ</v>
          </cell>
          <cell r="C122">
            <v>0</v>
          </cell>
          <cell r="D122">
            <v>1249000</v>
          </cell>
          <cell r="E122">
            <v>0</v>
          </cell>
          <cell r="F122">
            <v>0</v>
          </cell>
        </row>
        <row r="123">
          <cell r="B123" t="str">
            <v>เจ้าหนี้การค้า</v>
          </cell>
          <cell r="C123">
            <v>0</v>
          </cell>
          <cell r="D123">
            <v>2779004.14</v>
          </cell>
          <cell r="E123">
            <v>0</v>
          </cell>
          <cell r="F123">
            <v>70636.12</v>
          </cell>
        </row>
        <row r="124">
          <cell r="B124" t="str">
            <v>เจ้าหนี้บริษัทในเครือ E-go Internet</v>
          </cell>
          <cell r="C124">
            <v>0</v>
          </cell>
          <cell r="D124">
            <v>5029000</v>
          </cell>
          <cell r="E124">
            <v>0</v>
          </cell>
          <cell r="F124">
            <v>0</v>
          </cell>
        </row>
        <row r="125">
          <cell r="B125" t="str">
            <v>เจ้าหนี้บริษัทในเครือ- Net Service</v>
          </cell>
          <cell r="C125">
            <v>0</v>
          </cell>
          <cell r="D125">
            <v>83139435.909999996</v>
          </cell>
          <cell r="E125">
            <v>0</v>
          </cell>
          <cell r="F125">
            <v>1417310.44</v>
          </cell>
        </row>
        <row r="126">
          <cell r="B126" t="str">
            <v>เจ้าหนี้บริษัทในเครือ - Internet Solution (Thailand)</v>
          </cell>
          <cell r="C126">
            <v>0</v>
          </cell>
          <cell r="D126">
            <v>0</v>
          </cell>
          <cell r="E126">
            <v>0</v>
          </cell>
          <cell r="F126">
            <v>0</v>
          </cell>
        </row>
        <row r="127">
          <cell r="B127" t="str">
            <v>เจ้าหนี้อื่น ๆ</v>
          </cell>
          <cell r="C127">
            <v>0</v>
          </cell>
          <cell r="D127">
            <v>45424.29</v>
          </cell>
          <cell r="E127">
            <v>13583.95</v>
          </cell>
          <cell r="F127">
            <v>0</v>
          </cell>
        </row>
        <row r="128">
          <cell r="B128" t="str">
            <v>เจ้าหนี้รอตัดบัญชี</v>
          </cell>
          <cell r="C128">
            <v>0</v>
          </cell>
          <cell r="D128">
            <v>0</v>
          </cell>
          <cell r="E128">
            <v>0</v>
          </cell>
          <cell r="F128">
            <v>0</v>
          </cell>
        </row>
        <row r="129">
          <cell r="B129" t="str">
            <v>เจ้าหนี้การค้า - Barter</v>
          </cell>
          <cell r="C129">
            <v>0</v>
          </cell>
          <cell r="D129">
            <v>2250724</v>
          </cell>
          <cell r="E129">
            <v>0</v>
          </cell>
          <cell r="F129">
            <v>117700</v>
          </cell>
        </row>
        <row r="130">
          <cell r="B130" t="str">
            <v>เงินทดรองจ่ายจากบริษัทในเครือ-ISP(Thailand)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</row>
        <row r="131">
          <cell r="B131" t="str">
            <v>ภาษีเงินได้นิติบุคคลค้างจ่าย</v>
          </cell>
          <cell r="C131">
            <v>0</v>
          </cell>
          <cell r="D131">
            <v>0</v>
          </cell>
          <cell r="E131">
            <v>0</v>
          </cell>
          <cell r="F131">
            <v>0</v>
          </cell>
        </row>
        <row r="132">
          <cell r="B132" t="str">
            <v>ภาษี หัก ณ ที่จ่าย</v>
          </cell>
          <cell r="C132">
            <v>0</v>
          </cell>
          <cell r="D132">
            <v>502534.97</v>
          </cell>
          <cell r="E132">
            <v>0</v>
          </cell>
          <cell r="F132">
            <v>21120.73</v>
          </cell>
        </row>
        <row r="133">
          <cell r="B133" t="str">
            <v>ภาษี หัก ณ ที่จ่าย พนักงาน</v>
          </cell>
          <cell r="C133">
            <v>0</v>
          </cell>
          <cell r="D133">
            <v>117421.69</v>
          </cell>
          <cell r="E133">
            <v>0</v>
          </cell>
          <cell r="F133">
            <v>2141.38</v>
          </cell>
        </row>
        <row r="134">
          <cell r="B134" t="str">
            <v>ภาษีหัก ณ ที่จ่าย ภงด. 54</v>
          </cell>
          <cell r="C134">
            <v>0</v>
          </cell>
          <cell r="D134">
            <v>0</v>
          </cell>
          <cell r="E134">
            <v>0</v>
          </cell>
          <cell r="F134">
            <v>0</v>
          </cell>
        </row>
        <row r="135">
          <cell r="B135" t="str">
            <v>ค่าใช้จ่ายค้างจ่าย-ค่างวดเงินกู้พนักงาน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</row>
        <row r="136">
          <cell r="B136" t="str">
            <v>ภาษีขาย</v>
          </cell>
          <cell r="C136">
            <v>0</v>
          </cell>
          <cell r="D136">
            <v>0</v>
          </cell>
          <cell r="E136">
            <v>0</v>
          </cell>
          <cell r="F136">
            <v>0</v>
          </cell>
        </row>
        <row r="137">
          <cell r="B137" t="str">
            <v>ภาษีขายยังไม่ถึงกำหนด</v>
          </cell>
          <cell r="C137">
            <v>0</v>
          </cell>
          <cell r="D137">
            <v>3497334.85</v>
          </cell>
          <cell r="E137">
            <v>0</v>
          </cell>
          <cell r="F137">
            <v>98546.06</v>
          </cell>
        </row>
        <row r="138">
          <cell r="B138" t="str">
            <v>เจ้าหนี้กรมสรรพากร</v>
          </cell>
          <cell r="C138">
            <v>0</v>
          </cell>
          <cell r="D138">
            <v>557095.39</v>
          </cell>
          <cell r="E138">
            <v>0</v>
          </cell>
          <cell r="F138">
            <v>326531.21000000002</v>
          </cell>
        </row>
        <row r="139">
          <cell r="B139" t="str">
            <v>ค่าใช้จ่ายค้างจ่าย</v>
          </cell>
          <cell r="C139">
            <v>0</v>
          </cell>
          <cell r="D139">
            <v>5897211.0700000003</v>
          </cell>
          <cell r="E139">
            <v>0</v>
          </cell>
          <cell r="F139">
            <v>801849.49</v>
          </cell>
        </row>
        <row r="140">
          <cell r="B140" t="str">
            <v>ค่าใช้จ่ายค้างจ่าย - ค่าประกันสังคม</v>
          </cell>
          <cell r="C140">
            <v>0</v>
          </cell>
          <cell r="D140">
            <v>140870</v>
          </cell>
          <cell r="E140">
            <v>674</v>
          </cell>
          <cell r="F140">
            <v>0</v>
          </cell>
        </row>
        <row r="141">
          <cell r="B141" t="str">
            <v>ค่าใช้จ่ายค้างจ่าย - ค่าวงจร</v>
          </cell>
          <cell r="C141">
            <v>0</v>
          </cell>
          <cell r="D141">
            <v>26289426.52</v>
          </cell>
          <cell r="E141">
            <v>2527274.87</v>
          </cell>
          <cell r="F141">
            <v>0</v>
          </cell>
        </row>
        <row r="142">
          <cell r="B142" t="str">
            <v>เงินทดรองจ่ายจากกรรมการ</v>
          </cell>
          <cell r="C142">
            <v>0</v>
          </cell>
          <cell r="D142">
            <v>0</v>
          </cell>
          <cell r="E142">
            <v>0</v>
          </cell>
          <cell r="F142">
            <v>0</v>
          </cell>
        </row>
        <row r="143">
          <cell r="B143" t="str">
            <v>เงินทดรองจ่ายจากพนักงาน</v>
          </cell>
          <cell r="C143">
            <v>0</v>
          </cell>
          <cell r="D143">
            <v>0</v>
          </cell>
          <cell r="E143">
            <v>0</v>
          </cell>
          <cell r="F143">
            <v>0</v>
          </cell>
        </row>
        <row r="144">
          <cell r="B144" t="str">
            <v>ดอกเบี้ยค้างจ่ายบริษัทในเครือ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</row>
        <row r="145">
          <cell r="B145" t="str">
            <v>ดอกเบี้ยค้างจ่าย - เงินยืมกรรมการ</v>
          </cell>
          <cell r="C145">
            <v>0</v>
          </cell>
          <cell r="D145">
            <v>62437.67</v>
          </cell>
          <cell r="E145">
            <v>0</v>
          </cell>
          <cell r="F145">
            <v>0</v>
          </cell>
        </row>
        <row r="146">
          <cell r="B146" t="str">
            <v>ดอกเบี้ยค้างจ่ายบุคคลธรรมดา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</row>
        <row r="147">
          <cell r="B147" t="str">
            <v>หนี้สินอื่น ๆ - Deposit From Customer</v>
          </cell>
          <cell r="C147">
            <v>0</v>
          </cell>
          <cell r="D147">
            <v>27000</v>
          </cell>
          <cell r="E147">
            <v>0</v>
          </cell>
          <cell r="F147">
            <v>0</v>
          </cell>
        </row>
        <row r="148">
          <cell r="B148" t="str">
            <v>รายได้รับล่วงหน้า</v>
          </cell>
          <cell r="C148">
            <v>0</v>
          </cell>
          <cell r="D148">
            <v>240575.41</v>
          </cell>
          <cell r="E148">
            <v>0</v>
          </cell>
          <cell r="F148">
            <v>82562.850000000006</v>
          </cell>
        </row>
        <row r="149">
          <cell r="B149" t="str">
            <v>รายได้ค่าหุ้นรับล่วงหน้า</v>
          </cell>
          <cell r="C149">
            <v>0</v>
          </cell>
          <cell r="D149">
            <v>0</v>
          </cell>
          <cell r="E149">
            <v>0</v>
          </cell>
          <cell r="F149">
            <v>0</v>
          </cell>
        </row>
        <row r="150">
          <cell r="B150" t="str">
            <v>รายได้รอเรียกเก็บ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</row>
        <row r="151">
          <cell r="B151" t="str">
            <v>รายได้รับล่วงหน้า Access Time</v>
          </cell>
          <cell r="C151">
            <v>0</v>
          </cell>
          <cell r="D151">
            <v>1213788.6499999999</v>
          </cell>
          <cell r="E151">
            <v>144559.88</v>
          </cell>
          <cell r="F151">
            <v>0</v>
          </cell>
        </row>
        <row r="152">
          <cell r="B152" t="str">
            <v>รายได้รับล่วงหน้า ADSL - BB Life</v>
          </cell>
          <cell r="C152">
            <v>0</v>
          </cell>
          <cell r="D152">
            <v>836309.81</v>
          </cell>
          <cell r="E152">
            <v>193593.96</v>
          </cell>
          <cell r="F152">
            <v>0</v>
          </cell>
        </row>
        <row r="153">
          <cell r="B153" t="str">
            <v>รายได้รับล่วงหน้า Me Money</v>
          </cell>
          <cell r="C153">
            <v>0</v>
          </cell>
          <cell r="D153">
            <v>12623.12</v>
          </cell>
          <cell r="E153">
            <v>0</v>
          </cell>
          <cell r="F153">
            <v>29.26</v>
          </cell>
        </row>
        <row r="154">
          <cell r="B154" t="str">
            <v>หนี้สินหมุนเวียนอื่น ๆ</v>
          </cell>
          <cell r="C154">
            <v>0</v>
          </cell>
          <cell r="D154">
            <v>0</v>
          </cell>
          <cell r="E154">
            <v>0</v>
          </cell>
          <cell r="F154">
            <v>0</v>
          </cell>
        </row>
        <row r="155">
          <cell r="B155" t="str">
            <v>รายได้เรียกเก็บล่วงหน้า</v>
          </cell>
          <cell r="C155">
            <v>0</v>
          </cell>
          <cell r="D155">
            <v>0</v>
          </cell>
          <cell r="E155">
            <v>0</v>
          </cell>
          <cell r="F155">
            <v>0</v>
          </cell>
        </row>
        <row r="156">
          <cell r="B156" t="str">
            <v>รายได้เรียกเก็บล่วงหน้า - กระทบรายได้</v>
          </cell>
          <cell r="C156">
            <v>0</v>
          </cell>
          <cell r="D156">
            <v>3643011.03</v>
          </cell>
          <cell r="E156">
            <v>0</v>
          </cell>
          <cell r="F156">
            <v>441458.73</v>
          </cell>
        </row>
        <row r="157">
          <cell r="B157" t="str">
            <v>เงินกู้ยืมระยะยาว</v>
          </cell>
          <cell r="C157">
            <v>0</v>
          </cell>
          <cell r="D157">
            <v>0</v>
          </cell>
          <cell r="E157">
            <v>0</v>
          </cell>
          <cell r="F157">
            <v>0</v>
          </cell>
        </row>
        <row r="158">
          <cell r="B158" t="str">
            <v>หุ้นสามัญ</v>
          </cell>
          <cell r="C158">
            <v>0</v>
          </cell>
          <cell r="D158">
            <v>150000000</v>
          </cell>
          <cell r="E158">
            <v>0</v>
          </cell>
          <cell r="F158">
            <v>0</v>
          </cell>
        </row>
        <row r="159">
          <cell r="B159" t="str">
            <v>ส่วนเกินทุนของเงินลงทุนที่สูงกว่าราคาตามบัญชี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</row>
        <row r="160">
          <cell r="B160" t="str">
            <v>กำไรสะสม</v>
          </cell>
          <cell r="C160">
            <v>1450189.96</v>
          </cell>
          <cell r="D160">
            <v>0</v>
          </cell>
          <cell r="E160">
            <v>0</v>
          </cell>
          <cell r="F160">
            <v>0</v>
          </cell>
        </row>
        <row r="161">
          <cell r="B161" t="str">
            <v>กำไร (ขาดทุน) ระหว่างงวด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</row>
        <row r="162">
          <cell r="B162" t="str">
            <v>รายได้จากการขาย</v>
          </cell>
          <cell r="C162">
            <v>0</v>
          </cell>
          <cell r="D162">
            <v>0</v>
          </cell>
          <cell r="E162">
            <v>0</v>
          </cell>
          <cell r="F162">
            <v>0</v>
          </cell>
        </row>
        <row r="163">
          <cell r="B163" t="str">
            <v>รายได้ค่าที่ปรึกษา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</row>
        <row r="164">
          <cell r="B164" t="str">
            <v>รายได้ค่าวางระบบ</v>
          </cell>
          <cell r="C164">
            <v>0</v>
          </cell>
          <cell r="D164">
            <v>0</v>
          </cell>
          <cell r="E164">
            <v>0</v>
          </cell>
          <cell r="F164">
            <v>0</v>
          </cell>
        </row>
        <row r="165">
          <cell r="B165" t="str">
            <v>รายได้จากการขาย e-go</v>
          </cell>
          <cell r="C165">
            <v>0</v>
          </cell>
          <cell r="D165">
            <v>40333439.090000004</v>
          </cell>
          <cell r="E165">
            <v>0</v>
          </cell>
          <cell r="F165">
            <v>2639193.4300000002</v>
          </cell>
        </row>
        <row r="166">
          <cell r="B166" t="str">
            <v>รายได้  E-go Online Service</v>
          </cell>
          <cell r="C166">
            <v>0</v>
          </cell>
          <cell r="D166">
            <v>1822274.35</v>
          </cell>
          <cell r="E166">
            <v>0</v>
          </cell>
          <cell r="F166">
            <v>144226.38</v>
          </cell>
        </row>
        <row r="167">
          <cell r="B167" t="str">
            <v>รายได้จากการขาย e-go -  Barter</v>
          </cell>
          <cell r="C167">
            <v>0</v>
          </cell>
          <cell r="D167">
            <v>1618588.17</v>
          </cell>
          <cell r="E167">
            <v>0</v>
          </cell>
          <cell r="F167">
            <v>114750</v>
          </cell>
        </row>
        <row r="168">
          <cell r="B168" t="str">
            <v>รายได้จากการขาย e-go - Tele MKT.</v>
          </cell>
          <cell r="C168">
            <v>0</v>
          </cell>
          <cell r="D168">
            <v>301300.99</v>
          </cell>
          <cell r="E168">
            <v>0</v>
          </cell>
          <cell r="F168">
            <v>26848.97</v>
          </cell>
        </row>
        <row r="169">
          <cell r="B169" t="str">
            <v>รายได้จากการขาย E-15d</v>
          </cell>
          <cell r="C169">
            <v>0</v>
          </cell>
          <cell r="D169">
            <v>8142093.4000000004</v>
          </cell>
          <cell r="E169">
            <v>0</v>
          </cell>
          <cell r="F169">
            <v>496859.24</v>
          </cell>
        </row>
        <row r="170">
          <cell r="B170" t="str">
            <v>รายได้ E-15d Online Service</v>
          </cell>
          <cell r="C170">
            <v>0</v>
          </cell>
          <cell r="D170">
            <v>40352.089999999997</v>
          </cell>
          <cell r="E170">
            <v>0</v>
          </cell>
          <cell r="F170">
            <v>2960.8</v>
          </cell>
        </row>
        <row r="171">
          <cell r="B171" t="str">
            <v>รายได้จากการขาย E-15d - Tele MKT.</v>
          </cell>
          <cell r="C171">
            <v>0</v>
          </cell>
          <cell r="D171">
            <v>2185.08</v>
          </cell>
          <cell r="E171">
            <v>0</v>
          </cell>
          <cell r="F171">
            <v>0</v>
          </cell>
        </row>
        <row r="172">
          <cell r="B172" t="str">
            <v>รายได้จาก-BizNet Prompt</v>
          </cell>
          <cell r="C172">
            <v>0</v>
          </cell>
          <cell r="D172">
            <v>49205.5</v>
          </cell>
          <cell r="E172">
            <v>0</v>
          </cell>
          <cell r="F172">
            <v>6074.75</v>
          </cell>
        </row>
        <row r="173">
          <cell r="B173" t="str">
            <v>รายได้ Biznet Prompt Online Service</v>
          </cell>
          <cell r="C173">
            <v>0</v>
          </cell>
          <cell r="D173">
            <v>10654.19</v>
          </cell>
          <cell r="E173">
            <v>0</v>
          </cell>
          <cell r="F173">
            <v>0</v>
          </cell>
        </row>
        <row r="174">
          <cell r="B174" t="str">
            <v>รายได้ Biznet Prompt - Tele MKT.</v>
          </cell>
          <cell r="C174">
            <v>0</v>
          </cell>
          <cell r="D174">
            <v>243673.21</v>
          </cell>
          <cell r="E174">
            <v>0</v>
          </cell>
          <cell r="F174">
            <v>16429.900000000001</v>
          </cell>
        </row>
        <row r="175">
          <cell r="B175" t="str">
            <v>รายได้จาก BizNet Prompt  - Barter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</row>
        <row r="176">
          <cell r="B176" t="str">
            <v>รายได้จากบริการ Co - Location</v>
          </cell>
          <cell r="C176">
            <v>0</v>
          </cell>
          <cell r="D176">
            <v>537576.16</v>
          </cell>
          <cell r="E176">
            <v>0</v>
          </cell>
          <cell r="F176">
            <v>117082.71</v>
          </cell>
        </row>
        <row r="177">
          <cell r="B177" t="str">
            <v>รายได้ Co-location - Internet activity</v>
          </cell>
          <cell r="C177">
            <v>0</v>
          </cell>
          <cell r="D177">
            <v>339000</v>
          </cell>
          <cell r="E177">
            <v>0</v>
          </cell>
          <cell r="F177">
            <v>35500</v>
          </cell>
        </row>
        <row r="178">
          <cell r="B178" t="str">
            <v>รายได้ Co-location - Media</v>
          </cell>
          <cell r="C178">
            <v>0</v>
          </cell>
          <cell r="D178">
            <v>260343.27</v>
          </cell>
          <cell r="E178">
            <v>0</v>
          </cell>
          <cell r="F178">
            <v>25780.71</v>
          </cell>
        </row>
        <row r="179">
          <cell r="B179" t="str">
            <v>รายได้ Co-location - IDC</v>
          </cell>
          <cell r="C179">
            <v>0</v>
          </cell>
          <cell r="D179">
            <v>31654921.27</v>
          </cell>
          <cell r="E179">
            <v>0</v>
          </cell>
          <cell r="F179">
            <v>3094139.01</v>
          </cell>
        </row>
        <row r="180">
          <cell r="B180" t="str">
            <v>รายได้ Co-location - IDC equipment</v>
          </cell>
          <cell r="C180">
            <v>0</v>
          </cell>
          <cell r="D180">
            <v>692934</v>
          </cell>
          <cell r="E180">
            <v>0</v>
          </cell>
          <cell r="F180">
            <v>48600</v>
          </cell>
        </row>
        <row r="181">
          <cell r="B181" t="str">
            <v>รายได้ Co-location - Hosting</v>
          </cell>
          <cell r="C181">
            <v>0</v>
          </cell>
          <cell r="D181">
            <v>11700</v>
          </cell>
          <cell r="E181">
            <v>0</v>
          </cell>
          <cell r="F181">
            <v>29500</v>
          </cell>
        </row>
        <row r="182">
          <cell r="B182" t="str">
            <v>รายได้ Co-location - VAS Customized</v>
          </cell>
          <cell r="C182">
            <v>0</v>
          </cell>
          <cell r="D182">
            <v>263546.84000000003</v>
          </cell>
          <cell r="E182">
            <v>0</v>
          </cell>
          <cell r="F182">
            <v>16225.85</v>
          </cell>
        </row>
        <row r="183">
          <cell r="B183" t="str">
            <v>รายได้ Co-location - VAS cus equipment</v>
          </cell>
          <cell r="C183">
            <v>0</v>
          </cell>
          <cell r="D183">
            <v>378000</v>
          </cell>
          <cell r="E183">
            <v>0</v>
          </cell>
          <cell r="F183">
            <v>109900</v>
          </cell>
        </row>
        <row r="184">
          <cell r="B184" t="str">
            <v>รายได้ Co-location - VAS Package</v>
          </cell>
          <cell r="C184">
            <v>0</v>
          </cell>
          <cell r="D184">
            <v>20416.650000000001</v>
          </cell>
          <cell r="E184">
            <v>0</v>
          </cell>
          <cell r="F184">
            <v>3000</v>
          </cell>
        </row>
        <row r="185">
          <cell r="B185" t="str">
            <v>รายได้ Co-location - Additional Service</v>
          </cell>
          <cell r="C185">
            <v>0</v>
          </cell>
          <cell r="D185">
            <v>408722.19</v>
          </cell>
          <cell r="E185">
            <v>0</v>
          </cell>
          <cell r="F185">
            <v>41367.31</v>
          </cell>
        </row>
        <row r="186">
          <cell r="B186" t="str">
            <v>รายได้จากบริการ Colocation - Barter</v>
          </cell>
          <cell r="C186">
            <v>0</v>
          </cell>
          <cell r="D186">
            <v>4080750</v>
          </cell>
          <cell r="E186">
            <v>0</v>
          </cell>
          <cell r="F186">
            <v>0</v>
          </cell>
        </row>
        <row r="187">
          <cell r="B187" t="str">
            <v>รายได้จากนิลมังกร - Barter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</row>
        <row r="188">
          <cell r="B188" t="str">
            <v>รายได้จากนิลมังกร -Tele MKT.</v>
          </cell>
          <cell r="C188">
            <v>0</v>
          </cell>
          <cell r="D188">
            <v>24250.66</v>
          </cell>
          <cell r="E188">
            <v>0</v>
          </cell>
          <cell r="F188">
            <v>2583.46</v>
          </cell>
        </row>
        <row r="189">
          <cell r="B189" t="str">
            <v>รายได้จากนิลมังกร - Package  250 Hrs</v>
          </cell>
          <cell r="C189">
            <v>1632542.96</v>
          </cell>
          <cell r="D189">
            <v>0</v>
          </cell>
          <cell r="E189">
            <v>0</v>
          </cell>
          <cell r="F189">
            <v>0</v>
          </cell>
        </row>
        <row r="190">
          <cell r="B190" t="str">
            <v>รายได้จากนิลมังกร - Online Service</v>
          </cell>
          <cell r="C190">
            <v>0</v>
          </cell>
          <cell r="D190">
            <v>29291.03</v>
          </cell>
          <cell r="E190">
            <v>0</v>
          </cell>
          <cell r="F190">
            <v>3037.32</v>
          </cell>
        </row>
        <row r="191">
          <cell r="B191" t="str">
            <v>รายได้จากนิลมังกร Unlimited</v>
          </cell>
          <cell r="C191">
            <v>0</v>
          </cell>
          <cell r="D191">
            <v>74164.179999999993</v>
          </cell>
          <cell r="E191">
            <v>0</v>
          </cell>
          <cell r="F191">
            <v>700.92</v>
          </cell>
        </row>
        <row r="192">
          <cell r="B192" t="str">
            <v>รายได้จากนิลมังกร Unlimited Online Service</v>
          </cell>
          <cell r="C192">
            <v>0</v>
          </cell>
          <cell r="D192">
            <v>54392.55</v>
          </cell>
          <cell r="E192">
            <v>0</v>
          </cell>
          <cell r="F192">
            <v>5525.23</v>
          </cell>
        </row>
        <row r="193">
          <cell r="B193" t="str">
            <v>รายได้จากนิลมังกร Unlimited - Tele MKT.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</row>
        <row r="194">
          <cell r="B194" t="str">
            <v>รายได้จากนิลมังกร - Package 30 Hrs.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</row>
        <row r="195">
          <cell r="B195" t="str">
            <v>รายได้ที่เกี่ยวเนื่องจาก Package</v>
          </cell>
          <cell r="C195">
            <v>0</v>
          </cell>
          <cell r="D195">
            <v>0</v>
          </cell>
          <cell r="E195">
            <v>0</v>
          </cell>
          <cell r="F195">
            <v>6933.71</v>
          </cell>
        </row>
        <row r="196">
          <cell r="B196" t="str">
            <v>รายได้บริการ Internet Node</v>
          </cell>
          <cell r="C196">
            <v>1233483.71</v>
          </cell>
          <cell r="D196">
            <v>0</v>
          </cell>
          <cell r="E196">
            <v>0</v>
          </cell>
          <cell r="F196">
            <v>1569199.69</v>
          </cell>
        </row>
        <row r="197">
          <cell r="B197" t="str">
            <v>รายได้ Internet Node - Internet Activity</v>
          </cell>
          <cell r="C197">
            <v>0</v>
          </cell>
          <cell r="D197">
            <v>65075120.420000002</v>
          </cell>
          <cell r="E197">
            <v>0</v>
          </cell>
          <cell r="F197">
            <v>6586336.1900000004</v>
          </cell>
        </row>
        <row r="198">
          <cell r="B198" t="str">
            <v>รายได้ Internet Node - Media</v>
          </cell>
          <cell r="C198">
            <v>0</v>
          </cell>
          <cell r="D198">
            <v>54292655.009999998</v>
          </cell>
          <cell r="E198">
            <v>0</v>
          </cell>
          <cell r="F198">
            <v>5504379.9900000002</v>
          </cell>
        </row>
        <row r="199">
          <cell r="B199" t="str">
            <v>รายได้ Internet Node - IDC</v>
          </cell>
          <cell r="C199">
            <v>0</v>
          </cell>
          <cell r="D199">
            <v>627726.38</v>
          </cell>
          <cell r="E199">
            <v>100550</v>
          </cell>
          <cell r="F199">
            <v>0</v>
          </cell>
        </row>
        <row r="200">
          <cell r="B200" t="str">
            <v>รายได้ Internet Node - IDC equipment</v>
          </cell>
          <cell r="C200">
            <v>0</v>
          </cell>
          <cell r="D200">
            <v>16800</v>
          </cell>
          <cell r="E200">
            <v>0</v>
          </cell>
          <cell r="F200">
            <v>22000</v>
          </cell>
        </row>
        <row r="201">
          <cell r="B201" t="str">
            <v>รายได้ Internet Node - Hosting</v>
          </cell>
          <cell r="C201">
            <v>0</v>
          </cell>
          <cell r="D201">
            <v>285511.12</v>
          </cell>
          <cell r="E201">
            <v>0</v>
          </cell>
          <cell r="F201">
            <v>38111</v>
          </cell>
        </row>
        <row r="202">
          <cell r="B202" t="str">
            <v>รายได้ Internet Node - VAS Customized</v>
          </cell>
          <cell r="C202">
            <v>0</v>
          </cell>
          <cell r="D202">
            <v>3636826.61</v>
          </cell>
          <cell r="E202">
            <v>0</v>
          </cell>
          <cell r="F202">
            <v>183391.51</v>
          </cell>
        </row>
        <row r="203">
          <cell r="B203" t="str">
            <v>รายได้ Internet Node - VAS cus equipment</v>
          </cell>
          <cell r="C203">
            <v>0</v>
          </cell>
          <cell r="D203">
            <v>4332568.78</v>
          </cell>
          <cell r="E203">
            <v>0</v>
          </cell>
          <cell r="F203">
            <v>585306.14</v>
          </cell>
        </row>
        <row r="204">
          <cell r="B204" t="str">
            <v>รายได้ Internet Node - VAS Package</v>
          </cell>
          <cell r="C204">
            <v>0</v>
          </cell>
          <cell r="D204">
            <v>714303.5</v>
          </cell>
          <cell r="E204">
            <v>0</v>
          </cell>
          <cell r="F204">
            <v>66905.5</v>
          </cell>
        </row>
        <row r="205">
          <cell r="B205" t="str">
            <v>รายได้ Internet Node - Additional Service</v>
          </cell>
          <cell r="C205">
            <v>0</v>
          </cell>
          <cell r="D205">
            <v>1638833.76</v>
          </cell>
          <cell r="E205">
            <v>0</v>
          </cell>
          <cell r="F205">
            <v>139350.73000000001</v>
          </cell>
        </row>
        <row r="206">
          <cell r="B206" t="str">
            <v>รายได้บริการ Internet access roaming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</row>
        <row r="207">
          <cell r="B207" t="str">
            <v>รายได้บริการ Internet Node - Barter</v>
          </cell>
          <cell r="C207">
            <v>0</v>
          </cell>
          <cell r="D207">
            <v>5640320</v>
          </cell>
          <cell r="E207">
            <v>0</v>
          </cell>
          <cell r="F207">
            <v>185000</v>
          </cell>
        </row>
        <row r="208">
          <cell r="B208" t="str">
            <v>รายได้บริการ Internet Node - ลูกค้าใหม่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</row>
        <row r="209">
          <cell r="B209" t="str">
            <v>รายได้บริการ Media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</row>
        <row r="210">
          <cell r="B210" t="str">
            <v>รายได้บริการ Installation &amp; Initial Charge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</row>
        <row r="211">
          <cell r="B211" t="str">
            <v>รายได้บริการ Installation &amp; Initial Charge - Barter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</row>
        <row r="212">
          <cell r="B212" t="str">
            <v>รายได้บริการ Maintenance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</row>
        <row r="213">
          <cell r="B213" t="str">
            <v>รายได้บริการ SAP OSS : Share Port</v>
          </cell>
          <cell r="C213">
            <v>0</v>
          </cell>
          <cell r="D213">
            <v>287470.03000000003</v>
          </cell>
          <cell r="E213">
            <v>0</v>
          </cell>
          <cell r="F213">
            <v>8015</v>
          </cell>
        </row>
        <row r="214">
          <cell r="B214" t="str">
            <v>รายได้ SAP - Internet Activity</v>
          </cell>
          <cell r="C214">
            <v>0</v>
          </cell>
          <cell r="D214">
            <v>242717.3</v>
          </cell>
          <cell r="E214">
            <v>0</v>
          </cell>
          <cell r="F214">
            <v>76350</v>
          </cell>
        </row>
        <row r="215">
          <cell r="B215" t="str">
            <v>รายได้ SAP - Media</v>
          </cell>
          <cell r="C215">
            <v>0</v>
          </cell>
          <cell r="D215">
            <v>964350</v>
          </cell>
          <cell r="E215">
            <v>0</v>
          </cell>
          <cell r="F215">
            <v>92860</v>
          </cell>
        </row>
        <row r="216">
          <cell r="B216" t="str">
            <v>รายได้ SAP - IDC</v>
          </cell>
          <cell r="C216">
            <v>0</v>
          </cell>
          <cell r="D216">
            <v>2600</v>
          </cell>
          <cell r="E216">
            <v>0</v>
          </cell>
          <cell r="F216">
            <v>0</v>
          </cell>
        </row>
        <row r="217">
          <cell r="B217" t="str">
            <v>รายได้ SAP - Hosting</v>
          </cell>
          <cell r="C217">
            <v>0</v>
          </cell>
          <cell r="D217">
            <v>1313931.1499999999</v>
          </cell>
          <cell r="E217">
            <v>0</v>
          </cell>
          <cell r="F217">
            <v>95900</v>
          </cell>
        </row>
        <row r="218">
          <cell r="B218" t="str">
            <v>รายได้ SAP - SAP</v>
          </cell>
          <cell r="C218">
            <v>0</v>
          </cell>
          <cell r="D218">
            <v>2251931.79</v>
          </cell>
          <cell r="E218">
            <v>0</v>
          </cell>
          <cell r="F218">
            <v>155315</v>
          </cell>
        </row>
        <row r="219">
          <cell r="B219" t="str">
            <v>รายได้ SAP - VAS Customized</v>
          </cell>
          <cell r="C219">
            <v>0</v>
          </cell>
          <cell r="D219">
            <v>58733.37</v>
          </cell>
          <cell r="E219">
            <v>0</v>
          </cell>
          <cell r="F219">
            <v>5375</v>
          </cell>
        </row>
        <row r="220">
          <cell r="B220" t="str">
            <v>รายได้ SAP - VAS cus equipment</v>
          </cell>
          <cell r="C220">
            <v>0</v>
          </cell>
          <cell r="D220">
            <v>250084.58</v>
          </cell>
          <cell r="E220">
            <v>0</v>
          </cell>
          <cell r="F220">
            <v>1000</v>
          </cell>
        </row>
        <row r="221">
          <cell r="B221" t="str">
            <v>รายได้ SAP - VAS Package</v>
          </cell>
          <cell r="C221">
            <v>0</v>
          </cell>
          <cell r="D221">
            <v>105583.36</v>
          </cell>
          <cell r="E221">
            <v>0</v>
          </cell>
          <cell r="F221">
            <v>6500</v>
          </cell>
        </row>
        <row r="222">
          <cell r="B222" t="str">
            <v>รายได้ SAP - Additional Service</v>
          </cell>
          <cell r="C222">
            <v>0</v>
          </cell>
          <cell r="D222">
            <v>220752.52</v>
          </cell>
          <cell r="E222">
            <v>0</v>
          </cell>
          <cell r="F222">
            <v>0</v>
          </cell>
        </row>
        <row r="223">
          <cell r="B223" t="str">
            <v>รายได้บริการ SAP OSS : ลูกค้าใหม่</v>
          </cell>
          <cell r="C223">
            <v>0</v>
          </cell>
          <cell r="D223">
            <v>0</v>
          </cell>
          <cell r="E223">
            <v>0</v>
          </cell>
          <cell r="F223">
            <v>0</v>
          </cell>
        </row>
        <row r="224">
          <cell r="B224" t="str">
            <v>รายได้บริการ Web Operation Service</v>
          </cell>
          <cell r="C224">
            <v>0</v>
          </cell>
          <cell r="D224">
            <v>331208</v>
          </cell>
          <cell r="E224">
            <v>0</v>
          </cell>
          <cell r="F224">
            <v>13600</v>
          </cell>
        </row>
        <row r="225">
          <cell r="B225" t="str">
            <v>รายได้บริการ Web Hosting</v>
          </cell>
          <cell r="C225">
            <v>0</v>
          </cell>
          <cell r="D225">
            <v>2840.32</v>
          </cell>
          <cell r="E225">
            <v>0</v>
          </cell>
          <cell r="F225">
            <v>3700</v>
          </cell>
        </row>
        <row r="226">
          <cell r="B226" t="str">
            <v>รายได้จากบริการที่เกี่ยวเนื่อง</v>
          </cell>
          <cell r="C226">
            <v>0</v>
          </cell>
          <cell r="D226">
            <v>0</v>
          </cell>
          <cell r="E226">
            <v>0</v>
          </cell>
          <cell r="F226">
            <v>0</v>
          </cell>
        </row>
        <row r="227">
          <cell r="B227" t="str">
            <v>รายได้จากบริการที่เกี่ยวเนื่อง-Barter</v>
          </cell>
          <cell r="C227">
            <v>0</v>
          </cell>
          <cell r="D227">
            <v>0</v>
          </cell>
          <cell r="E227">
            <v>0</v>
          </cell>
          <cell r="F227">
            <v>0</v>
          </cell>
        </row>
        <row r="228">
          <cell r="B228" t="str">
            <v>รายได้จากการขายอุปกรณ์</v>
          </cell>
          <cell r="C228">
            <v>0</v>
          </cell>
          <cell r="D228">
            <v>83865.5</v>
          </cell>
          <cell r="E228">
            <v>0</v>
          </cell>
          <cell r="F228">
            <v>0</v>
          </cell>
        </row>
        <row r="229">
          <cell r="B229" t="str">
            <v>รายได้จากการเช่า</v>
          </cell>
          <cell r="C229">
            <v>0</v>
          </cell>
          <cell r="D229">
            <v>358449.13</v>
          </cell>
          <cell r="E229">
            <v>0</v>
          </cell>
          <cell r="F229">
            <v>31683.94</v>
          </cell>
        </row>
        <row r="230">
          <cell r="B230" t="str">
            <v>รายได้จากการขาย Software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</row>
        <row r="231">
          <cell r="B231" t="str">
            <v>รายได้จากโครงการพิเศษ</v>
          </cell>
          <cell r="C231">
            <v>0</v>
          </cell>
          <cell r="D231">
            <v>14093208.18</v>
          </cell>
          <cell r="E231">
            <v>0</v>
          </cell>
          <cell r="F231">
            <v>487445</v>
          </cell>
        </row>
        <row r="232">
          <cell r="B232" t="str">
            <v>รายได้จาก Domain Name</v>
          </cell>
          <cell r="C232">
            <v>0</v>
          </cell>
          <cell r="D232">
            <v>167500</v>
          </cell>
          <cell r="E232">
            <v>0</v>
          </cell>
          <cell r="F232">
            <v>23800</v>
          </cell>
        </row>
        <row r="233">
          <cell r="B233" t="str">
            <v>รายได้จาก Domain Name - Barter</v>
          </cell>
          <cell r="C233">
            <v>0</v>
          </cell>
          <cell r="D233">
            <v>0</v>
          </cell>
          <cell r="E233">
            <v>0</v>
          </cell>
          <cell r="F233">
            <v>0</v>
          </cell>
        </row>
        <row r="234">
          <cell r="B234" t="str">
            <v>รายได้ Access Time</v>
          </cell>
          <cell r="C234">
            <v>0</v>
          </cell>
          <cell r="D234">
            <v>5456660.6299999999</v>
          </cell>
          <cell r="E234">
            <v>0</v>
          </cell>
          <cell r="F234">
            <v>378535.47</v>
          </cell>
        </row>
        <row r="235">
          <cell r="B235" t="str">
            <v>รายได้ Access Time - ADSL BB Life</v>
          </cell>
          <cell r="C235">
            <v>0</v>
          </cell>
          <cell r="D235">
            <v>8930584.5800000001</v>
          </cell>
          <cell r="E235">
            <v>0</v>
          </cell>
          <cell r="F235">
            <v>759055.01</v>
          </cell>
        </row>
        <row r="236">
          <cell r="B236" t="str">
            <v>รายได้ Extra Charge</v>
          </cell>
          <cell r="C236">
            <v>0</v>
          </cell>
          <cell r="D236">
            <v>29245.81</v>
          </cell>
          <cell r="E236">
            <v>0</v>
          </cell>
          <cell r="F236">
            <v>0.02</v>
          </cell>
        </row>
        <row r="237">
          <cell r="B237" t="str">
            <v>รายได้ Extra Charge - ADSL BB Life</v>
          </cell>
          <cell r="C237">
            <v>0</v>
          </cell>
          <cell r="D237">
            <v>7205.18</v>
          </cell>
          <cell r="E237">
            <v>0</v>
          </cell>
          <cell r="F237">
            <v>0</v>
          </cell>
        </row>
        <row r="238">
          <cell r="B238" t="str">
            <v>รายได้ Me Money</v>
          </cell>
          <cell r="C238">
            <v>0</v>
          </cell>
          <cell r="D238">
            <v>8416.8799999999992</v>
          </cell>
          <cell r="E238">
            <v>8416.8799999999992</v>
          </cell>
          <cell r="F238">
            <v>0</v>
          </cell>
        </row>
        <row r="239">
          <cell r="B239" t="str">
            <v>ส่วนลดเงินสด</v>
          </cell>
          <cell r="C239">
            <v>0</v>
          </cell>
          <cell r="D239">
            <v>31025</v>
          </cell>
          <cell r="E239">
            <v>0</v>
          </cell>
          <cell r="F239">
            <v>0</v>
          </cell>
        </row>
        <row r="240">
          <cell r="B240" t="str">
            <v>ดอกเบี้ยรับบริษัทในเครือ</v>
          </cell>
          <cell r="C240">
            <v>0</v>
          </cell>
          <cell r="D240">
            <v>7756303.3499999996</v>
          </cell>
          <cell r="E240">
            <v>0</v>
          </cell>
          <cell r="F240">
            <v>719896.43</v>
          </cell>
        </row>
        <row r="241">
          <cell r="B241" t="str">
            <v>ดอกเบี้ยรับจากธนาคารและสถาบันการเงิน</v>
          </cell>
          <cell r="C241">
            <v>0</v>
          </cell>
          <cell r="D241">
            <v>92508.6</v>
          </cell>
          <cell r="E241">
            <v>0</v>
          </cell>
          <cell r="F241">
            <v>52508.65</v>
          </cell>
        </row>
        <row r="242">
          <cell r="B242" t="str">
            <v>ดอกเบี้ยรับอื่น</v>
          </cell>
          <cell r="C242">
            <v>0</v>
          </cell>
          <cell r="D242">
            <v>0</v>
          </cell>
          <cell r="E242">
            <v>0</v>
          </cell>
          <cell r="F242">
            <v>0</v>
          </cell>
        </row>
        <row r="243">
          <cell r="B243" t="str">
            <v>กำไร (ขาดทุน) จากอัตราแลกเปลี่ยน</v>
          </cell>
          <cell r="C243">
            <v>723.6</v>
          </cell>
          <cell r="D243">
            <v>0</v>
          </cell>
          <cell r="E243">
            <v>0</v>
          </cell>
          <cell r="F243">
            <v>262.01</v>
          </cell>
        </row>
        <row r="244">
          <cell r="B244" t="str">
            <v>กำไร (ขาดทุน) จากการขายทรัพย์สิน</v>
          </cell>
          <cell r="C244">
            <v>0</v>
          </cell>
          <cell r="D244">
            <v>6800</v>
          </cell>
          <cell r="E244">
            <v>0</v>
          </cell>
          <cell r="F244">
            <v>0</v>
          </cell>
        </row>
        <row r="245">
          <cell r="B245" t="str">
            <v>กำไร (ขาดทุน) จากการลงทุน</v>
          </cell>
          <cell r="C245">
            <v>0</v>
          </cell>
          <cell r="D245">
            <v>0</v>
          </cell>
          <cell r="E245">
            <v>0</v>
          </cell>
          <cell r="F245">
            <v>794643.2</v>
          </cell>
        </row>
        <row r="246">
          <cell r="B246" t="str">
            <v>รายได้เงินปันผล</v>
          </cell>
          <cell r="C246">
            <v>0</v>
          </cell>
          <cell r="D246">
            <v>114999137.5</v>
          </cell>
          <cell r="E246">
            <v>0</v>
          </cell>
          <cell r="F246">
            <v>0</v>
          </cell>
        </row>
        <row r="247">
          <cell r="B247" t="str">
            <v>รายได้เบ็ดเตล็ด</v>
          </cell>
          <cell r="C247">
            <v>0</v>
          </cell>
          <cell r="D247">
            <v>1402.09</v>
          </cell>
          <cell r="E247">
            <v>0</v>
          </cell>
          <cell r="F247">
            <v>10.31</v>
          </cell>
        </row>
        <row r="248">
          <cell r="B248" t="str">
            <v>รายได้อื่น</v>
          </cell>
          <cell r="C248">
            <v>0</v>
          </cell>
          <cell r="D248">
            <v>7145039.7800000003</v>
          </cell>
          <cell r="E248">
            <v>0</v>
          </cell>
          <cell r="F248">
            <v>1250439.74</v>
          </cell>
        </row>
        <row r="249">
          <cell r="B249" t="str">
            <v>ต้นทุนค่าบริการ</v>
          </cell>
          <cell r="C249">
            <v>0</v>
          </cell>
          <cell r="D249">
            <v>0</v>
          </cell>
          <cell r="E249">
            <v>0</v>
          </cell>
          <cell r="F249">
            <v>0</v>
          </cell>
        </row>
        <row r="250">
          <cell r="B250" t="str">
            <v>ต้นทุนบริการ Domain Name</v>
          </cell>
          <cell r="C250">
            <v>647593.77</v>
          </cell>
          <cell r="D250">
            <v>0</v>
          </cell>
          <cell r="E250">
            <v>72225.36</v>
          </cell>
          <cell r="F250">
            <v>0</v>
          </cell>
        </row>
        <row r="251">
          <cell r="B251" t="str">
            <v>ต้นทุนบริการ ILC-Internet Node</v>
          </cell>
          <cell r="C251">
            <v>402000</v>
          </cell>
          <cell r="D251">
            <v>0</v>
          </cell>
          <cell r="E251">
            <v>180000</v>
          </cell>
          <cell r="F251">
            <v>0</v>
          </cell>
        </row>
        <row r="252">
          <cell r="B252" t="str">
            <v>ต้นทุนค่าบริการ-ILC-Domestic Internet Node</v>
          </cell>
          <cell r="C252">
            <v>179953.3</v>
          </cell>
          <cell r="D252">
            <v>0</v>
          </cell>
          <cell r="E252">
            <v>16600</v>
          </cell>
          <cell r="F252">
            <v>0</v>
          </cell>
        </row>
        <row r="253">
          <cell r="B253" t="str">
            <v>ต้นทุนบริการ VSAT</v>
          </cell>
          <cell r="C253">
            <v>0</v>
          </cell>
          <cell r="D253">
            <v>0</v>
          </cell>
          <cell r="E253">
            <v>0</v>
          </cell>
          <cell r="F253">
            <v>0</v>
          </cell>
        </row>
        <row r="254">
          <cell r="B254" t="str">
            <v>ต้นทุนบริการ - วงจร Internet Node</v>
          </cell>
          <cell r="C254">
            <v>808233.33</v>
          </cell>
          <cell r="D254">
            <v>0</v>
          </cell>
          <cell r="E254">
            <v>78500</v>
          </cell>
          <cell r="F254">
            <v>0</v>
          </cell>
        </row>
        <row r="255">
          <cell r="B255" t="str">
            <v>ต้นทุนบริการ - Customer Internet Node</v>
          </cell>
          <cell r="C255">
            <v>54929469.560000002</v>
          </cell>
          <cell r="D255">
            <v>0</v>
          </cell>
          <cell r="E255">
            <v>3056340.74</v>
          </cell>
          <cell r="F255">
            <v>0</v>
          </cell>
        </row>
        <row r="256">
          <cell r="B256" t="str">
            <v>ต้นทุน IP Network - 1222</v>
          </cell>
          <cell r="C256">
            <v>11510148.390000001</v>
          </cell>
          <cell r="D256">
            <v>0</v>
          </cell>
          <cell r="E256">
            <v>842200</v>
          </cell>
          <cell r="F256">
            <v>0</v>
          </cell>
        </row>
        <row r="257">
          <cell r="B257" t="str">
            <v>ต้นทุน IP Network - 1248</v>
          </cell>
          <cell r="C257">
            <v>300300</v>
          </cell>
          <cell r="D257">
            <v>0</v>
          </cell>
          <cell r="E257">
            <v>27300</v>
          </cell>
          <cell r="F257">
            <v>0</v>
          </cell>
        </row>
        <row r="258">
          <cell r="B258" t="str">
            <v>ต้นทุน E1 - SAP</v>
          </cell>
          <cell r="C258">
            <v>1100</v>
          </cell>
          <cell r="D258">
            <v>0</v>
          </cell>
          <cell r="E258">
            <v>100</v>
          </cell>
          <cell r="F258">
            <v>0</v>
          </cell>
        </row>
        <row r="259">
          <cell r="B259" t="str">
            <v>ต้นทุน Trunking - Corporate</v>
          </cell>
          <cell r="C259">
            <v>948717.86</v>
          </cell>
          <cell r="D259">
            <v>0</v>
          </cell>
          <cell r="E259">
            <v>55400</v>
          </cell>
          <cell r="F259">
            <v>0</v>
          </cell>
        </row>
        <row r="260">
          <cell r="B260" t="str">
            <v>ต้นทุน Trunking - Individual</v>
          </cell>
          <cell r="C260">
            <v>12854692.460000001</v>
          </cell>
          <cell r="D260">
            <v>0</v>
          </cell>
          <cell r="E260">
            <v>846867.76</v>
          </cell>
          <cell r="F260">
            <v>0</v>
          </cell>
        </row>
        <row r="261">
          <cell r="B261" t="str">
            <v>ต้นทุน ADSL - TOT Corporate</v>
          </cell>
          <cell r="C261">
            <v>229900</v>
          </cell>
          <cell r="D261">
            <v>0</v>
          </cell>
          <cell r="E261">
            <v>20900</v>
          </cell>
          <cell r="F261">
            <v>0</v>
          </cell>
        </row>
        <row r="262">
          <cell r="B262" t="str">
            <v>ต้นทุน ATM</v>
          </cell>
          <cell r="C262">
            <v>459500</v>
          </cell>
          <cell r="D262">
            <v>0</v>
          </cell>
          <cell r="E262">
            <v>67000</v>
          </cell>
          <cell r="F262">
            <v>0</v>
          </cell>
        </row>
        <row r="263">
          <cell r="B263" t="str">
            <v>ต้นทุน ATM - Customer</v>
          </cell>
          <cell r="C263">
            <v>464900</v>
          </cell>
          <cell r="D263">
            <v>0</v>
          </cell>
          <cell r="E263">
            <v>70900</v>
          </cell>
          <cell r="F263">
            <v>0</v>
          </cell>
        </row>
        <row r="264">
          <cell r="B264" t="str">
            <v>ต้นทุน Circuit Branch</v>
          </cell>
          <cell r="C264">
            <v>1395200</v>
          </cell>
          <cell r="D264">
            <v>0</v>
          </cell>
          <cell r="E264">
            <v>142800</v>
          </cell>
          <cell r="F264">
            <v>0</v>
          </cell>
        </row>
        <row r="265">
          <cell r="B265" t="str">
            <v>ต้นทุน - Circuit Backbone</v>
          </cell>
          <cell r="C265">
            <v>35793.550000000003</v>
          </cell>
          <cell r="D265">
            <v>0</v>
          </cell>
          <cell r="E265">
            <v>0</v>
          </cell>
          <cell r="F265">
            <v>0</v>
          </cell>
        </row>
        <row r="266">
          <cell r="B266" t="str">
            <v>ต้นทุน - Metronet</v>
          </cell>
          <cell r="C266">
            <v>883849.35</v>
          </cell>
          <cell r="D266">
            <v>0</v>
          </cell>
          <cell r="E266">
            <v>0</v>
          </cell>
          <cell r="F266">
            <v>76734</v>
          </cell>
        </row>
        <row r="267">
          <cell r="B267" t="str">
            <v>ต้นทุน - MPLS</v>
          </cell>
          <cell r="C267">
            <v>508177.42</v>
          </cell>
          <cell r="D267">
            <v>0</v>
          </cell>
          <cell r="E267">
            <v>9500</v>
          </cell>
          <cell r="F267">
            <v>0</v>
          </cell>
        </row>
        <row r="268">
          <cell r="B268" t="str">
            <v>ต้นทุน - Trunking SAP</v>
          </cell>
          <cell r="C268">
            <v>137500</v>
          </cell>
          <cell r="D268">
            <v>0</v>
          </cell>
          <cell r="E268">
            <v>12500</v>
          </cell>
          <cell r="F268">
            <v>0</v>
          </cell>
        </row>
        <row r="269">
          <cell r="B269" t="str">
            <v>ต้นทุนบริการ - บริการที่เกี่ยวข้อง</v>
          </cell>
          <cell r="C269">
            <v>17655</v>
          </cell>
          <cell r="D269">
            <v>0</v>
          </cell>
          <cell r="E269">
            <v>1605</v>
          </cell>
          <cell r="F269">
            <v>0</v>
          </cell>
        </row>
        <row r="270">
          <cell r="B270" t="str">
            <v>ต้นทุนเลขหมายโทรศัพท์</v>
          </cell>
          <cell r="C270">
            <v>1200000</v>
          </cell>
          <cell r="D270">
            <v>0</v>
          </cell>
          <cell r="E270">
            <v>0</v>
          </cell>
          <cell r="F270">
            <v>0</v>
          </cell>
        </row>
        <row r="271">
          <cell r="B271" t="str">
            <v>ต้นทุนค่าใช้จ่ายในการติดตั้ง</v>
          </cell>
          <cell r="C271">
            <v>282850</v>
          </cell>
          <cell r="D271">
            <v>0</v>
          </cell>
          <cell r="E271">
            <v>2000</v>
          </cell>
          <cell r="F271">
            <v>0</v>
          </cell>
        </row>
        <row r="272">
          <cell r="B272" t="str">
            <v>ต้นทุนบริการวัสดุสิ้นเปลืองสำหรับการติดตั้ง</v>
          </cell>
          <cell r="C272">
            <v>59214.89</v>
          </cell>
          <cell r="D272">
            <v>0</v>
          </cell>
          <cell r="E272">
            <v>0</v>
          </cell>
          <cell r="F272">
            <v>0</v>
          </cell>
        </row>
        <row r="273">
          <cell r="B273" t="str">
            <v>ต้นทุนบริการ - ค่าเช่าอุปกรณ์</v>
          </cell>
          <cell r="C273">
            <v>142983.63</v>
          </cell>
          <cell r="D273">
            <v>0</v>
          </cell>
          <cell r="E273">
            <v>25305.52</v>
          </cell>
          <cell r="F273">
            <v>0</v>
          </cell>
        </row>
        <row r="274">
          <cell r="B274" t="str">
            <v>ค่าเสื่อมราคาเครื่องมือช่าง - อุปกรณ์</v>
          </cell>
          <cell r="C274">
            <v>6454234.8799999999</v>
          </cell>
          <cell r="D274">
            <v>0</v>
          </cell>
          <cell r="E274">
            <v>505140.49</v>
          </cell>
          <cell r="F274">
            <v>0</v>
          </cell>
        </row>
        <row r="275">
          <cell r="B275" t="str">
            <v>ค่าเสื่อมราคา-อุปกรณ์บริการ Retail Project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</row>
        <row r="276">
          <cell r="B276" t="str">
            <v>ค่าเสื่อมราคา- อุปกรณ์ E - Commerce</v>
          </cell>
          <cell r="C276">
            <v>0</v>
          </cell>
          <cell r="D276">
            <v>0</v>
          </cell>
          <cell r="E276">
            <v>0</v>
          </cell>
          <cell r="F276">
            <v>0</v>
          </cell>
        </row>
        <row r="277">
          <cell r="B277" t="str">
            <v>ค่าเสื่อมราคา-อุปกรณ์ Remote Access(RAS)</v>
          </cell>
          <cell r="C277">
            <v>1091717.98</v>
          </cell>
          <cell r="D277">
            <v>0</v>
          </cell>
          <cell r="E277">
            <v>7603.1</v>
          </cell>
          <cell r="F277">
            <v>0</v>
          </cell>
        </row>
        <row r="278">
          <cell r="B278" t="str">
            <v>ค่าเสื่อมราคา-อุปกรณ์เช่า</v>
          </cell>
          <cell r="C278">
            <v>875251.45</v>
          </cell>
          <cell r="D278">
            <v>0</v>
          </cell>
          <cell r="E278">
            <v>99065.21</v>
          </cell>
          <cell r="F278">
            <v>0</v>
          </cell>
        </row>
        <row r="279">
          <cell r="B279" t="str">
            <v>ต้นทุนบริการ-ตัดจำหน่ายอุปกรณ์สัมปทาน</v>
          </cell>
          <cell r="C279">
            <v>0</v>
          </cell>
          <cell r="D279">
            <v>0</v>
          </cell>
          <cell r="E279">
            <v>0</v>
          </cell>
          <cell r="F279">
            <v>0</v>
          </cell>
        </row>
        <row r="280">
          <cell r="B280" t="str">
            <v>ต้นทุนค่าบริการ - ค่าซ่อมแซมอุปกรณ์</v>
          </cell>
          <cell r="C280">
            <v>0</v>
          </cell>
          <cell r="D280">
            <v>0</v>
          </cell>
          <cell r="E280">
            <v>0</v>
          </cell>
          <cell r="F280">
            <v>0</v>
          </cell>
        </row>
        <row r="281">
          <cell r="B281" t="str">
            <v>ต้นทุนบริการ - Maintenace อื่นๆ</v>
          </cell>
          <cell r="C281">
            <v>556675.55000000005</v>
          </cell>
          <cell r="D281">
            <v>0</v>
          </cell>
          <cell r="E281">
            <v>50000</v>
          </cell>
          <cell r="F281">
            <v>0</v>
          </cell>
        </row>
        <row r="282">
          <cell r="B282" t="str">
            <v>ต้นทุนค่าบริการอื่น ๆ</v>
          </cell>
          <cell r="C282">
            <v>744339.41</v>
          </cell>
          <cell r="D282">
            <v>0</v>
          </cell>
          <cell r="E282">
            <v>75278.87</v>
          </cell>
          <cell r="F282">
            <v>0</v>
          </cell>
        </row>
        <row r="283">
          <cell r="B283" t="str">
            <v>ต้นทุนขายสินค้า</v>
          </cell>
          <cell r="C283">
            <v>1583938.66</v>
          </cell>
          <cell r="D283">
            <v>0</v>
          </cell>
          <cell r="E283">
            <v>96509.5</v>
          </cell>
          <cell r="F283">
            <v>0</v>
          </cell>
        </row>
        <row r="284">
          <cell r="B284" t="str">
            <v>ต้นทุนค่าบริการสื่อสาร</v>
          </cell>
          <cell r="C284">
            <v>17710982.640000001</v>
          </cell>
          <cell r="D284">
            <v>0</v>
          </cell>
          <cell r="E284">
            <v>886127.87</v>
          </cell>
          <cell r="F284">
            <v>0</v>
          </cell>
        </row>
        <row r="285">
          <cell r="B285" t="str">
            <v>ต้นทุนค่าบริการสื่อสาร - Corporate</v>
          </cell>
          <cell r="C285">
            <v>52128652.240000002</v>
          </cell>
          <cell r="D285">
            <v>0</v>
          </cell>
          <cell r="E285">
            <v>4856594.6399999997</v>
          </cell>
          <cell r="F285">
            <v>0</v>
          </cell>
        </row>
        <row r="286">
          <cell r="B286" t="str">
            <v>ต้นทุนขาย - อุปกรณ์</v>
          </cell>
          <cell r="C286">
            <v>4252077.63</v>
          </cell>
          <cell r="D286">
            <v>0</v>
          </cell>
          <cell r="E286">
            <v>140384.25</v>
          </cell>
          <cell r="F286">
            <v>0</v>
          </cell>
        </row>
        <row r="287">
          <cell r="B287" t="str">
            <v>ต้นทุนขาย - Software</v>
          </cell>
          <cell r="C287">
            <v>9000</v>
          </cell>
          <cell r="D287">
            <v>0</v>
          </cell>
          <cell r="E287">
            <v>0</v>
          </cell>
          <cell r="F287">
            <v>0</v>
          </cell>
        </row>
        <row r="288">
          <cell r="B288" t="str">
            <v>ค่าใช้จ่ายในการขาย - ค่าใช้จ่ายส่งเสริมการขาย</v>
          </cell>
          <cell r="C288">
            <v>1308903.3400000001</v>
          </cell>
          <cell r="D288">
            <v>0</v>
          </cell>
          <cell r="E288">
            <v>33449.97</v>
          </cell>
          <cell r="F288">
            <v>0</v>
          </cell>
        </row>
        <row r="289">
          <cell r="B289" t="str">
            <v>ค่าใช้จ่ายในการขาย - ค่าโฆษณา</v>
          </cell>
          <cell r="C289">
            <v>1081300</v>
          </cell>
          <cell r="D289">
            <v>0</v>
          </cell>
          <cell r="E289">
            <v>65469.98</v>
          </cell>
          <cell r="F289">
            <v>0</v>
          </cell>
        </row>
        <row r="290">
          <cell r="B290" t="str">
            <v>ค่าใช้จ่ายในการขาย - ค่าโฆษณา - Barter</v>
          </cell>
          <cell r="C290">
            <v>8669300</v>
          </cell>
          <cell r="D290">
            <v>0</v>
          </cell>
          <cell r="E290">
            <v>299750</v>
          </cell>
          <cell r="F290">
            <v>0</v>
          </cell>
        </row>
        <row r="291">
          <cell r="B291" t="str">
            <v>ค่าใช้จ่ายในการขาย - ค่าวิจัยทางการตลาด</v>
          </cell>
          <cell r="C291">
            <v>0</v>
          </cell>
          <cell r="D291">
            <v>0</v>
          </cell>
          <cell r="E291">
            <v>0</v>
          </cell>
          <cell r="F291">
            <v>0</v>
          </cell>
        </row>
        <row r="292">
          <cell r="B292" t="str">
            <v>ค่าใช้จ่ายในการขาย - ค่าโฆษณา - Logo</v>
          </cell>
          <cell r="C292">
            <v>1166212.47</v>
          </cell>
          <cell r="D292">
            <v>0</v>
          </cell>
          <cell r="E292">
            <v>75690.98</v>
          </cell>
          <cell r="F292">
            <v>0</v>
          </cell>
        </row>
        <row r="293">
          <cell r="B293" t="str">
            <v>ค่าใช้จ่ายในการขาย - คอมมิสชั่น พนักงานขาย</v>
          </cell>
          <cell r="C293">
            <v>898647.53</v>
          </cell>
          <cell r="D293">
            <v>0</v>
          </cell>
          <cell r="E293">
            <v>756242.16</v>
          </cell>
          <cell r="F293">
            <v>0</v>
          </cell>
        </row>
        <row r="294">
          <cell r="B294" t="str">
            <v>ค่าใช้จ่ายในการขาย - ค่าคอมมิชชั่น - ทั่วไป</v>
          </cell>
          <cell r="C294">
            <v>672576.4</v>
          </cell>
          <cell r="D294">
            <v>0</v>
          </cell>
          <cell r="E294">
            <v>45950</v>
          </cell>
          <cell r="F294">
            <v>0</v>
          </cell>
        </row>
        <row r="295">
          <cell r="B295" t="str">
            <v>ค่าใช้จ่ายในการขาย - เงินเดือนพนักงาน</v>
          </cell>
          <cell r="C295">
            <v>0</v>
          </cell>
          <cell r="D295">
            <v>0</v>
          </cell>
          <cell r="E295">
            <v>0</v>
          </cell>
          <cell r="F295">
            <v>0</v>
          </cell>
        </row>
        <row r="296">
          <cell r="B296" t="str">
            <v>ค่าใช้จ่ายในการขาย - โบนัส</v>
          </cell>
          <cell r="C296">
            <v>0</v>
          </cell>
          <cell r="D296">
            <v>0</v>
          </cell>
          <cell r="E296">
            <v>0</v>
          </cell>
          <cell r="F296">
            <v>0</v>
          </cell>
        </row>
        <row r="297">
          <cell r="B297" t="str">
            <v>ค่าใช้จ่ายในการขาย - ค่าประกันสังคม</v>
          </cell>
          <cell r="C297">
            <v>0</v>
          </cell>
          <cell r="D297">
            <v>0</v>
          </cell>
          <cell r="E297">
            <v>0</v>
          </cell>
          <cell r="F297">
            <v>0</v>
          </cell>
        </row>
        <row r="298">
          <cell r="B298" t="str">
            <v>ค่าใช้จ่ายในการขาย - ส่วนแบ่งรายได้</v>
          </cell>
          <cell r="C298">
            <v>3807444.11</v>
          </cell>
          <cell r="D298">
            <v>0</v>
          </cell>
          <cell r="E298">
            <v>316000</v>
          </cell>
          <cell r="F298">
            <v>0</v>
          </cell>
        </row>
        <row r="299">
          <cell r="B299" t="str">
            <v>ค่าใช้จ่ายในการขาย - ค่าเบี้ยเลี้ยง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</row>
        <row r="300">
          <cell r="B300" t="str">
            <v>ค่าใช้จ่ายในการขาย - เงินรางวัล</v>
          </cell>
          <cell r="C300">
            <v>2105.2600000000002</v>
          </cell>
          <cell r="D300">
            <v>0</v>
          </cell>
          <cell r="E300">
            <v>0</v>
          </cell>
          <cell r="F300">
            <v>0</v>
          </cell>
        </row>
        <row r="301">
          <cell r="B301" t="str">
            <v>ค่าใช้จ่ายในการขาย - เงินชดเชย</v>
          </cell>
          <cell r="C301">
            <v>0</v>
          </cell>
          <cell r="D301">
            <v>0</v>
          </cell>
          <cell r="E301">
            <v>0</v>
          </cell>
          <cell r="F301">
            <v>0</v>
          </cell>
        </row>
        <row r="302">
          <cell r="B302" t="str">
            <v>ค่าใช้จ่ายในการขาย - สวัสดิการอื่นๆ</v>
          </cell>
          <cell r="C302">
            <v>0</v>
          </cell>
          <cell r="D302">
            <v>0</v>
          </cell>
          <cell r="E302">
            <v>0</v>
          </cell>
          <cell r="F302">
            <v>0</v>
          </cell>
        </row>
        <row r="303">
          <cell r="B303" t="str">
            <v>ค่าใช้จ่ายในการขาย - ค่าเบี้ยประชุมกรรมการ</v>
          </cell>
          <cell r="C303">
            <v>0</v>
          </cell>
          <cell r="D303">
            <v>0</v>
          </cell>
          <cell r="E303">
            <v>0</v>
          </cell>
          <cell r="F303">
            <v>0</v>
          </cell>
        </row>
        <row r="304">
          <cell r="B304" t="str">
            <v>ค่าใช้จ่ายในการขาย - ลูกจ้างชั่วคราว</v>
          </cell>
          <cell r="C304">
            <v>40172.480000000003</v>
          </cell>
          <cell r="D304">
            <v>0</v>
          </cell>
          <cell r="E304">
            <v>0</v>
          </cell>
          <cell r="F304">
            <v>0</v>
          </cell>
        </row>
        <row r="305">
          <cell r="B305" t="str">
            <v>ค่าใช้จ่ายในการขาย - ค่าไปรษณีย์</v>
          </cell>
          <cell r="C305">
            <v>9328</v>
          </cell>
          <cell r="D305">
            <v>0</v>
          </cell>
          <cell r="E305">
            <v>95</v>
          </cell>
          <cell r="F305">
            <v>0</v>
          </cell>
        </row>
        <row r="306">
          <cell r="B306" t="str">
            <v>คชจ.ในการขาย - ค่าน้ำมัน ทางด่วน ค่าแท็กซี่</v>
          </cell>
          <cell r="C306">
            <v>204220</v>
          </cell>
          <cell r="D306">
            <v>0</v>
          </cell>
          <cell r="E306">
            <v>16235</v>
          </cell>
          <cell r="F306">
            <v>0</v>
          </cell>
        </row>
        <row r="307">
          <cell r="B307" t="str">
            <v>ค่าใช้จ่ายในการขาย - ค่าซ่อมแซมบำรุงรักษา</v>
          </cell>
          <cell r="C307">
            <v>0</v>
          </cell>
          <cell r="D307">
            <v>0</v>
          </cell>
          <cell r="E307">
            <v>0</v>
          </cell>
          <cell r="F307">
            <v>0</v>
          </cell>
        </row>
        <row r="308">
          <cell r="B308" t="str">
            <v>ค่าใช้จ่ายในการขาย - ค่าเช่ารถ</v>
          </cell>
          <cell r="C308">
            <v>88173.95</v>
          </cell>
          <cell r="D308">
            <v>0</v>
          </cell>
          <cell r="E308">
            <v>3000</v>
          </cell>
          <cell r="F308">
            <v>0</v>
          </cell>
        </row>
        <row r="309">
          <cell r="B309" t="str">
            <v>ค่าใช้จ่ายในการขาย - ค่าเบี้ยประกันรถ</v>
          </cell>
          <cell r="C309">
            <v>0</v>
          </cell>
          <cell r="D309">
            <v>0</v>
          </cell>
          <cell r="E309">
            <v>0</v>
          </cell>
          <cell r="F309">
            <v>0</v>
          </cell>
        </row>
        <row r="310">
          <cell r="B310" t="str">
            <v>ค่าใช้จ่ายในการขาย - ค่าใช้จ่ายเดินทางในประเทศ</v>
          </cell>
          <cell r="C310">
            <v>89790.6</v>
          </cell>
          <cell r="D310">
            <v>0</v>
          </cell>
          <cell r="E310">
            <v>0</v>
          </cell>
          <cell r="F310">
            <v>0</v>
          </cell>
        </row>
        <row r="311">
          <cell r="B311" t="str">
            <v>ค่าใช้จ่ายในการขาย - ค่าเบี้ยประกันวินาศภัย</v>
          </cell>
          <cell r="C311">
            <v>0</v>
          </cell>
          <cell r="D311">
            <v>0</v>
          </cell>
          <cell r="E311">
            <v>0</v>
          </cell>
          <cell r="F311">
            <v>0</v>
          </cell>
        </row>
        <row r="312">
          <cell r="B312" t="str">
            <v>ค่าใช้จ่ายในการขาย - ค่าเบี้ยประกันภัยกลุ่ม</v>
          </cell>
          <cell r="C312">
            <v>0</v>
          </cell>
          <cell r="D312">
            <v>0</v>
          </cell>
          <cell r="E312">
            <v>0</v>
          </cell>
          <cell r="F312">
            <v>0</v>
          </cell>
        </row>
        <row r="313">
          <cell r="B313" t="str">
            <v>ค่าใช้จ่ายในการขาย - ค่าบริหารสถานที่จอดรถ</v>
          </cell>
          <cell r="C313">
            <v>410</v>
          </cell>
          <cell r="D313">
            <v>0</v>
          </cell>
          <cell r="E313">
            <v>0</v>
          </cell>
          <cell r="F313">
            <v>0</v>
          </cell>
        </row>
        <row r="314">
          <cell r="B314" t="str">
            <v>ค่าใช้จ่ายในการขาย - ค่าโทรศัพท์</v>
          </cell>
          <cell r="C314">
            <v>786.7</v>
          </cell>
          <cell r="D314">
            <v>0</v>
          </cell>
          <cell r="E314">
            <v>1800</v>
          </cell>
          <cell r="F314">
            <v>0</v>
          </cell>
        </row>
        <row r="315">
          <cell r="B315" t="str">
            <v>ค่าใช้จ่ายในการขาย - อุปกรณ์เครื่องเขียน</v>
          </cell>
          <cell r="C315">
            <v>0</v>
          </cell>
          <cell r="D315">
            <v>0</v>
          </cell>
          <cell r="E315">
            <v>0</v>
          </cell>
          <cell r="F315">
            <v>0</v>
          </cell>
        </row>
        <row r="316">
          <cell r="B316" t="str">
            <v>ค่าใช้จ่ายในการขาย - พนักงานส่งเอกสาร ขนส่ง</v>
          </cell>
          <cell r="C316">
            <v>0</v>
          </cell>
          <cell r="D316">
            <v>0</v>
          </cell>
          <cell r="E316">
            <v>0</v>
          </cell>
          <cell r="F316">
            <v>0</v>
          </cell>
        </row>
        <row r="317">
          <cell r="B317" t="str">
            <v>ค่าใช้จ่ายในการขาย - ค่าเช่าอื่นๆ</v>
          </cell>
          <cell r="C317">
            <v>12500</v>
          </cell>
          <cell r="D317">
            <v>0</v>
          </cell>
          <cell r="E317">
            <v>0</v>
          </cell>
          <cell r="F317">
            <v>0</v>
          </cell>
        </row>
        <row r="318">
          <cell r="B318" t="str">
            <v>ค่าใช้จ่ายในการขาย - วัสดุสิ้นเปลือง</v>
          </cell>
          <cell r="C318">
            <v>0</v>
          </cell>
          <cell r="D318">
            <v>0</v>
          </cell>
          <cell r="E318">
            <v>0</v>
          </cell>
          <cell r="F318">
            <v>0</v>
          </cell>
        </row>
        <row r="319">
          <cell r="B319" t="str">
            <v>คชจ.ในการขาย-ค่าจัดพิมพ์/ทำโปสเตอร์/โฟลเดอร์/artwork</v>
          </cell>
          <cell r="C319">
            <v>235320</v>
          </cell>
          <cell r="D319">
            <v>0</v>
          </cell>
          <cell r="E319">
            <v>55500</v>
          </cell>
          <cell r="F319">
            <v>0</v>
          </cell>
        </row>
        <row r="320">
          <cell r="B320" t="str">
            <v>ค่าใช้จ่ายในการขาย - ค่าเลี้ยงรับรอง</v>
          </cell>
          <cell r="C320">
            <v>105736.07</v>
          </cell>
          <cell r="D320">
            <v>0</v>
          </cell>
          <cell r="E320">
            <v>3448.5</v>
          </cell>
          <cell r="F320">
            <v>0</v>
          </cell>
        </row>
        <row r="321">
          <cell r="B321" t="str">
            <v>ค่าใช้จ่ายในการขาย - เงินบริจาค</v>
          </cell>
          <cell r="C321">
            <v>0</v>
          </cell>
          <cell r="D321">
            <v>0</v>
          </cell>
          <cell r="E321">
            <v>0</v>
          </cell>
          <cell r="F321">
            <v>0</v>
          </cell>
        </row>
        <row r="322">
          <cell r="B322" t="str">
            <v>ค่าใช้จ่ายในการขาย - ค่าใช้จ่ายเบ็ดเตล็ด</v>
          </cell>
          <cell r="C322">
            <v>129478.99</v>
          </cell>
          <cell r="D322">
            <v>0</v>
          </cell>
          <cell r="E322">
            <v>5057.13</v>
          </cell>
          <cell r="F322">
            <v>0</v>
          </cell>
        </row>
        <row r="323">
          <cell r="B323" t="str">
            <v>ค่าใช้จ่ายในการขาย - ค่าธรรมเนียมอื่นๆ</v>
          </cell>
          <cell r="C323">
            <v>9785.4599999999991</v>
          </cell>
          <cell r="D323">
            <v>0</v>
          </cell>
          <cell r="E323">
            <v>0</v>
          </cell>
          <cell r="F323">
            <v>0</v>
          </cell>
        </row>
        <row r="324">
          <cell r="B324" t="str">
            <v>ค่าใช้จ่ายในการขาย - ค่าธรรมเนียมธนาคาร บัตรเครดิต</v>
          </cell>
          <cell r="C324">
            <v>128286.05</v>
          </cell>
          <cell r="D324">
            <v>0</v>
          </cell>
          <cell r="E324">
            <v>13458.68</v>
          </cell>
          <cell r="F324">
            <v>0</v>
          </cell>
        </row>
        <row r="325">
          <cell r="B325" t="str">
            <v>ค่าใช้จ่ายในการขาย - ค่าธรรมเนียมธนาคาร</v>
          </cell>
          <cell r="C325">
            <v>441352.52</v>
          </cell>
          <cell r="D325">
            <v>0</v>
          </cell>
          <cell r="E325">
            <v>41727.51</v>
          </cell>
          <cell r="F325">
            <v>0</v>
          </cell>
        </row>
        <row r="326">
          <cell r="B326" t="str">
            <v>ค่าใช้จ่ายในการขาย - ค่าใช้จ่ายเกี่ยวกับภาษี</v>
          </cell>
          <cell r="C326">
            <v>0.01</v>
          </cell>
          <cell r="D326">
            <v>0</v>
          </cell>
          <cell r="E326">
            <v>0</v>
          </cell>
          <cell r="F326">
            <v>0</v>
          </cell>
        </row>
        <row r="327">
          <cell r="B327" t="str">
            <v>ค่าใช้จ่ายในการขาย - ค่าใช้จ่ายในการออกบูธ และอื่นๆ</v>
          </cell>
          <cell r="C327">
            <v>15900</v>
          </cell>
          <cell r="D327">
            <v>0</v>
          </cell>
          <cell r="E327">
            <v>0</v>
          </cell>
          <cell r="F327">
            <v>0</v>
          </cell>
        </row>
        <row r="328">
          <cell r="B328" t="str">
            <v>ค่าใช้จ่ายในการขาย - ค่าใช้จ่ายในการออกบูธและอื่นๆ Barter</v>
          </cell>
          <cell r="C328">
            <v>0</v>
          </cell>
          <cell r="D328">
            <v>0</v>
          </cell>
          <cell r="E328">
            <v>0</v>
          </cell>
          <cell r="F328">
            <v>0</v>
          </cell>
        </row>
        <row r="329">
          <cell r="B329" t="str">
            <v>ค่าใช้จ่ายในการขาย - ค่าสัมมนาและฝึกอบรม</v>
          </cell>
          <cell r="C329">
            <v>0</v>
          </cell>
          <cell r="D329">
            <v>0</v>
          </cell>
          <cell r="E329">
            <v>0</v>
          </cell>
          <cell r="F329">
            <v>0</v>
          </cell>
        </row>
        <row r="330">
          <cell r="B330" t="str">
            <v>ค่าใช้จ่ายด้านบริหาร - เงินเดือนพนักงาน</v>
          </cell>
          <cell r="C330">
            <v>24662700.77</v>
          </cell>
          <cell r="D330">
            <v>0</v>
          </cell>
          <cell r="E330">
            <v>2796866.57</v>
          </cell>
          <cell r="F330">
            <v>0</v>
          </cell>
        </row>
        <row r="331">
          <cell r="B331" t="str">
            <v>ค่าใช้จ่ายด้านบริหาร - โบนัส</v>
          </cell>
          <cell r="C331">
            <v>0</v>
          </cell>
          <cell r="D331">
            <v>0</v>
          </cell>
          <cell r="E331">
            <v>0</v>
          </cell>
          <cell r="F331">
            <v>0</v>
          </cell>
        </row>
        <row r="332">
          <cell r="B332" t="str">
            <v>ค่าใช้จ่ายด้านบริหาร - ค่าประกันสังคม</v>
          </cell>
          <cell r="C332">
            <v>684226</v>
          </cell>
          <cell r="D332">
            <v>0</v>
          </cell>
          <cell r="E332">
            <v>70103</v>
          </cell>
          <cell r="F332">
            <v>0</v>
          </cell>
        </row>
        <row r="333">
          <cell r="B333" t="str">
            <v>ค่าใช้จ่ายด้านบริหาร - ค่าสัมมนาและฝึกอบรม</v>
          </cell>
          <cell r="C333">
            <v>18700</v>
          </cell>
          <cell r="D333">
            <v>0</v>
          </cell>
          <cell r="E333">
            <v>1900</v>
          </cell>
          <cell r="F333">
            <v>0</v>
          </cell>
        </row>
        <row r="334">
          <cell r="B334" t="str">
            <v>ค่าใช้จ่ายด้านบริหาร - กองทุนทดแทน</v>
          </cell>
          <cell r="C334">
            <v>16990</v>
          </cell>
          <cell r="D334">
            <v>0</v>
          </cell>
          <cell r="E334">
            <v>1510</v>
          </cell>
          <cell r="F334">
            <v>0</v>
          </cell>
        </row>
        <row r="335">
          <cell r="B335" t="str">
            <v>ค่าใช้จ่ายด้านบริหาร - สวัสดิการอื่น ๆ</v>
          </cell>
          <cell r="C335">
            <v>0</v>
          </cell>
          <cell r="D335">
            <v>0</v>
          </cell>
          <cell r="E335">
            <v>0</v>
          </cell>
          <cell r="F335">
            <v>0</v>
          </cell>
        </row>
        <row r="336">
          <cell r="B336" t="str">
            <v>ค่าใช้จ่ายด้านบริหาร - ค่าเบี้ยประชุมกรรมการ</v>
          </cell>
          <cell r="C336">
            <v>300000</v>
          </cell>
          <cell r="D336">
            <v>0</v>
          </cell>
          <cell r="E336">
            <v>25000</v>
          </cell>
          <cell r="F336">
            <v>0</v>
          </cell>
        </row>
        <row r="337">
          <cell r="B337" t="str">
            <v>ค่าใช้จ่ายด้านบริหาร - ลูกจ้างชั่วคราว</v>
          </cell>
          <cell r="C337">
            <v>1414950</v>
          </cell>
          <cell r="D337">
            <v>0</v>
          </cell>
          <cell r="E337">
            <v>189570</v>
          </cell>
          <cell r="F337">
            <v>0</v>
          </cell>
        </row>
        <row r="338">
          <cell r="B338" t="str">
            <v>ค่าใช้จ่ายด้านบริหาร - ค่าโทรศัพท์</v>
          </cell>
          <cell r="C338">
            <v>815787.44</v>
          </cell>
          <cell r="D338">
            <v>0</v>
          </cell>
          <cell r="E338">
            <v>65903.75</v>
          </cell>
          <cell r="F338">
            <v>0</v>
          </cell>
        </row>
        <row r="339">
          <cell r="B339" t="str">
            <v>ค่าใช้จ่ายด้านบริหาร - ค่าไปรษณีย์</v>
          </cell>
          <cell r="C339">
            <v>0</v>
          </cell>
          <cell r="D339">
            <v>0</v>
          </cell>
          <cell r="E339">
            <v>0</v>
          </cell>
          <cell r="F339">
            <v>0</v>
          </cell>
        </row>
        <row r="340">
          <cell r="B340" t="str">
            <v>คชจ.ด้านบริหาร - ค่าน้ำมัน ทางด่วน ค่าแท็กซี่</v>
          </cell>
          <cell r="C340">
            <v>2900.22</v>
          </cell>
          <cell r="D340">
            <v>0</v>
          </cell>
          <cell r="E340">
            <v>0</v>
          </cell>
          <cell r="F340">
            <v>0</v>
          </cell>
        </row>
        <row r="341">
          <cell r="B341" t="str">
            <v>ค่าใช้จ่ายด้านบริหาร - ค่าซ่อมแซม บำรุงรักษารถ</v>
          </cell>
          <cell r="C341">
            <v>3600</v>
          </cell>
          <cell r="D341">
            <v>0</v>
          </cell>
          <cell r="E341">
            <v>0</v>
          </cell>
          <cell r="F341">
            <v>0</v>
          </cell>
        </row>
        <row r="342">
          <cell r="B342" t="str">
            <v>ค่าใช้จ่ายด้านบริหาร - ค่าเช่ารถ</v>
          </cell>
          <cell r="C342">
            <v>3400</v>
          </cell>
          <cell r="D342">
            <v>0</v>
          </cell>
          <cell r="E342">
            <v>0</v>
          </cell>
          <cell r="F342">
            <v>0</v>
          </cell>
        </row>
        <row r="343">
          <cell r="B343" t="str">
            <v>ค่าใช้จ่ายด้านบริหาร - ค่าเบี้ยประกันรถ</v>
          </cell>
          <cell r="C343">
            <v>31816.09</v>
          </cell>
          <cell r="D343">
            <v>0</v>
          </cell>
          <cell r="E343">
            <v>3205.32</v>
          </cell>
          <cell r="F343">
            <v>0</v>
          </cell>
        </row>
        <row r="344">
          <cell r="B344" t="str">
            <v>ค่าใช้จ่ายด้านบริหาร -  ค่าเบี้ยประกันภัยกลุ่ม</v>
          </cell>
          <cell r="C344">
            <v>298482</v>
          </cell>
          <cell r="D344">
            <v>0</v>
          </cell>
          <cell r="E344">
            <v>24873.5</v>
          </cell>
          <cell r="F344">
            <v>0</v>
          </cell>
        </row>
        <row r="345">
          <cell r="B345" t="str">
            <v>ค่าใช้จ่ายด้านบริหาร - ค่าใช้จ่ายเดินทางในประเทศ</v>
          </cell>
          <cell r="C345">
            <v>229198</v>
          </cell>
          <cell r="D345">
            <v>0</v>
          </cell>
          <cell r="E345">
            <v>0</v>
          </cell>
          <cell r="F345">
            <v>0</v>
          </cell>
        </row>
        <row r="346">
          <cell r="B346" t="str">
            <v>ค่าใช้จ่ายด้านบริหาร - ค่าเบี้ยประกันวินาศภัย</v>
          </cell>
          <cell r="C346">
            <v>73940.320000000007</v>
          </cell>
          <cell r="D346">
            <v>0</v>
          </cell>
          <cell r="E346">
            <v>5800</v>
          </cell>
          <cell r="F346">
            <v>0</v>
          </cell>
        </row>
        <row r="347">
          <cell r="B347" t="str">
            <v>ค่าใช้จ่ายด้านบริหาร - ค่าเช่าสำนักงาน</v>
          </cell>
          <cell r="C347">
            <v>3775118.48</v>
          </cell>
          <cell r="D347">
            <v>0</v>
          </cell>
          <cell r="E347">
            <v>376996.84</v>
          </cell>
          <cell r="F347">
            <v>0</v>
          </cell>
        </row>
        <row r="348">
          <cell r="B348" t="str">
            <v>ค่าใช้จ่ายด้านบริหาร - ค่าตกแต่งสำนักงาน</v>
          </cell>
          <cell r="C348">
            <v>0</v>
          </cell>
          <cell r="D348">
            <v>0</v>
          </cell>
          <cell r="E348">
            <v>0</v>
          </cell>
          <cell r="F348">
            <v>0</v>
          </cell>
        </row>
        <row r="349">
          <cell r="B349" t="str">
            <v>ค่าใช้จ่ายด้านบริหาร - ค่าบริการสถานที่จอดรถ</v>
          </cell>
          <cell r="C349">
            <v>563700.76</v>
          </cell>
          <cell r="D349">
            <v>0</v>
          </cell>
          <cell r="E349">
            <v>45162.85</v>
          </cell>
          <cell r="F349">
            <v>0</v>
          </cell>
        </row>
        <row r="350">
          <cell r="B350" t="str">
            <v>ค่าใช้จ่ายด้านบริหาร - ค่าบริการ</v>
          </cell>
          <cell r="C350">
            <v>6213397.0199999996</v>
          </cell>
          <cell r="D350">
            <v>0</v>
          </cell>
          <cell r="E350">
            <v>518921.68</v>
          </cell>
          <cell r="F350">
            <v>0</v>
          </cell>
        </row>
        <row r="351">
          <cell r="B351" t="str">
            <v>ค่าใช้จ่ายด้านบริหาร - คชจ.สาธารณูปโภค</v>
          </cell>
          <cell r="C351">
            <v>3113578.27</v>
          </cell>
          <cell r="D351">
            <v>0</v>
          </cell>
          <cell r="E351">
            <v>207275.51999999999</v>
          </cell>
          <cell r="F351">
            <v>0</v>
          </cell>
        </row>
        <row r="352">
          <cell r="B352" t="str">
            <v>ค่าใช้จ่ายด้านบริหาร - ค่าแม่บ้านทำความสะอาด</v>
          </cell>
          <cell r="C352">
            <v>192720</v>
          </cell>
          <cell r="D352">
            <v>0</v>
          </cell>
          <cell r="E352">
            <v>17520</v>
          </cell>
          <cell r="F352">
            <v>0</v>
          </cell>
        </row>
        <row r="353">
          <cell r="B353" t="str">
            <v>ค่าใช้จ่ายด้านบริหาร - เครื่องดื่มสำนักงาน</v>
          </cell>
          <cell r="C353">
            <v>280.39999999999998</v>
          </cell>
          <cell r="D353">
            <v>0</v>
          </cell>
          <cell r="E353">
            <v>0</v>
          </cell>
          <cell r="F353">
            <v>0</v>
          </cell>
        </row>
        <row r="354">
          <cell r="B354" t="str">
            <v>ค่าใช้จ่ายด้านบริหาร - อุปกรณ์เครื่องเขียน</v>
          </cell>
          <cell r="C354">
            <v>104299.47</v>
          </cell>
          <cell r="D354">
            <v>0</v>
          </cell>
          <cell r="E354">
            <v>0</v>
          </cell>
          <cell r="F354">
            <v>0</v>
          </cell>
        </row>
        <row r="355">
          <cell r="B355" t="str">
            <v>ค่าใช้จ่ายด้านบริหาร - ค่าสมาชิกหนังสือและอื่น ๆ</v>
          </cell>
          <cell r="C355">
            <v>7476.64</v>
          </cell>
          <cell r="D355">
            <v>0</v>
          </cell>
          <cell r="E355">
            <v>0</v>
          </cell>
          <cell r="F355">
            <v>0</v>
          </cell>
        </row>
        <row r="356">
          <cell r="B356" t="str">
            <v>ค่าใช้จ่ายด้านบริหาร - ค่ายาม</v>
          </cell>
          <cell r="C356">
            <v>239308.17</v>
          </cell>
          <cell r="D356">
            <v>0</v>
          </cell>
          <cell r="E356">
            <v>22000</v>
          </cell>
          <cell r="F356">
            <v>0</v>
          </cell>
        </row>
        <row r="357">
          <cell r="B357" t="str">
            <v>ค่าใช้จ่ายด้านบริหาร - ค่าซ่อมแซม บำรุงรักษา</v>
          </cell>
          <cell r="C357">
            <v>0</v>
          </cell>
          <cell r="D357">
            <v>0</v>
          </cell>
          <cell r="E357">
            <v>0</v>
          </cell>
          <cell r="F357">
            <v>0</v>
          </cell>
        </row>
        <row r="358">
          <cell r="B358" t="str">
            <v>ค่าใช้จ่ายด้านบริหาร - พนักงานส่งเอกสาร</v>
          </cell>
          <cell r="C358">
            <v>0</v>
          </cell>
          <cell r="D358">
            <v>0</v>
          </cell>
          <cell r="E358">
            <v>0</v>
          </cell>
          <cell r="F358">
            <v>0</v>
          </cell>
        </row>
        <row r="359">
          <cell r="B359" t="str">
            <v>ค่าใช้จ่ายด้านบริหาร - ค่าเช่าอื่นๆ</v>
          </cell>
          <cell r="C359">
            <v>0</v>
          </cell>
          <cell r="D359">
            <v>0</v>
          </cell>
          <cell r="E359">
            <v>0</v>
          </cell>
          <cell r="F359">
            <v>0</v>
          </cell>
        </row>
        <row r="360">
          <cell r="B360" t="str">
            <v>ค่าใช้จ่ายด้านบริหาร - วัสดุสิ้นเปลือง</v>
          </cell>
          <cell r="C360">
            <v>106202</v>
          </cell>
          <cell r="D360">
            <v>0</v>
          </cell>
          <cell r="E360">
            <v>1300</v>
          </cell>
          <cell r="F360">
            <v>0</v>
          </cell>
        </row>
        <row r="361">
          <cell r="B361" t="str">
            <v>คชจ.ด้านบริหาร-ค่าจัดพิมพ์/ทำโปสเตอร์/โฟลเดอร์/artwork</v>
          </cell>
          <cell r="C361">
            <v>11200</v>
          </cell>
          <cell r="D361">
            <v>0</v>
          </cell>
          <cell r="E361">
            <v>0</v>
          </cell>
          <cell r="F361">
            <v>0</v>
          </cell>
        </row>
        <row r="362">
          <cell r="B362" t="str">
            <v>ค่าใช้จ่ายด้านบริหาร - ค่าเช่าเครื่องใช้สำนักงาน</v>
          </cell>
          <cell r="C362">
            <v>69991.55</v>
          </cell>
          <cell r="D362">
            <v>0</v>
          </cell>
          <cell r="E362">
            <v>786.15</v>
          </cell>
          <cell r="F362">
            <v>0</v>
          </cell>
        </row>
        <row r="363">
          <cell r="B363" t="str">
            <v>ค่าใช้จ่ายด้านบริหาร - ค่าเลี้ยงรับรอง</v>
          </cell>
          <cell r="C363">
            <v>468</v>
          </cell>
          <cell r="D363">
            <v>0</v>
          </cell>
          <cell r="E363">
            <v>0</v>
          </cell>
          <cell r="F363">
            <v>0</v>
          </cell>
        </row>
        <row r="364">
          <cell r="B364" t="str">
            <v>ค่าใช้จ่ายด้านบริหาร - เงินบริจาค</v>
          </cell>
          <cell r="C364">
            <v>4</v>
          </cell>
          <cell r="D364">
            <v>0</v>
          </cell>
          <cell r="E364">
            <v>0</v>
          </cell>
          <cell r="F364">
            <v>0</v>
          </cell>
        </row>
        <row r="365">
          <cell r="B365" t="str">
            <v>ค่าเสื่อมราคา-รถยนต์</v>
          </cell>
          <cell r="C365">
            <v>204041.34</v>
          </cell>
          <cell r="D365">
            <v>0</v>
          </cell>
          <cell r="E365">
            <v>13697.64</v>
          </cell>
          <cell r="F365">
            <v>0</v>
          </cell>
        </row>
        <row r="366">
          <cell r="B366" t="str">
            <v>ค่าเสื่อมราคา - อุปกรณ์สำนักงาน</v>
          </cell>
          <cell r="C366">
            <v>869281.6</v>
          </cell>
          <cell r="D366">
            <v>0</v>
          </cell>
          <cell r="E366">
            <v>78228.28</v>
          </cell>
          <cell r="F366">
            <v>0</v>
          </cell>
        </row>
        <row r="367">
          <cell r="B367" t="str">
            <v>ค่าเสื่อมราคา-อุปกรณ์สำนักงาน IT</v>
          </cell>
          <cell r="C367">
            <v>25219.58</v>
          </cell>
          <cell r="D367">
            <v>0</v>
          </cell>
          <cell r="E367">
            <v>2749.93</v>
          </cell>
          <cell r="F367">
            <v>0</v>
          </cell>
        </row>
        <row r="368">
          <cell r="B368" t="str">
            <v>ค่าเสื่อมราคา - เฟอร์นิเจอร์</v>
          </cell>
          <cell r="C368">
            <v>151374.15</v>
          </cell>
          <cell r="D368">
            <v>0</v>
          </cell>
          <cell r="E368">
            <v>11956.09</v>
          </cell>
          <cell r="F368">
            <v>0</v>
          </cell>
        </row>
        <row r="369">
          <cell r="B369" t="str">
            <v>ค่าเสื่อมราคา - ซอร์ฟแวร์</v>
          </cell>
          <cell r="C369">
            <v>2052394.07</v>
          </cell>
          <cell r="D369">
            <v>0</v>
          </cell>
          <cell r="E369">
            <v>191573.45</v>
          </cell>
          <cell r="F369">
            <v>0</v>
          </cell>
        </row>
        <row r="370">
          <cell r="B370" t="str">
            <v>ค่าเสื่อมราคา-คอมพิวเตอร์ Retail Project</v>
          </cell>
          <cell r="C370">
            <v>0</v>
          </cell>
          <cell r="D370">
            <v>0</v>
          </cell>
          <cell r="E370">
            <v>0</v>
          </cell>
          <cell r="F370">
            <v>0</v>
          </cell>
        </row>
        <row r="371">
          <cell r="B371" t="str">
            <v>สิทธิการเช่าตัดจ่าย</v>
          </cell>
          <cell r="C371">
            <v>1694157.82</v>
          </cell>
          <cell r="D371">
            <v>0</v>
          </cell>
          <cell r="E371">
            <v>157442.59</v>
          </cell>
          <cell r="F371">
            <v>0</v>
          </cell>
        </row>
        <row r="372">
          <cell r="B372" t="str">
            <v>ค่าเสื่อมราคา-คอมพิวเตอร์ในสำนักงาน</v>
          </cell>
          <cell r="C372">
            <v>330050.65000000002</v>
          </cell>
          <cell r="D372">
            <v>0</v>
          </cell>
          <cell r="E372">
            <v>26282.46</v>
          </cell>
          <cell r="F372">
            <v>0</v>
          </cell>
        </row>
        <row r="373">
          <cell r="B373" t="str">
            <v>ค่าเสื่อมราคา-ปริ้นเตอร์</v>
          </cell>
          <cell r="C373">
            <v>31714.34</v>
          </cell>
          <cell r="D373">
            <v>0</v>
          </cell>
          <cell r="E373">
            <v>2911.98</v>
          </cell>
          <cell r="F373">
            <v>0</v>
          </cell>
        </row>
        <row r="374">
          <cell r="B374" t="str">
            <v>ค่าเสื่อมราคา-อุปกรณ์เพิ่มเติมคอมพิวเตอร์</v>
          </cell>
          <cell r="C374">
            <v>371429.75</v>
          </cell>
          <cell r="D374">
            <v>0</v>
          </cell>
          <cell r="E374">
            <v>34984.26</v>
          </cell>
          <cell r="F374">
            <v>0</v>
          </cell>
        </row>
        <row r="375">
          <cell r="B375" t="str">
            <v>ค่าเสื่อมราคา - ตู้โทรศัพท์  PABX</v>
          </cell>
          <cell r="C375">
            <v>688923.44</v>
          </cell>
          <cell r="D375">
            <v>0</v>
          </cell>
          <cell r="E375">
            <v>57208.06</v>
          </cell>
          <cell r="F375">
            <v>0</v>
          </cell>
        </row>
        <row r="376">
          <cell r="B376" t="str">
            <v>ค่าเสื่อมราคา-สินทรัพย์ถาวรอื่น ๆ</v>
          </cell>
          <cell r="C376">
            <v>6664.97</v>
          </cell>
          <cell r="D376">
            <v>0</v>
          </cell>
          <cell r="E376">
            <v>618.59</v>
          </cell>
          <cell r="F376">
            <v>0</v>
          </cell>
        </row>
        <row r="377">
          <cell r="B377" t="str">
            <v>ค่าใช้จ่ายด้านบริหาร - ค่าธรรมเนียมอื่นๆ</v>
          </cell>
          <cell r="C377">
            <v>86841</v>
          </cell>
          <cell r="D377">
            <v>0</v>
          </cell>
          <cell r="E377">
            <v>100</v>
          </cell>
          <cell r="F377">
            <v>0</v>
          </cell>
        </row>
        <row r="378">
          <cell r="B378" t="str">
            <v>ค่าใช้จ่ายด้านบริหาร - ค่าธรรมเนียมธนาคาร - บัตรเครดิต</v>
          </cell>
          <cell r="C378">
            <v>11672.09</v>
          </cell>
          <cell r="D378">
            <v>0</v>
          </cell>
          <cell r="E378">
            <v>0</v>
          </cell>
          <cell r="F378">
            <v>0</v>
          </cell>
        </row>
        <row r="379">
          <cell r="B379" t="str">
            <v>ค่าใช้จ่ายด้านบริหาร - ค่าธรรมเนียมธนาคาร</v>
          </cell>
          <cell r="C379">
            <v>66085.56</v>
          </cell>
          <cell r="D379">
            <v>0</v>
          </cell>
          <cell r="E379">
            <v>1120</v>
          </cell>
          <cell r="F379">
            <v>0</v>
          </cell>
        </row>
        <row r="380">
          <cell r="B380" t="str">
            <v>ค่าใช้จ่ายด้านบริหาร - ค่าใช้จ่ายเกี่ยวกับภาษี</v>
          </cell>
          <cell r="C380">
            <v>17603.939999999999</v>
          </cell>
          <cell r="D380">
            <v>0</v>
          </cell>
          <cell r="E380">
            <v>464.1</v>
          </cell>
          <cell r="F380">
            <v>0</v>
          </cell>
        </row>
        <row r="381">
          <cell r="B381" t="str">
            <v>ค่าใช้จ่ายด้านบริหาร - ค่าภาษีอื่น ๆ</v>
          </cell>
          <cell r="C381">
            <v>0</v>
          </cell>
          <cell r="D381">
            <v>0</v>
          </cell>
          <cell r="E381">
            <v>0</v>
          </cell>
          <cell r="F381">
            <v>0</v>
          </cell>
        </row>
        <row r="382">
          <cell r="B382" t="str">
            <v>ค่าใช้จ่ายด้านบริหาร - ค่าใช้จ่ายในการออกบูธ และอื่นๆ</v>
          </cell>
          <cell r="C382">
            <v>0</v>
          </cell>
          <cell r="D382">
            <v>0</v>
          </cell>
          <cell r="E382">
            <v>0</v>
          </cell>
          <cell r="F382">
            <v>0</v>
          </cell>
        </row>
        <row r="383">
          <cell r="B383" t="str">
            <v>ค่าใช้จ่ายด้านบริหาร - ค่าใช้จ่ายต้องห้าม</v>
          </cell>
          <cell r="C383">
            <v>46576.2</v>
          </cell>
          <cell r="D383">
            <v>0</v>
          </cell>
          <cell r="E383">
            <v>3409.97</v>
          </cell>
          <cell r="F383">
            <v>0</v>
          </cell>
        </row>
        <row r="384">
          <cell r="B384" t="str">
            <v>ค่าใช้จ่ายด้านบริหาร - ค่าใช้จ่ายเบ็ดเตล็ด</v>
          </cell>
          <cell r="C384">
            <v>631315.54</v>
          </cell>
          <cell r="D384">
            <v>0</v>
          </cell>
          <cell r="E384">
            <v>282777.27</v>
          </cell>
          <cell r="F384">
            <v>0</v>
          </cell>
        </row>
        <row r="385">
          <cell r="B385" t="str">
            <v>ค่าใช้จ่ายด้านบริหาร - ค่าวิชาชีพอิสระ</v>
          </cell>
          <cell r="C385">
            <v>70322</v>
          </cell>
          <cell r="D385">
            <v>0</v>
          </cell>
          <cell r="E385">
            <v>0</v>
          </cell>
          <cell r="F385">
            <v>0</v>
          </cell>
        </row>
        <row r="386">
          <cell r="B386" t="str">
            <v>ค่าใช้จ่ายด้านบริหาร - ค่าบริการวิชาชีพ - ค่าสอบบัญชี</v>
          </cell>
          <cell r="C386">
            <v>333334.01</v>
          </cell>
          <cell r="D386">
            <v>0</v>
          </cell>
          <cell r="E386">
            <v>26666</v>
          </cell>
          <cell r="F386">
            <v>0</v>
          </cell>
        </row>
        <row r="387">
          <cell r="B387" t="str">
            <v>ค่าใช้จ่ายด้านบริหาร - ค่า Maintenance อื่นๆ</v>
          </cell>
          <cell r="C387">
            <v>447735.02</v>
          </cell>
          <cell r="D387">
            <v>0</v>
          </cell>
          <cell r="E387">
            <v>67181.399999999994</v>
          </cell>
          <cell r="F387">
            <v>0</v>
          </cell>
        </row>
        <row r="388">
          <cell r="B388" t="str">
            <v>ค่าใช้จ่ายด้านบริหาร-ค่าใช้จ่ายในการออกบูธ และอื่นๆ - Barter</v>
          </cell>
          <cell r="C388">
            <v>0</v>
          </cell>
          <cell r="D388">
            <v>0</v>
          </cell>
          <cell r="E388">
            <v>0</v>
          </cell>
          <cell r="F388">
            <v>0</v>
          </cell>
        </row>
        <row r="389">
          <cell r="B389" t="str">
            <v>ค่าใช้จ่ายด้านบริหาร - เงินเพิ่ม/เบี้ยปรับ</v>
          </cell>
          <cell r="C389">
            <v>5538.28</v>
          </cell>
          <cell r="D389">
            <v>0</v>
          </cell>
          <cell r="E389">
            <v>0</v>
          </cell>
          <cell r="F389">
            <v>0</v>
          </cell>
        </row>
        <row r="390">
          <cell r="B390" t="str">
            <v>ค่าใช้จ่ายด้านบริหาร - ค่าบริหาร</v>
          </cell>
          <cell r="C390">
            <v>0</v>
          </cell>
          <cell r="D390">
            <v>0</v>
          </cell>
          <cell r="E390">
            <v>0</v>
          </cell>
          <cell r="F390">
            <v>0</v>
          </cell>
        </row>
        <row r="391">
          <cell r="B391" t="str">
            <v>ค่าใช้จ่ายด้านบริหาร - ค่าโฆษณา</v>
          </cell>
          <cell r="C391">
            <v>18333.330000000002</v>
          </cell>
          <cell r="D391">
            <v>0</v>
          </cell>
          <cell r="E391">
            <v>1666.67</v>
          </cell>
          <cell r="F391">
            <v>0</v>
          </cell>
        </row>
        <row r="392">
          <cell r="B392" t="str">
            <v>หนี้สงสัยจะสูญ</v>
          </cell>
          <cell r="C392">
            <v>0</v>
          </cell>
          <cell r="D392">
            <v>0</v>
          </cell>
          <cell r="E392">
            <v>0</v>
          </cell>
          <cell r="F392">
            <v>0</v>
          </cell>
        </row>
        <row r="393">
          <cell r="B393" t="str">
            <v>ด้อยค่าเงินลงทุน</v>
          </cell>
          <cell r="C393">
            <v>0</v>
          </cell>
          <cell r="D393">
            <v>0</v>
          </cell>
          <cell r="E393">
            <v>0</v>
          </cell>
          <cell r="F393">
            <v>0</v>
          </cell>
        </row>
        <row r="394">
          <cell r="B394" t="str">
            <v>ขาดทุนจากการด้อยค่า - สินค้า</v>
          </cell>
          <cell r="C394">
            <v>0</v>
          </cell>
          <cell r="D394">
            <v>0</v>
          </cell>
          <cell r="E394">
            <v>0</v>
          </cell>
          <cell r="F394">
            <v>0</v>
          </cell>
        </row>
        <row r="395">
          <cell r="B395" t="str">
            <v>ค่าใช้จ่ายด้านบริหาร - ค่าใช้จ่ายจัดตั้งบริษัท</v>
          </cell>
          <cell r="C395">
            <v>0</v>
          </cell>
          <cell r="D395">
            <v>0</v>
          </cell>
          <cell r="E395">
            <v>0</v>
          </cell>
          <cell r="F395">
            <v>0</v>
          </cell>
        </row>
        <row r="396">
          <cell r="B396" t="str">
            <v>ดอกเบี้ยจ่าย - อื่นๆ</v>
          </cell>
          <cell r="C396">
            <v>0</v>
          </cell>
          <cell r="D396">
            <v>0</v>
          </cell>
          <cell r="E396">
            <v>0</v>
          </cell>
          <cell r="F396">
            <v>0</v>
          </cell>
        </row>
        <row r="397">
          <cell r="B397" t="str">
            <v>ดอกเบี้ยจ่าย - เงินยืมกรรมการ</v>
          </cell>
          <cell r="C397">
            <v>1059811.48</v>
          </cell>
          <cell r="D397">
            <v>0</v>
          </cell>
          <cell r="E397">
            <v>0</v>
          </cell>
          <cell r="F397">
            <v>0</v>
          </cell>
        </row>
        <row r="398">
          <cell r="B398" t="str">
            <v>ดอกเบี้ยจ่าย - เงินกู้ยืมระยะยาว</v>
          </cell>
          <cell r="C398">
            <v>0</v>
          </cell>
          <cell r="D398">
            <v>0</v>
          </cell>
          <cell r="E398">
            <v>0</v>
          </cell>
          <cell r="F398">
            <v>0</v>
          </cell>
        </row>
        <row r="399">
          <cell r="B399" t="str">
            <v>ค่าใช้จ่ายในการขาย - ส่วนลดทางการค้า</v>
          </cell>
          <cell r="C399">
            <v>15990046.23</v>
          </cell>
          <cell r="D399">
            <v>0</v>
          </cell>
          <cell r="E399">
            <v>1112093.7</v>
          </cell>
          <cell r="F399">
            <v>0</v>
          </cell>
        </row>
        <row r="400">
          <cell r="B400" t="str">
            <v>ค่าใช้จ่ายในการขาย - ส่วนลดค่า Rebate</v>
          </cell>
          <cell r="C400">
            <v>242.28</v>
          </cell>
          <cell r="D400">
            <v>0</v>
          </cell>
          <cell r="E400">
            <v>6928.15</v>
          </cell>
          <cell r="F400">
            <v>0</v>
          </cell>
        </row>
        <row r="401">
          <cell r="B401" t="str">
            <v>ภาษีเงินได้นิติบุคคล</v>
          </cell>
          <cell r="C401">
            <v>0</v>
          </cell>
          <cell r="D401">
            <v>0</v>
          </cell>
          <cell r="E401">
            <v>0</v>
          </cell>
          <cell r="F401">
            <v>0</v>
          </cell>
        </row>
        <row r="416">
          <cell r="B416" t="str">
            <v>สินทรัพย์</v>
          </cell>
          <cell r="C416">
            <v>494280532.36999983</v>
          </cell>
          <cell r="D416">
            <v>79302726.160000011</v>
          </cell>
          <cell r="E416">
            <v>10339860.460000001</v>
          </cell>
          <cell r="F416">
            <v>3480177.4899999993</v>
          </cell>
        </row>
        <row r="417">
          <cell r="B417" t="str">
            <v>หนี้สิน</v>
          </cell>
          <cell r="C417">
            <v>0</v>
          </cell>
          <cell r="D417">
            <v>137530228.52000001</v>
          </cell>
          <cell r="E417">
            <v>2879686.66</v>
          </cell>
          <cell r="F417">
            <v>3379886.2699999996</v>
          </cell>
        </row>
        <row r="418">
          <cell r="B418" t="str">
            <v>ส่วนของเจ้าของ</v>
          </cell>
          <cell r="C418">
            <v>1450189.96</v>
          </cell>
          <cell r="D418">
            <v>150000000</v>
          </cell>
          <cell r="E418">
            <v>0</v>
          </cell>
          <cell r="F418">
            <v>0</v>
          </cell>
        </row>
        <row r="419">
          <cell r="B419" t="str">
            <v>รายได้</v>
          </cell>
          <cell r="C419">
            <v>2866750.27</v>
          </cell>
          <cell r="D419">
            <v>392853995.08000004</v>
          </cell>
          <cell r="E419">
            <v>108966.88</v>
          </cell>
          <cell r="F419">
            <v>26824095.23</v>
          </cell>
        </row>
        <row r="420">
          <cell r="B420" t="str">
            <v>ต้นทุน</v>
          </cell>
          <cell r="C420">
            <v>173806602.94999996</v>
          </cell>
          <cell r="D420">
            <v>0</v>
          </cell>
          <cell r="E420">
            <v>12244748.309999999</v>
          </cell>
          <cell r="F420">
            <v>76734</v>
          </cell>
        </row>
        <row r="421">
          <cell r="B421" t="str">
            <v>ค่าใช้จ่าย</v>
          </cell>
          <cell r="C421">
            <v>87282874.210000038</v>
          </cell>
          <cell r="D421">
            <v>0</v>
          </cell>
          <cell r="E421">
            <v>8187630.6799999988</v>
          </cell>
          <cell r="F421">
            <v>0</v>
          </cell>
        </row>
        <row r="422">
          <cell r="C422">
            <v>759686949.75999975</v>
          </cell>
          <cell r="D422">
            <v>759686949.75999999</v>
          </cell>
          <cell r="E422">
            <v>33760892.990000002</v>
          </cell>
          <cell r="F422">
            <v>33760892.990000002</v>
          </cell>
        </row>
        <row r="423">
          <cell r="C423">
            <v>0</v>
          </cell>
          <cell r="D423">
            <v>0</v>
          </cell>
          <cell r="E423">
            <v>0</v>
          </cell>
          <cell r="F423">
            <v>0</v>
          </cell>
        </row>
      </sheetData>
      <sheetData sheetId="9"/>
      <sheetData sheetId="10"/>
      <sheetData sheetId="11"/>
      <sheetData sheetId="12"/>
      <sheetData sheetId="13"/>
      <sheetData sheetId="14"/>
      <sheetData sheetId="15">
        <row r="2">
          <cell r="A2">
            <v>1</v>
          </cell>
          <cell r="B2" t="str">
            <v>2089200</v>
          </cell>
          <cell r="C2" t="str">
            <v>รายได้เรียกเก็บล่วงหน้า</v>
          </cell>
        </row>
        <row r="3">
          <cell r="A3">
            <v>2</v>
          </cell>
          <cell r="B3" t="str">
            <v>2089201</v>
          </cell>
          <cell r="C3" t="str">
            <v>รายได้เรียกเก็บล่วงหน้า - กระทบรายได้</v>
          </cell>
        </row>
        <row r="4">
          <cell r="A4">
            <v>3</v>
          </cell>
          <cell r="B4" t="str">
            <v>2091101</v>
          </cell>
          <cell r="C4" t="str">
            <v>เงินกู้ยืมระยะยาว</v>
          </cell>
        </row>
        <row r="5">
          <cell r="A5">
            <v>4</v>
          </cell>
          <cell r="B5" t="str">
            <v>3020100</v>
          </cell>
          <cell r="C5" t="str">
            <v>หุ้นสามัญ</v>
          </cell>
        </row>
        <row r="6">
          <cell r="A6">
            <v>5</v>
          </cell>
          <cell r="B6" t="str">
            <v>3030200</v>
          </cell>
          <cell r="C6" t="str">
            <v>ส่วนเกินทุนของเงินลงทุนที่สูงกว่าราคาตามบัญชี</v>
          </cell>
        </row>
        <row r="7">
          <cell r="A7">
            <v>6</v>
          </cell>
          <cell r="B7" t="str">
            <v>3040101</v>
          </cell>
          <cell r="C7" t="str">
            <v>กำไรสะสม</v>
          </cell>
        </row>
        <row r="8">
          <cell r="A8">
            <v>7</v>
          </cell>
          <cell r="B8" t="str">
            <v>3040102</v>
          </cell>
          <cell r="C8" t="str">
            <v>กำไร (ขาดทุน) ระหว่างงวด</v>
          </cell>
        </row>
        <row r="9">
          <cell r="A9">
            <v>8</v>
          </cell>
          <cell r="B9" t="str">
            <v>4010100</v>
          </cell>
          <cell r="C9" t="str">
            <v>รายได้จากการขาย</v>
          </cell>
        </row>
        <row r="10">
          <cell r="A10">
            <v>9</v>
          </cell>
          <cell r="B10" t="str">
            <v>4010300</v>
          </cell>
          <cell r="C10" t="str">
            <v>รายได้ค่าที่ปรึกษา</v>
          </cell>
        </row>
        <row r="11">
          <cell r="A11">
            <v>10</v>
          </cell>
          <cell r="B11" t="str">
            <v>4010400</v>
          </cell>
          <cell r="C11" t="str">
            <v>รายได้ค่าวางระบบ</v>
          </cell>
        </row>
        <row r="12">
          <cell r="A12">
            <v>11</v>
          </cell>
          <cell r="B12" t="str">
            <v>4010501</v>
          </cell>
          <cell r="C12" t="str">
            <v>รายได้จากการขาย e-go</v>
          </cell>
        </row>
        <row r="13">
          <cell r="A13">
            <v>12</v>
          </cell>
          <cell r="B13" t="str">
            <v>4010502</v>
          </cell>
          <cell r="C13" t="str">
            <v>รายได้  E-go Online Service</v>
          </cell>
        </row>
        <row r="14">
          <cell r="A14">
            <v>13</v>
          </cell>
          <cell r="B14" t="str">
            <v>4010503</v>
          </cell>
          <cell r="C14" t="str">
            <v>รายได้จากการขาย e-go -  Barter</v>
          </cell>
        </row>
        <row r="15">
          <cell r="A15">
            <v>14</v>
          </cell>
          <cell r="B15" t="str">
            <v>4010504</v>
          </cell>
          <cell r="C15" t="str">
            <v>รายได้จากการขาย e-go - Tele MKT.</v>
          </cell>
        </row>
        <row r="16">
          <cell r="A16">
            <v>15</v>
          </cell>
          <cell r="B16" t="str">
            <v>4010510</v>
          </cell>
          <cell r="C16" t="str">
            <v>รายได้จากการขาย E-15d</v>
          </cell>
        </row>
        <row r="17">
          <cell r="A17">
            <v>16</v>
          </cell>
          <cell r="B17" t="str">
            <v>4010511</v>
          </cell>
          <cell r="C17" t="str">
            <v>รายได้ E-15d Online Service</v>
          </cell>
        </row>
        <row r="18">
          <cell r="A18">
            <v>17</v>
          </cell>
          <cell r="B18" t="str">
            <v>4010512</v>
          </cell>
          <cell r="C18" t="str">
            <v>รายได้จากการขาย E-15d - Tele MKT.</v>
          </cell>
        </row>
        <row r="19">
          <cell r="A19">
            <v>18</v>
          </cell>
          <cell r="B19" t="str">
            <v>4011100</v>
          </cell>
          <cell r="C19" t="str">
            <v>รายได้จาก-BizNet Prompt</v>
          </cell>
        </row>
        <row r="20">
          <cell r="A20">
            <v>19</v>
          </cell>
          <cell r="B20" t="str">
            <v>4011101</v>
          </cell>
          <cell r="C20" t="str">
            <v>รายได้ Biznet Prompt Online Service</v>
          </cell>
        </row>
        <row r="21">
          <cell r="A21">
            <v>20</v>
          </cell>
          <cell r="B21" t="str">
            <v>4011102</v>
          </cell>
          <cell r="C21" t="str">
            <v>รายได้ Biznet Prompt - Tele MKT.</v>
          </cell>
        </row>
        <row r="22">
          <cell r="A22">
            <v>21</v>
          </cell>
          <cell r="B22" t="str">
            <v>4011103</v>
          </cell>
          <cell r="C22" t="str">
            <v>รายได้จาก BizNet Prompt  - Barter</v>
          </cell>
        </row>
        <row r="23">
          <cell r="A23">
            <v>22</v>
          </cell>
          <cell r="B23" t="str">
            <v>4011109</v>
          </cell>
          <cell r="C23" t="str">
            <v>รายได้จากบริการ Co - Location</v>
          </cell>
        </row>
        <row r="24">
          <cell r="A24">
            <v>23</v>
          </cell>
          <cell r="B24" t="str">
            <v>40111091</v>
          </cell>
          <cell r="C24" t="str">
            <v>รายได้ Co-location - Internet activity</v>
          </cell>
        </row>
        <row r="25">
          <cell r="A25">
            <v>24</v>
          </cell>
          <cell r="B25" t="str">
            <v>40111092</v>
          </cell>
          <cell r="C25" t="str">
            <v>รายได้ Co-location - Media</v>
          </cell>
        </row>
        <row r="26">
          <cell r="A26">
            <v>25</v>
          </cell>
          <cell r="B26" t="str">
            <v>40111093</v>
          </cell>
          <cell r="C26" t="str">
            <v>รายได้ Co-location - IDC</v>
          </cell>
        </row>
        <row r="27">
          <cell r="A27">
            <v>26</v>
          </cell>
          <cell r="B27" t="str">
            <v>401110931</v>
          </cell>
          <cell r="C27" t="str">
            <v>รายได้ Co-location - IDC equipment</v>
          </cell>
        </row>
        <row r="28">
          <cell r="A28">
            <v>27</v>
          </cell>
          <cell r="B28" t="str">
            <v>40111094</v>
          </cell>
          <cell r="C28" t="str">
            <v>รายได้ Co-location - Hosting</v>
          </cell>
        </row>
        <row r="29">
          <cell r="A29">
            <v>28</v>
          </cell>
          <cell r="B29" t="str">
            <v>40111095</v>
          </cell>
          <cell r="C29" t="str">
            <v>รายได้ Co-location - VAS Customized</v>
          </cell>
        </row>
        <row r="30">
          <cell r="A30">
            <v>29</v>
          </cell>
          <cell r="B30" t="str">
            <v>401110951</v>
          </cell>
          <cell r="C30" t="str">
            <v>รายได้ Co-location - VAS cus equipment</v>
          </cell>
        </row>
        <row r="31">
          <cell r="A31">
            <v>30</v>
          </cell>
          <cell r="B31" t="str">
            <v>40111096</v>
          </cell>
          <cell r="C31" t="str">
            <v>รายได้ Co-location - VAS Package</v>
          </cell>
        </row>
        <row r="32">
          <cell r="A32">
            <v>31</v>
          </cell>
          <cell r="B32" t="str">
            <v>40111097</v>
          </cell>
          <cell r="C32" t="str">
            <v>รายได้ Co-location - Additional Service</v>
          </cell>
        </row>
        <row r="33">
          <cell r="A33">
            <v>32</v>
          </cell>
          <cell r="B33" t="str">
            <v>4011110</v>
          </cell>
          <cell r="C33" t="str">
            <v>รายได้จากบริการ Colocation - Barter</v>
          </cell>
        </row>
        <row r="34">
          <cell r="A34">
            <v>33</v>
          </cell>
          <cell r="B34" t="str">
            <v>4011200</v>
          </cell>
          <cell r="C34" t="str">
            <v>รายได้จากนิลมังกร - Barter</v>
          </cell>
        </row>
        <row r="35">
          <cell r="A35">
            <v>34</v>
          </cell>
          <cell r="B35" t="str">
            <v>4011201</v>
          </cell>
          <cell r="C35" t="str">
            <v>รายได้จากนิลมังกร -Tele MKT.</v>
          </cell>
        </row>
        <row r="36">
          <cell r="A36">
            <v>35</v>
          </cell>
          <cell r="B36" t="str">
            <v>4011202</v>
          </cell>
          <cell r="C36" t="str">
            <v>รายได้จากนิลมังกร - Package  250 Hrs</v>
          </cell>
        </row>
        <row r="37">
          <cell r="A37">
            <v>36</v>
          </cell>
          <cell r="B37" t="str">
            <v>4011203</v>
          </cell>
          <cell r="C37" t="str">
            <v>รายได้จากนิลมังกร - Online Service</v>
          </cell>
        </row>
        <row r="38">
          <cell r="A38">
            <v>37</v>
          </cell>
          <cell r="B38" t="str">
            <v>4011204</v>
          </cell>
          <cell r="C38" t="str">
            <v>รายได้จากนิลมังกร Unlimited</v>
          </cell>
        </row>
        <row r="39">
          <cell r="A39">
            <v>38</v>
          </cell>
          <cell r="B39" t="str">
            <v>4011205</v>
          </cell>
          <cell r="C39" t="str">
            <v>รายได้จากนิลมังกร Unlimited Online Service</v>
          </cell>
        </row>
        <row r="40">
          <cell r="A40">
            <v>39</v>
          </cell>
          <cell r="B40" t="str">
            <v>4011206</v>
          </cell>
          <cell r="C40" t="str">
            <v>รายได้จากนิลมังกร Unlimited - Tele MKT.</v>
          </cell>
        </row>
        <row r="41">
          <cell r="A41">
            <v>40</v>
          </cell>
          <cell r="B41" t="str">
            <v>4011207</v>
          </cell>
          <cell r="C41" t="str">
            <v>รายได้จากนิลมังกร - Package 30 Hrs.</v>
          </cell>
        </row>
        <row r="42">
          <cell r="A42">
            <v>41</v>
          </cell>
          <cell r="B42" t="str">
            <v>4011299</v>
          </cell>
          <cell r="C42" t="str">
            <v>รายได้ที่เกี่ยวเนื่องจาก Package</v>
          </cell>
        </row>
        <row r="43">
          <cell r="A43">
            <v>42</v>
          </cell>
          <cell r="B43" t="str">
            <v>4011300</v>
          </cell>
          <cell r="C43" t="str">
            <v>รายได้บริการ Internet Node</v>
          </cell>
        </row>
        <row r="44">
          <cell r="A44">
            <v>43</v>
          </cell>
          <cell r="B44" t="str">
            <v>40113001</v>
          </cell>
          <cell r="C44" t="str">
            <v>รายได้ Internet Node - Internet Activity</v>
          </cell>
        </row>
        <row r="45">
          <cell r="A45">
            <v>44</v>
          </cell>
          <cell r="B45" t="str">
            <v>40113002</v>
          </cell>
          <cell r="C45" t="str">
            <v>รายได้ Internet Node - Media</v>
          </cell>
        </row>
        <row r="46">
          <cell r="A46">
            <v>45</v>
          </cell>
          <cell r="B46" t="str">
            <v>40113003</v>
          </cell>
          <cell r="C46" t="str">
            <v>รายได้ Internet Node - IDC</v>
          </cell>
        </row>
        <row r="47">
          <cell r="A47">
            <v>46</v>
          </cell>
          <cell r="B47" t="str">
            <v>401130031</v>
          </cell>
          <cell r="C47" t="str">
            <v>รายได้ Internet Node - IDC equipment</v>
          </cell>
        </row>
        <row r="48">
          <cell r="A48">
            <v>47</v>
          </cell>
          <cell r="B48" t="str">
            <v>40113004</v>
          </cell>
          <cell r="C48" t="str">
            <v>รายได้ Internet Node - Hosting</v>
          </cell>
        </row>
        <row r="49">
          <cell r="A49">
            <v>48</v>
          </cell>
          <cell r="B49" t="str">
            <v>40113005</v>
          </cell>
          <cell r="C49" t="str">
            <v>รายได้ Internet Node - VAS Customized</v>
          </cell>
        </row>
        <row r="50">
          <cell r="A50">
            <v>49</v>
          </cell>
          <cell r="B50" t="str">
            <v>401130051</v>
          </cell>
          <cell r="C50" t="str">
            <v>รายได้ Internet Node - VAS cus equipment</v>
          </cell>
        </row>
        <row r="51">
          <cell r="A51">
            <v>50</v>
          </cell>
          <cell r="B51" t="str">
            <v>40113006</v>
          </cell>
          <cell r="C51" t="str">
            <v>รายได้ Internet Node - VAS Package</v>
          </cell>
        </row>
        <row r="52">
          <cell r="A52">
            <v>51</v>
          </cell>
          <cell r="B52" t="str">
            <v>40113007</v>
          </cell>
          <cell r="C52" t="str">
            <v>รายได้ Internet Node - Additional Service</v>
          </cell>
        </row>
        <row r="53">
          <cell r="A53">
            <v>52</v>
          </cell>
          <cell r="B53" t="str">
            <v>4011301</v>
          </cell>
          <cell r="C53" t="str">
            <v>รายได้บริการ Internet access roaming</v>
          </cell>
        </row>
        <row r="54">
          <cell r="A54">
            <v>53</v>
          </cell>
          <cell r="B54" t="str">
            <v>4011302</v>
          </cell>
          <cell r="C54" t="str">
            <v>รายได้บริการ Internet Node - Barter</v>
          </cell>
        </row>
        <row r="55">
          <cell r="A55">
            <v>54</v>
          </cell>
          <cell r="B55" t="str">
            <v>4011303</v>
          </cell>
          <cell r="C55" t="str">
            <v>รายได้บริการ Internet Node - ลูกค้าใหม่</v>
          </cell>
        </row>
        <row r="56">
          <cell r="A56">
            <v>55</v>
          </cell>
          <cell r="B56" t="str">
            <v>4011304</v>
          </cell>
          <cell r="C56" t="str">
            <v>รายได้บริการ Media</v>
          </cell>
        </row>
        <row r="57">
          <cell r="A57">
            <v>56</v>
          </cell>
          <cell r="B57" t="str">
            <v>4011320</v>
          </cell>
          <cell r="C57" t="str">
            <v>รายได้บริการ Installation &amp; Initial Charge</v>
          </cell>
        </row>
        <row r="58">
          <cell r="A58">
            <v>57</v>
          </cell>
          <cell r="B58" t="str">
            <v>4011321</v>
          </cell>
          <cell r="C58" t="str">
            <v>รายได้บริการ Installation &amp; Initial Charge - Barter</v>
          </cell>
        </row>
        <row r="59">
          <cell r="A59">
            <v>58</v>
          </cell>
          <cell r="B59" t="str">
            <v>4011322</v>
          </cell>
          <cell r="C59" t="str">
            <v>รายได้บริการ Maintenance</v>
          </cell>
        </row>
        <row r="60">
          <cell r="A60">
            <v>59</v>
          </cell>
          <cell r="B60" t="str">
            <v>4011330</v>
          </cell>
          <cell r="C60" t="str">
            <v>รายได้บริการ SAP OSS : Share Port</v>
          </cell>
        </row>
        <row r="61">
          <cell r="A61">
            <v>60</v>
          </cell>
          <cell r="B61" t="str">
            <v>40113301</v>
          </cell>
          <cell r="C61" t="str">
            <v>รายได้ SAP - Internet Activity</v>
          </cell>
        </row>
        <row r="62">
          <cell r="A62">
            <v>61</v>
          </cell>
          <cell r="B62" t="str">
            <v>40113302</v>
          </cell>
          <cell r="C62" t="str">
            <v>รายได้ SAP - Media</v>
          </cell>
        </row>
        <row r="63">
          <cell r="A63">
            <v>62</v>
          </cell>
          <cell r="B63" t="str">
            <v>40113303</v>
          </cell>
          <cell r="C63" t="str">
            <v>รายได้ SAP - IDC</v>
          </cell>
        </row>
        <row r="64">
          <cell r="A64">
            <v>63</v>
          </cell>
          <cell r="B64" t="str">
            <v>40113304</v>
          </cell>
          <cell r="C64" t="str">
            <v>รายได้ SAP - Hosting</v>
          </cell>
        </row>
        <row r="65">
          <cell r="A65">
            <v>64</v>
          </cell>
          <cell r="B65" t="str">
            <v>40113305</v>
          </cell>
          <cell r="C65" t="str">
            <v>รายได้ SAP - SAP</v>
          </cell>
        </row>
        <row r="66">
          <cell r="A66">
            <v>65</v>
          </cell>
          <cell r="B66" t="str">
            <v>40113306</v>
          </cell>
          <cell r="C66" t="str">
            <v>รายได้ SAP - VAS Customized</v>
          </cell>
        </row>
        <row r="67">
          <cell r="A67">
            <v>66</v>
          </cell>
          <cell r="B67" t="str">
            <v>401133061</v>
          </cell>
          <cell r="C67" t="str">
            <v>รายได้ SAP - VAS cus equipment</v>
          </cell>
        </row>
        <row r="68">
          <cell r="A68">
            <v>67</v>
          </cell>
          <cell r="B68" t="str">
            <v>40113307</v>
          </cell>
          <cell r="C68" t="str">
            <v>รายได้ SAP - VAS Package</v>
          </cell>
        </row>
        <row r="69">
          <cell r="A69">
            <v>68</v>
          </cell>
          <cell r="B69" t="str">
            <v>40113308</v>
          </cell>
          <cell r="C69" t="str">
            <v>รายได้ SAP - Additional Service</v>
          </cell>
        </row>
        <row r="70">
          <cell r="A70">
            <v>69</v>
          </cell>
          <cell r="B70" t="str">
            <v>4011331</v>
          </cell>
          <cell r="C70" t="str">
            <v>รายได้บริการ SAP OSS : ลูกค้าใหม่</v>
          </cell>
        </row>
        <row r="71">
          <cell r="A71">
            <v>70</v>
          </cell>
          <cell r="B71" t="str">
            <v>4011360</v>
          </cell>
          <cell r="C71" t="str">
            <v>รายได้บริการ Web Operation Service</v>
          </cell>
        </row>
        <row r="72">
          <cell r="A72">
            <v>71</v>
          </cell>
          <cell r="B72" t="str">
            <v>4011361</v>
          </cell>
          <cell r="C72" t="str">
            <v>รายได้บริการ Web Hosting</v>
          </cell>
        </row>
        <row r="73">
          <cell r="A73">
            <v>72</v>
          </cell>
          <cell r="B73" t="str">
            <v>4011380</v>
          </cell>
          <cell r="C73" t="str">
            <v>รายได้จากบริการที่เกี่ยวเนื่อง</v>
          </cell>
        </row>
        <row r="74">
          <cell r="A74">
            <v>73</v>
          </cell>
          <cell r="B74" t="str">
            <v>4011381</v>
          </cell>
          <cell r="C74" t="str">
            <v>รายได้จากบริการที่เกี่ยวเนื่อง-Barter</v>
          </cell>
        </row>
        <row r="75">
          <cell r="A75">
            <v>74</v>
          </cell>
          <cell r="B75" t="str">
            <v>4011410</v>
          </cell>
          <cell r="C75" t="str">
            <v>รายได้จากการขายอุปกรณ์</v>
          </cell>
        </row>
        <row r="76">
          <cell r="A76">
            <v>75</v>
          </cell>
          <cell r="B76" t="str">
            <v>4011411</v>
          </cell>
          <cell r="C76" t="str">
            <v>รายได้จากการเช่า</v>
          </cell>
        </row>
        <row r="77">
          <cell r="A77">
            <v>76</v>
          </cell>
          <cell r="B77" t="str">
            <v>4011412</v>
          </cell>
          <cell r="C77" t="str">
            <v>รายได้จากการขาย Software</v>
          </cell>
        </row>
        <row r="78">
          <cell r="A78">
            <v>77</v>
          </cell>
          <cell r="B78" t="str">
            <v>4011419</v>
          </cell>
          <cell r="C78" t="str">
            <v>รายได้จากโครงการพิเศษ</v>
          </cell>
        </row>
        <row r="79">
          <cell r="A79">
            <v>78</v>
          </cell>
          <cell r="B79" t="str">
            <v>4011500</v>
          </cell>
          <cell r="C79" t="str">
            <v>รายได้จาก Domain Name</v>
          </cell>
        </row>
        <row r="80">
          <cell r="A80">
            <v>79</v>
          </cell>
          <cell r="B80" t="str">
            <v>4011501</v>
          </cell>
          <cell r="C80" t="str">
            <v>รายได้จาก Domain Name - Barter</v>
          </cell>
        </row>
        <row r="81">
          <cell r="A81">
            <v>80</v>
          </cell>
          <cell r="B81" t="str">
            <v>4011510</v>
          </cell>
          <cell r="C81" t="str">
            <v>รายได้ Access Time</v>
          </cell>
        </row>
        <row r="82">
          <cell r="A82">
            <v>81</v>
          </cell>
          <cell r="B82" t="str">
            <v>4011511</v>
          </cell>
          <cell r="C82" t="str">
            <v>รายได้ Access Time - ADSL BB Life</v>
          </cell>
        </row>
        <row r="83">
          <cell r="A83">
            <v>82</v>
          </cell>
          <cell r="B83" t="str">
            <v>4011560</v>
          </cell>
          <cell r="C83" t="str">
            <v>รายได้ Extra Charge</v>
          </cell>
        </row>
        <row r="84">
          <cell r="A84">
            <v>83</v>
          </cell>
          <cell r="B84" t="str">
            <v>4011561</v>
          </cell>
          <cell r="C84" t="str">
            <v>รายได้ Extra Charge - ADSL BB Life</v>
          </cell>
        </row>
        <row r="85">
          <cell r="A85">
            <v>84</v>
          </cell>
          <cell r="B85" t="str">
            <v>4011570</v>
          </cell>
          <cell r="C85" t="str">
            <v>รายได้ Me Money</v>
          </cell>
        </row>
        <row r="86">
          <cell r="A86">
            <v>85</v>
          </cell>
          <cell r="B86" t="str">
            <v>4013100</v>
          </cell>
          <cell r="C86" t="str">
            <v>ส่วนลดเงินสด</v>
          </cell>
        </row>
        <row r="87">
          <cell r="A87">
            <v>86</v>
          </cell>
          <cell r="B87" t="str">
            <v>4120300</v>
          </cell>
          <cell r="C87" t="str">
            <v>ดอกเบี้ยรับบริษัทในเครือ</v>
          </cell>
        </row>
        <row r="88">
          <cell r="A88">
            <v>87</v>
          </cell>
          <cell r="B88" t="str">
            <v>4120400</v>
          </cell>
          <cell r="C88" t="str">
            <v>ดอกเบี้ยรับจากธนาคารและสถาบันการเงิน</v>
          </cell>
        </row>
        <row r="89">
          <cell r="A89">
            <v>88</v>
          </cell>
          <cell r="B89" t="str">
            <v>4120500</v>
          </cell>
          <cell r="C89" t="str">
            <v>ดอกเบี้ยรับอื่น</v>
          </cell>
        </row>
        <row r="90">
          <cell r="A90">
            <v>89</v>
          </cell>
          <cell r="B90" t="str">
            <v>4140100</v>
          </cell>
          <cell r="C90" t="str">
            <v>กำไร (ขาดทุน) จากอัตราแลกเปลี่ยน</v>
          </cell>
        </row>
        <row r="91">
          <cell r="A91">
            <v>90</v>
          </cell>
          <cell r="B91" t="str">
            <v>4150100</v>
          </cell>
          <cell r="C91" t="str">
            <v>กำไร (ขาดทุน) จากการขายทรัพย์สิน</v>
          </cell>
        </row>
        <row r="92">
          <cell r="A92">
            <v>91</v>
          </cell>
          <cell r="B92" t="str">
            <v>4150200</v>
          </cell>
          <cell r="C92" t="str">
            <v>กำไร (ขาดทุน) จากการลงทุน</v>
          </cell>
        </row>
        <row r="93">
          <cell r="A93">
            <v>92</v>
          </cell>
          <cell r="B93" t="str">
            <v>4150300</v>
          </cell>
          <cell r="C93" t="str">
            <v>รายได้เงินปันผล</v>
          </cell>
        </row>
        <row r="94">
          <cell r="A94">
            <v>93</v>
          </cell>
          <cell r="B94" t="str">
            <v>4160300</v>
          </cell>
          <cell r="C94" t="str">
            <v>รายได้เบ็ดเตล็ด</v>
          </cell>
        </row>
        <row r="95">
          <cell r="A95">
            <v>94</v>
          </cell>
          <cell r="B95" t="str">
            <v>4160400</v>
          </cell>
          <cell r="C95" t="str">
            <v>รายได้อื่น</v>
          </cell>
        </row>
        <row r="96">
          <cell r="A96">
            <v>95</v>
          </cell>
          <cell r="B96" t="str">
            <v>5012000</v>
          </cell>
          <cell r="C96" t="str">
            <v>ต้นทุนค่าบริการ</v>
          </cell>
        </row>
        <row r="97">
          <cell r="A97">
            <v>96</v>
          </cell>
          <cell r="B97" t="str">
            <v>5012192</v>
          </cell>
          <cell r="C97" t="str">
            <v>ต้นทุนบริการ Domain Name</v>
          </cell>
        </row>
        <row r="98">
          <cell r="A98">
            <v>97</v>
          </cell>
          <cell r="B98" t="str">
            <v>5012230</v>
          </cell>
          <cell r="C98" t="str">
            <v>ต้นทุนบริการ ILC-Internet Node</v>
          </cell>
        </row>
        <row r="99">
          <cell r="A99">
            <v>98</v>
          </cell>
          <cell r="B99" t="str">
            <v>5012231</v>
          </cell>
          <cell r="C99" t="str">
            <v>ต้นทุนค่าบริการ-ILC-Domestic Internet Node</v>
          </cell>
        </row>
        <row r="100">
          <cell r="A100">
            <v>99</v>
          </cell>
          <cell r="B100" t="str">
            <v>5012232</v>
          </cell>
          <cell r="C100" t="str">
            <v>ต้นทุนบริการ VSAT</v>
          </cell>
        </row>
        <row r="101">
          <cell r="A101">
            <v>100</v>
          </cell>
          <cell r="B101" t="str">
            <v>5012233</v>
          </cell>
          <cell r="C101" t="str">
            <v>ต้นทุนบริการ - วงจร Internet Node</v>
          </cell>
        </row>
        <row r="102">
          <cell r="A102">
            <v>101</v>
          </cell>
          <cell r="B102" t="str">
            <v>5012234</v>
          </cell>
          <cell r="C102" t="str">
            <v>ต้นทุนบริการ - Customer Internet Node</v>
          </cell>
        </row>
        <row r="103">
          <cell r="A103">
            <v>102</v>
          </cell>
          <cell r="B103" t="str">
            <v>5012332</v>
          </cell>
          <cell r="C103" t="str">
            <v>ต้นทุน IP Network - 1222</v>
          </cell>
        </row>
        <row r="104">
          <cell r="A104">
            <v>103</v>
          </cell>
          <cell r="B104" t="str">
            <v>5012333</v>
          </cell>
          <cell r="C104" t="str">
            <v>ต้นทุน IP Network - 1248</v>
          </cell>
        </row>
        <row r="105">
          <cell r="A105">
            <v>104</v>
          </cell>
          <cell r="B105" t="str">
            <v>5012334</v>
          </cell>
          <cell r="C105" t="str">
            <v>ต้นทุน E1 - SAP</v>
          </cell>
        </row>
        <row r="106">
          <cell r="A106">
            <v>105</v>
          </cell>
          <cell r="B106" t="str">
            <v>5012335</v>
          </cell>
          <cell r="C106" t="str">
            <v>ต้นทุน Trunking - Corporate</v>
          </cell>
        </row>
        <row r="107">
          <cell r="A107">
            <v>106</v>
          </cell>
          <cell r="B107" t="str">
            <v>5012336</v>
          </cell>
          <cell r="C107" t="str">
            <v>ต้นทุน Trunking - Individual</v>
          </cell>
        </row>
        <row r="108">
          <cell r="A108">
            <v>107</v>
          </cell>
          <cell r="B108" t="str">
            <v>5012339</v>
          </cell>
          <cell r="C108" t="str">
            <v>ต้นทุน ADSL - TOT Corporate</v>
          </cell>
        </row>
        <row r="109">
          <cell r="A109">
            <v>108</v>
          </cell>
          <cell r="B109" t="str">
            <v>5012340</v>
          </cell>
          <cell r="C109" t="str">
            <v>ต้นทุน ATM</v>
          </cell>
        </row>
        <row r="110">
          <cell r="A110">
            <v>109</v>
          </cell>
          <cell r="B110" t="str">
            <v>5012341</v>
          </cell>
          <cell r="C110" t="str">
            <v>ต้นทุน ATM - Customer</v>
          </cell>
        </row>
        <row r="111">
          <cell r="A111">
            <v>110</v>
          </cell>
          <cell r="B111" t="str">
            <v>5012343</v>
          </cell>
          <cell r="C111" t="str">
            <v>ต้นทุน Circuit Branch</v>
          </cell>
        </row>
        <row r="112">
          <cell r="A112">
            <v>111</v>
          </cell>
          <cell r="B112" t="str">
            <v>5012344</v>
          </cell>
          <cell r="C112" t="str">
            <v>ต้นทุน - Circuit Backbone</v>
          </cell>
        </row>
        <row r="113">
          <cell r="A113">
            <v>112</v>
          </cell>
          <cell r="B113" t="str">
            <v>5012345</v>
          </cell>
          <cell r="C113" t="str">
            <v>ต้นทุน - Metronet</v>
          </cell>
        </row>
        <row r="114">
          <cell r="A114">
            <v>113</v>
          </cell>
          <cell r="B114" t="str">
            <v>5012346</v>
          </cell>
          <cell r="C114" t="str">
            <v>ต้นทุน - MPLS</v>
          </cell>
        </row>
        <row r="115">
          <cell r="A115">
            <v>114</v>
          </cell>
          <cell r="B115" t="str">
            <v>5012347</v>
          </cell>
          <cell r="C115" t="str">
            <v>ต้นทุน - Trunking SAP</v>
          </cell>
        </row>
        <row r="116">
          <cell r="A116">
            <v>115</v>
          </cell>
          <cell r="B116" t="str">
            <v>5012350</v>
          </cell>
          <cell r="C116" t="str">
            <v>ต้นทุนบริการ - บริการที่เกี่ยวข้อง</v>
          </cell>
        </row>
        <row r="117">
          <cell r="A117">
            <v>116</v>
          </cell>
          <cell r="B117" t="str">
            <v>5012360</v>
          </cell>
          <cell r="C117" t="str">
            <v>ต้นทุนเลขหมายโทรศัพท์</v>
          </cell>
        </row>
        <row r="118">
          <cell r="A118">
            <v>117</v>
          </cell>
          <cell r="B118" t="str">
            <v>5012400</v>
          </cell>
          <cell r="C118" t="str">
            <v>ต้นทุนค่าใช้จ่ายในการติดตั้ง</v>
          </cell>
        </row>
        <row r="119">
          <cell r="A119">
            <v>118</v>
          </cell>
          <cell r="B119" t="str">
            <v>5012410</v>
          </cell>
          <cell r="C119" t="str">
            <v>ต้นทุนบริการวัสดุสิ้นเปลืองสำหรับการติดตั้ง</v>
          </cell>
        </row>
        <row r="120">
          <cell r="A120">
            <v>119</v>
          </cell>
          <cell r="B120" t="str">
            <v>5012510</v>
          </cell>
          <cell r="C120" t="str">
            <v>ต้นทุนบริการ - ค่าเช่าอุปกรณ์</v>
          </cell>
        </row>
        <row r="121">
          <cell r="A121">
            <v>120</v>
          </cell>
          <cell r="B121" t="str">
            <v>5012602</v>
          </cell>
          <cell r="C121" t="str">
            <v>ค่าเสื่อมราคาเครื่องมือช่าง - อุปกรณ์</v>
          </cell>
        </row>
        <row r="122">
          <cell r="A122">
            <v>121</v>
          </cell>
          <cell r="B122" t="str">
            <v>5012603</v>
          </cell>
          <cell r="C122" t="str">
            <v>ค่าเสื่อมราคา-อุปกรณ์บริการ Retail Project</v>
          </cell>
        </row>
        <row r="123">
          <cell r="A123">
            <v>122</v>
          </cell>
          <cell r="B123" t="str">
            <v>5012604</v>
          </cell>
          <cell r="C123" t="str">
            <v>ค่าเสื่อมราคา- อุปกรณ์ E - Commerce</v>
          </cell>
        </row>
        <row r="124">
          <cell r="A124">
            <v>123</v>
          </cell>
          <cell r="B124" t="str">
            <v>5012605</v>
          </cell>
          <cell r="C124" t="str">
            <v>ค่าเสื่อมราคา-อุปกรณ์ Remote Access(RAS)</v>
          </cell>
        </row>
        <row r="125">
          <cell r="A125">
            <v>124</v>
          </cell>
          <cell r="B125" t="str">
            <v>5012606</v>
          </cell>
          <cell r="C125" t="str">
            <v>ค่าเสื่อมราคา-อุปกรณ์เช่า</v>
          </cell>
        </row>
        <row r="126">
          <cell r="A126">
            <v>125</v>
          </cell>
          <cell r="B126" t="str">
            <v>5012610</v>
          </cell>
          <cell r="C126" t="str">
            <v>ต้นทุนบริการ-ตัดจำหน่ายอุปกรณ์สัมปทาน</v>
          </cell>
        </row>
        <row r="127">
          <cell r="A127">
            <v>126</v>
          </cell>
          <cell r="B127" t="str">
            <v>5012700</v>
          </cell>
          <cell r="C127" t="str">
            <v>ต้นทุนค่าบริการ - ค่าซ่อมแซมอุปกรณ์</v>
          </cell>
        </row>
        <row r="128">
          <cell r="A128">
            <v>127</v>
          </cell>
          <cell r="B128" t="str">
            <v>5012720</v>
          </cell>
          <cell r="C128" t="str">
            <v>ต้นทุนบริการ - Maintenace อื่นๆ</v>
          </cell>
        </row>
        <row r="129">
          <cell r="A129">
            <v>128</v>
          </cell>
          <cell r="B129" t="str">
            <v>5012900</v>
          </cell>
          <cell r="C129" t="str">
            <v>ต้นทุนค่าบริการอื่น ๆ</v>
          </cell>
        </row>
        <row r="130">
          <cell r="A130">
            <v>129</v>
          </cell>
          <cell r="B130" t="str">
            <v>5013000</v>
          </cell>
          <cell r="C130" t="str">
            <v>ต้นทุนขายสินค้า</v>
          </cell>
        </row>
        <row r="131">
          <cell r="A131">
            <v>130</v>
          </cell>
          <cell r="B131" t="str">
            <v>5013100</v>
          </cell>
          <cell r="C131" t="str">
            <v>ต้นทุนค่าบริการสื่อสาร</v>
          </cell>
        </row>
        <row r="132">
          <cell r="A132">
            <v>131</v>
          </cell>
          <cell r="B132" t="str">
            <v>5013101</v>
          </cell>
          <cell r="C132" t="str">
            <v>ต้นทุนค่าบริการสื่อสาร - Corporate</v>
          </cell>
        </row>
        <row r="133">
          <cell r="A133">
            <v>132</v>
          </cell>
          <cell r="B133" t="str">
            <v>5013200</v>
          </cell>
          <cell r="C133" t="str">
            <v>ต้นทุนขาย - อุปกรณ์</v>
          </cell>
        </row>
        <row r="134">
          <cell r="A134">
            <v>133</v>
          </cell>
          <cell r="B134" t="str">
            <v>5013300</v>
          </cell>
          <cell r="C134" t="str">
            <v>ต้นทุนขาย - Software</v>
          </cell>
        </row>
        <row r="135">
          <cell r="A135">
            <v>134</v>
          </cell>
          <cell r="B135" t="str">
            <v>6010100</v>
          </cell>
          <cell r="C135" t="str">
            <v>ค่าใช้จ่ายในการขาย - ค่าใช้จ่ายส่งเสริมการขาย</v>
          </cell>
        </row>
        <row r="136">
          <cell r="A136">
            <v>135</v>
          </cell>
          <cell r="B136" t="str">
            <v>6010101</v>
          </cell>
          <cell r="C136" t="str">
            <v>ค่าใช้จ่ายในการขาย - ค่าโฆษณา</v>
          </cell>
        </row>
        <row r="137">
          <cell r="A137">
            <v>136</v>
          </cell>
          <cell r="B137" t="str">
            <v>6010102</v>
          </cell>
          <cell r="C137" t="str">
            <v>ค่าใช้จ่ายในการขาย - ค่าโฆษณา - Barter</v>
          </cell>
        </row>
        <row r="138">
          <cell r="A138">
            <v>137</v>
          </cell>
          <cell r="B138" t="str">
            <v>6010103</v>
          </cell>
          <cell r="C138" t="str">
            <v>ค่าใช้จ่ายในการขาย - ค่าวิจัยทางการตลาด</v>
          </cell>
        </row>
        <row r="139">
          <cell r="A139">
            <v>138</v>
          </cell>
          <cell r="B139" t="str">
            <v>6010104</v>
          </cell>
          <cell r="C139" t="str">
            <v>ค่าใช้จ่ายในการขาย - ค่าโฆษณา - Logo</v>
          </cell>
        </row>
        <row r="140">
          <cell r="A140">
            <v>139</v>
          </cell>
          <cell r="B140" t="str">
            <v>6010200</v>
          </cell>
          <cell r="C140" t="str">
            <v>ค่าใช้จ่ายในการขาย - คอมมิสชั่น พนักงานขาย</v>
          </cell>
        </row>
        <row r="141">
          <cell r="A141">
            <v>140</v>
          </cell>
          <cell r="B141" t="str">
            <v>6010201</v>
          </cell>
          <cell r="C141" t="str">
            <v>ค่าใช้จ่ายในการขาย - ค่าคอมมิชชั่น - ทั่วไป</v>
          </cell>
        </row>
        <row r="142">
          <cell r="A142">
            <v>141</v>
          </cell>
          <cell r="B142" t="str">
            <v>6020101</v>
          </cell>
          <cell r="C142" t="str">
            <v>ค่าใช้จ่ายในการขาย - เงินเดือนพนักงาน</v>
          </cell>
        </row>
        <row r="143">
          <cell r="A143">
            <v>142</v>
          </cell>
          <cell r="B143" t="str">
            <v>6020102</v>
          </cell>
          <cell r="C143" t="str">
            <v>ค่าใช้จ่ายในการขาย - โบนัส</v>
          </cell>
        </row>
        <row r="144">
          <cell r="A144">
            <v>143</v>
          </cell>
          <cell r="B144" t="str">
            <v>6020104</v>
          </cell>
          <cell r="C144" t="str">
            <v>ค่าใช้จ่ายในการขาย - ค่าประกันสังคม</v>
          </cell>
        </row>
        <row r="145">
          <cell r="A145">
            <v>144</v>
          </cell>
          <cell r="B145" t="str">
            <v>6020105</v>
          </cell>
          <cell r="C145" t="str">
            <v>ค่าใช้จ่ายในการขาย - ส่วนแบ่งรายได้</v>
          </cell>
        </row>
        <row r="146">
          <cell r="A146">
            <v>145</v>
          </cell>
          <cell r="B146" t="str">
            <v>6020106</v>
          </cell>
          <cell r="C146" t="str">
            <v>ค่าใช้จ่ายในการขาย - ค่าเบี้ยเลี้ยง</v>
          </cell>
        </row>
        <row r="147">
          <cell r="A147">
            <v>146</v>
          </cell>
          <cell r="B147" t="str">
            <v>6020107</v>
          </cell>
          <cell r="C147" t="str">
            <v>ค่าใช้จ่ายในการขาย - เงินรางวัล</v>
          </cell>
        </row>
        <row r="148">
          <cell r="A148">
            <v>147</v>
          </cell>
          <cell r="B148" t="str">
            <v>6020108</v>
          </cell>
          <cell r="C148" t="str">
            <v>ค่าใช้จ่ายในการขาย - เงินชดเชย</v>
          </cell>
        </row>
        <row r="149">
          <cell r="A149">
            <v>148</v>
          </cell>
          <cell r="B149" t="str">
            <v>6020199</v>
          </cell>
          <cell r="C149" t="str">
            <v>ค่าใช้จ่ายในการขาย - สวัสดิการอื่นๆ</v>
          </cell>
        </row>
        <row r="150">
          <cell r="A150">
            <v>149</v>
          </cell>
          <cell r="B150" t="str">
            <v>6020200</v>
          </cell>
          <cell r="C150" t="str">
            <v>ค่าใช้จ่ายในการขาย - ค่าเบี้ยประชุมกรรมการ</v>
          </cell>
        </row>
        <row r="151">
          <cell r="A151">
            <v>150</v>
          </cell>
          <cell r="B151" t="str">
            <v>6020201</v>
          </cell>
          <cell r="C151" t="str">
            <v>ค่าใช้จ่ายในการขาย - ลูกจ้างชั่วคราว</v>
          </cell>
        </row>
        <row r="152">
          <cell r="A152">
            <v>151</v>
          </cell>
          <cell r="B152" t="str">
            <v>6020302</v>
          </cell>
          <cell r="C152" t="str">
            <v>ค่าใช้จ่ายในการขาย - ค่าไปรษณีย์</v>
          </cell>
        </row>
        <row r="153">
          <cell r="A153">
            <v>152</v>
          </cell>
          <cell r="B153" t="str">
            <v>6020401</v>
          </cell>
          <cell r="C153" t="str">
            <v>คชจ.ในการขาย - ค่าน้ำมัน ทางด่วน ค่าแท็กซี่</v>
          </cell>
        </row>
        <row r="154">
          <cell r="A154">
            <v>153</v>
          </cell>
          <cell r="B154" t="str">
            <v>6020402</v>
          </cell>
          <cell r="C154" t="str">
            <v>ค่าใช้จ่ายในการขาย - ค่าซ่อมแซมบำรุงรักษา</v>
          </cell>
        </row>
        <row r="155">
          <cell r="A155">
            <v>154</v>
          </cell>
          <cell r="B155" t="str">
            <v>6020403</v>
          </cell>
          <cell r="C155" t="str">
            <v>ค่าใช้จ่ายในการขาย - ค่าเช่ารถ</v>
          </cell>
        </row>
        <row r="156">
          <cell r="A156">
            <v>155</v>
          </cell>
          <cell r="B156" t="str">
            <v>6020404</v>
          </cell>
          <cell r="C156" t="str">
            <v>ค่าใช้จ่ายในการขาย - ค่าเบี้ยประกันรถ</v>
          </cell>
        </row>
        <row r="157">
          <cell r="A157">
            <v>156</v>
          </cell>
          <cell r="B157" t="str">
            <v>6020405</v>
          </cell>
          <cell r="C157" t="str">
            <v>ค่าใช้จ่ายในการขาย - ค่าใช้จ่ายเดินทางในประเทศ</v>
          </cell>
        </row>
        <row r="158">
          <cell r="A158">
            <v>157</v>
          </cell>
          <cell r="B158" t="str">
            <v>6020406</v>
          </cell>
          <cell r="C158" t="str">
            <v>ค่าใช้จ่ายในการขาย - ค่าเบี้ยประกันวินาศภัย</v>
          </cell>
        </row>
        <row r="159">
          <cell r="A159">
            <v>158</v>
          </cell>
          <cell r="B159" t="str">
            <v>6020407</v>
          </cell>
          <cell r="C159" t="str">
            <v>ค่าใช้จ่ายในการขาย - ค่าเบี้ยประกันภัยกลุ่ม</v>
          </cell>
        </row>
        <row r="160">
          <cell r="A160">
            <v>159</v>
          </cell>
          <cell r="B160" t="str">
            <v>6020602</v>
          </cell>
          <cell r="C160" t="str">
            <v>ค่าใช้จ่ายในการขาย - ค่าบริหารสถานที่จอดรถ</v>
          </cell>
        </row>
        <row r="161">
          <cell r="A161">
            <v>160</v>
          </cell>
          <cell r="B161" t="str">
            <v>6020701</v>
          </cell>
          <cell r="C161" t="str">
            <v>ค่าใช้จ่ายในการขาย - ค่าโทรศัพท์</v>
          </cell>
        </row>
        <row r="162">
          <cell r="A162">
            <v>161</v>
          </cell>
          <cell r="B162" t="str">
            <v>6020705</v>
          </cell>
          <cell r="C162" t="str">
            <v>ค่าใช้จ่ายในการขาย - อุปกรณ์เครื่องเขียน</v>
          </cell>
        </row>
        <row r="163">
          <cell r="A163">
            <v>162</v>
          </cell>
          <cell r="B163" t="str">
            <v>6020709</v>
          </cell>
          <cell r="C163" t="str">
            <v>ค่าใช้จ่ายในการขาย - พนักงานส่งเอกสาร ขนส่ง</v>
          </cell>
        </row>
        <row r="164">
          <cell r="A164">
            <v>163</v>
          </cell>
          <cell r="B164" t="str">
            <v>6020710</v>
          </cell>
          <cell r="C164" t="str">
            <v>ค่าใช้จ่ายในการขาย - ค่าเช่าอื่นๆ</v>
          </cell>
        </row>
        <row r="165">
          <cell r="A165">
            <v>164</v>
          </cell>
          <cell r="B165" t="str">
            <v>6020711</v>
          </cell>
          <cell r="C165" t="str">
            <v>ค่าใช้จ่ายในการขาย - วัสดุสิ้นเปลือง</v>
          </cell>
        </row>
        <row r="166">
          <cell r="A166">
            <v>165</v>
          </cell>
          <cell r="B166" t="str">
            <v>6020712</v>
          </cell>
          <cell r="C166" t="str">
            <v>คชจ.ในการขาย-ค่าจัดพิมพ์/ทำโปสเตอร์/โฟลเดอร์/artwork</v>
          </cell>
        </row>
        <row r="167">
          <cell r="A167">
            <v>166</v>
          </cell>
          <cell r="B167" t="str">
            <v>6020800</v>
          </cell>
          <cell r="C167" t="str">
            <v>ค่าใช้จ่ายในการขาย - ค่าเลี้ยงรับรอง</v>
          </cell>
        </row>
        <row r="168">
          <cell r="A168">
            <v>167</v>
          </cell>
          <cell r="B168" t="str">
            <v>6020801</v>
          </cell>
          <cell r="C168" t="str">
            <v>ค่าใช้จ่ายในการขาย - เงินบริจาค</v>
          </cell>
        </row>
        <row r="169">
          <cell r="A169">
            <v>168</v>
          </cell>
          <cell r="B169" t="str">
            <v>6023100</v>
          </cell>
          <cell r="C169" t="str">
            <v>ค่าใช้จ่ายในการขาย - ค่าใช้จ่ายเบ็ดเตล็ด</v>
          </cell>
        </row>
        <row r="170">
          <cell r="A170">
            <v>169</v>
          </cell>
          <cell r="B170" t="str">
            <v>6023101</v>
          </cell>
          <cell r="C170" t="str">
            <v>ค่าใช้จ่ายในการขาย - ค่าธรรมเนียมอื่นๆ</v>
          </cell>
        </row>
        <row r="171">
          <cell r="A171">
            <v>170</v>
          </cell>
          <cell r="B171" t="str">
            <v>6023102</v>
          </cell>
          <cell r="C171" t="str">
            <v>ค่าใช้จ่ายในการขาย - ค่าธรรมเนียมธนาคาร บัตรเครดิต</v>
          </cell>
        </row>
        <row r="172">
          <cell r="A172">
            <v>171</v>
          </cell>
          <cell r="B172" t="str">
            <v>6023104</v>
          </cell>
          <cell r="C172" t="str">
            <v>ค่าใช้จ่ายในการขาย - ค่าธรรมเนียมธนาคาร</v>
          </cell>
        </row>
        <row r="173">
          <cell r="A173">
            <v>172</v>
          </cell>
          <cell r="B173" t="str">
            <v>6023105</v>
          </cell>
          <cell r="C173" t="str">
            <v>ค่าใช้จ่ายในการขาย - ค่าใช้จ่ายเกี่ยวกับภาษี</v>
          </cell>
        </row>
        <row r="174">
          <cell r="A174">
            <v>173</v>
          </cell>
          <cell r="B174" t="str">
            <v>6023197</v>
          </cell>
          <cell r="C174" t="str">
            <v>ค่าใช้จ่ายในการขาย - ค่าใช้จ่ายในการออกบูธ และอื่นๆ</v>
          </cell>
        </row>
        <row r="175">
          <cell r="A175">
            <v>174</v>
          </cell>
          <cell r="B175" t="str">
            <v>6023203</v>
          </cell>
          <cell r="C175" t="str">
            <v>ค่าใช้จ่ายในการขาย - ค่าใช้จ่ายในการออกบูธและอื่นๆ Barter</v>
          </cell>
        </row>
        <row r="176">
          <cell r="A176">
            <v>175</v>
          </cell>
          <cell r="B176" t="str">
            <v>6023500</v>
          </cell>
          <cell r="C176" t="str">
            <v>ค่าใช้จ่ายในการขาย - ค่าสัมมนาและฝึกอบรม</v>
          </cell>
        </row>
        <row r="177">
          <cell r="A177">
            <v>176</v>
          </cell>
          <cell r="B177" t="str">
            <v>6030101</v>
          </cell>
          <cell r="C177" t="str">
            <v>ค่าใช้จ่ายด้านบริหาร - เงินเดือนพนักงาน</v>
          </cell>
        </row>
        <row r="178">
          <cell r="A178">
            <v>177</v>
          </cell>
          <cell r="B178" t="str">
            <v>6030102</v>
          </cell>
          <cell r="C178" t="str">
            <v>ค่าใช้จ่ายด้านบริหาร - โบนัส</v>
          </cell>
        </row>
        <row r="179">
          <cell r="A179">
            <v>178</v>
          </cell>
          <cell r="B179" t="str">
            <v>6030104</v>
          </cell>
          <cell r="C179" t="str">
            <v>ค่าใช้จ่ายด้านบริหาร - ค่าประกันสังคม</v>
          </cell>
        </row>
        <row r="180">
          <cell r="A180">
            <v>179</v>
          </cell>
          <cell r="B180" t="str">
            <v>6030105</v>
          </cell>
          <cell r="C180" t="str">
            <v>ค่าใช้จ่ายด้านบริหาร - ค่าสัมมนาและฝึกอบรม</v>
          </cell>
        </row>
        <row r="181">
          <cell r="A181">
            <v>180</v>
          </cell>
          <cell r="B181" t="str">
            <v>6030106</v>
          </cell>
          <cell r="C181" t="str">
            <v>ค่าใช้จ่ายด้านบริหาร - กองทุนทดแทน</v>
          </cell>
        </row>
        <row r="182">
          <cell r="A182">
            <v>181</v>
          </cell>
          <cell r="B182" t="str">
            <v>6030199</v>
          </cell>
          <cell r="C182" t="str">
            <v>ค่าใช้จ่ายด้านบริหาร - สวัสดิการอื่น ๆ</v>
          </cell>
        </row>
        <row r="183">
          <cell r="A183">
            <v>182</v>
          </cell>
          <cell r="B183" t="str">
            <v>6030200</v>
          </cell>
          <cell r="C183" t="str">
            <v>ค่าใช้จ่ายด้านบริหาร - ค่าเบี้ยประชุมกรรมการ</v>
          </cell>
        </row>
        <row r="184">
          <cell r="A184">
            <v>183</v>
          </cell>
          <cell r="B184" t="str">
            <v>6030201</v>
          </cell>
          <cell r="C184" t="str">
            <v>ค่าใช้จ่ายด้านบริหาร - ลูกจ้างชั่วคราว</v>
          </cell>
        </row>
        <row r="185">
          <cell r="A185">
            <v>184</v>
          </cell>
          <cell r="B185" t="str">
            <v>6030301</v>
          </cell>
          <cell r="C185" t="str">
            <v>ค่าใช้จ่ายด้านบริหาร - ค่าโทรศัพท์</v>
          </cell>
        </row>
        <row r="186">
          <cell r="A186">
            <v>185</v>
          </cell>
          <cell r="B186" t="str">
            <v>6030302</v>
          </cell>
          <cell r="C186" t="str">
            <v>ค่าใช้จ่ายด้านบริหาร - ค่าไปรษณีย์</v>
          </cell>
        </row>
        <row r="187">
          <cell r="A187">
            <v>186</v>
          </cell>
          <cell r="B187" t="str">
            <v>6030401</v>
          </cell>
          <cell r="C187" t="str">
            <v>คชจ.ด้านบริหาร - ค่าน้ำมัน ทางด่วน ค่าแท็กซี่</v>
          </cell>
        </row>
        <row r="188">
          <cell r="A188">
            <v>187</v>
          </cell>
          <cell r="B188" t="str">
            <v>6030402</v>
          </cell>
          <cell r="C188" t="str">
            <v>ค่าใช้จ่ายด้านบริหาร - ค่าซ่อมแซม บำรุงรักษารถ</v>
          </cell>
        </row>
        <row r="189">
          <cell r="A189">
            <v>188</v>
          </cell>
          <cell r="B189" t="str">
            <v>6030403</v>
          </cell>
          <cell r="C189" t="str">
            <v>ค่าใช้จ่ายด้านบริหาร - ค่าเช่ารถ</v>
          </cell>
        </row>
        <row r="190">
          <cell r="A190">
            <v>189</v>
          </cell>
          <cell r="B190" t="str">
            <v>6030404</v>
          </cell>
          <cell r="C190" t="str">
            <v>ค่าใช้จ่ายด้านบริหาร - ค่าเบี้ยประกันรถ</v>
          </cell>
        </row>
        <row r="191">
          <cell r="A191">
            <v>190</v>
          </cell>
          <cell r="B191" t="str">
            <v>6030405</v>
          </cell>
          <cell r="C191" t="str">
            <v>ค่าใช้จ่ายด้านบริหาร -  ค่าเบี้ยประกันภัยกลุ่ม</v>
          </cell>
        </row>
        <row r="192">
          <cell r="A192">
            <v>191</v>
          </cell>
          <cell r="B192" t="str">
            <v>6030406</v>
          </cell>
          <cell r="C192" t="str">
            <v>ค่าใช้จ่ายด้านบริหาร - ค่าใช้จ่ายเดินทางในประเทศ</v>
          </cell>
        </row>
        <row r="193">
          <cell r="A193">
            <v>192</v>
          </cell>
          <cell r="B193" t="str">
            <v>6030407</v>
          </cell>
          <cell r="C193" t="str">
            <v>ค่าใช้จ่ายด้านบริหาร - ค่าเบี้ยประกันวินาศภัย</v>
          </cell>
        </row>
        <row r="194">
          <cell r="A194">
            <v>193</v>
          </cell>
          <cell r="B194" t="str">
            <v>6030600</v>
          </cell>
          <cell r="C194" t="str">
            <v>ค่าใช้จ่ายด้านบริหาร - ค่าเช่าสำนักงาน</v>
          </cell>
        </row>
        <row r="195">
          <cell r="A195">
            <v>194</v>
          </cell>
          <cell r="B195" t="str">
            <v>6030601</v>
          </cell>
          <cell r="C195" t="str">
            <v>ค่าใช้จ่ายด้านบริหาร - ค่าตกแต่งสำนักงาน</v>
          </cell>
        </row>
        <row r="196">
          <cell r="A196">
            <v>195</v>
          </cell>
          <cell r="B196" t="str">
            <v>6030602</v>
          </cell>
          <cell r="C196" t="str">
            <v>ค่าใช้จ่ายด้านบริหาร - ค่าบริการสถานที่จอดรถ</v>
          </cell>
        </row>
        <row r="197">
          <cell r="A197">
            <v>196</v>
          </cell>
          <cell r="B197" t="str">
            <v>6030701</v>
          </cell>
          <cell r="C197" t="str">
            <v>ค่าใช้จ่ายด้านบริหาร - ค่าบริการ</v>
          </cell>
        </row>
        <row r="198">
          <cell r="A198">
            <v>197</v>
          </cell>
          <cell r="B198" t="str">
            <v>6030702</v>
          </cell>
          <cell r="C198" t="str">
            <v>ค่าใช้จ่ายด้านบริหาร - คชจ.สาธารณูปโภค</v>
          </cell>
        </row>
        <row r="199">
          <cell r="A199">
            <v>198</v>
          </cell>
          <cell r="B199" t="str">
            <v>6030703</v>
          </cell>
          <cell r="C199" t="str">
            <v>ค่าใช้จ่ายด้านบริหาร - ค่าแม่บ้านทำความสะอาด</v>
          </cell>
        </row>
        <row r="200">
          <cell r="A200">
            <v>199</v>
          </cell>
          <cell r="B200" t="str">
            <v>6030704</v>
          </cell>
          <cell r="C200" t="str">
            <v>ค่าใช้จ่ายด้านบริหาร - เครื่องดื่มสำนักงาน</v>
          </cell>
        </row>
        <row r="201">
          <cell r="A201">
            <v>200</v>
          </cell>
          <cell r="B201" t="str">
            <v>6030705</v>
          </cell>
          <cell r="C201" t="str">
            <v>ค่าใช้จ่ายด้านบริหาร - อุปกรณ์เครื่องเขียน</v>
          </cell>
        </row>
        <row r="202">
          <cell r="A202">
            <v>201</v>
          </cell>
          <cell r="B202" t="str">
            <v>6030706</v>
          </cell>
          <cell r="C202" t="str">
            <v>ค่าใช้จ่ายด้านบริหาร - ค่าสมาชิกหนังสือและอื่น ๆ</v>
          </cell>
        </row>
        <row r="203">
          <cell r="A203">
            <v>202</v>
          </cell>
          <cell r="B203" t="str">
            <v>6030707</v>
          </cell>
          <cell r="C203" t="str">
            <v>ค่าใช้จ่ายด้านบริหาร - ค่ายาม</v>
          </cell>
        </row>
        <row r="204">
          <cell r="A204">
            <v>203</v>
          </cell>
          <cell r="B204" t="str">
            <v>6030708</v>
          </cell>
          <cell r="C204" t="str">
            <v>ค่าใช้จ่ายด้านบริหาร - ค่าซ่อมแซม บำรุงรักษา</v>
          </cell>
        </row>
        <row r="205">
          <cell r="A205">
            <v>204</v>
          </cell>
          <cell r="B205" t="str">
            <v>6030709</v>
          </cell>
          <cell r="C205" t="str">
            <v>ค่าใช้จ่ายด้านบริหาร - พนักงานส่งเอกสาร</v>
          </cell>
        </row>
        <row r="206">
          <cell r="A206">
            <v>205</v>
          </cell>
          <cell r="B206" t="str">
            <v>6030710</v>
          </cell>
          <cell r="C206" t="str">
            <v>ค่าใช้จ่ายด้านบริหาร - ค่าเช่าอื่นๆ</v>
          </cell>
        </row>
        <row r="207">
          <cell r="A207">
            <v>206</v>
          </cell>
          <cell r="B207" t="str">
            <v>6030711</v>
          </cell>
          <cell r="C207" t="str">
            <v>ค่าใช้จ่ายด้านบริหาร - วัสดุสิ้นเปลือง</v>
          </cell>
        </row>
        <row r="208">
          <cell r="A208">
            <v>207</v>
          </cell>
          <cell r="B208" t="str">
            <v>6030712</v>
          </cell>
          <cell r="C208" t="str">
            <v>คชจ.ด้านบริหาร-ค่าจัดพิมพ์/ทำโปสเตอร์/โฟลเดอร์/artwork</v>
          </cell>
        </row>
        <row r="209">
          <cell r="A209">
            <v>208</v>
          </cell>
          <cell r="B209" t="str">
            <v>6030713</v>
          </cell>
          <cell r="C209" t="str">
            <v>ค่าใช้จ่ายด้านบริหาร - ค่าเช่าเครื่องใช้สำนักงาน</v>
          </cell>
        </row>
        <row r="210">
          <cell r="A210">
            <v>209</v>
          </cell>
          <cell r="B210" t="str">
            <v>6030800</v>
          </cell>
          <cell r="C210" t="str">
            <v>ค่าใช้จ่ายด้านบริหาร - ค่าเลี้ยงรับรอง</v>
          </cell>
        </row>
        <row r="211">
          <cell r="A211">
            <v>210</v>
          </cell>
          <cell r="B211" t="str">
            <v>6030801</v>
          </cell>
          <cell r="C211" t="str">
            <v>ค่าใช้จ่ายด้านบริหาร - เงินบริจาค</v>
          </cell>
        </row>
        <row r="212">
          <cell r="A212">
            <v>211</v>
          </cell>
          <cell r="B212" t="str">
            <v>6032103</v>
          </cell>
          <cell r="C212" t="str">
            <v>ค่าเสื่อมราคา-รถยนต์</v>
          </cell>
        </row>
        <row r="213">
          <cell r="A213">
            <v>212</v>
          </cell>
          <cell r="B213" t="str">
            <v>6032104</v>
          </cell>
          <cell r="C213" t="str">
            <v>ค่าเสื่อมราคา - อุปกรณ์สำนักงาน</v>
          </cell>
        </row>
        <row r="214">
          <cell r="A214">
            <v>213</v>
          </cell>
          <cell r="B214" t="str">
            <v>6032105</v>
          </cell>
          <cell r="C214" t="str">
            <v>ค่าเสื่อมราคา-อุปกรณ์สำนักงาน IT</v>
          </cell>
        </row>
        <row r="215">
          <cell r="A215">
            <v>214</v>
          </cell>
          <cell r="B215" t="str">
            <v>6032106</v>
          </cell>
          <cell r="C215" t="str">
            <v>ค่าเสื่อมราคา - เฟอร์นิเจอร์</v>
          </cell>
        </row>
        <row r="216">
          <cell r="A216">
            <v>215</v>
          </cell>
          <cell r="B216" t="str">
            <v>6032107</v>
          </cell>
          <cell r="C216" t="str">
            <v>ค่าเสื่อมราคา - ซอร์ฟแวร์</v>
          </cell>
        </row>
        <row r="217">
          <cell r="A217">
            <v>216</v>
          </cell>
          <cell r="B217" t="str">
            <v>6032108</v>
          </cell>
          <cell r="C217" t="str">
            <v>ค่าเสื่อมราคา-คอมพิวเตอร์ Retail Project</v>
          </cell>
        </row>
        <row r="218">
          <cell r="A218">
            <v>217</v>
          </cell>
          <cell r="B218" t="str">
            <v>6032116</v>
          </cell>
          <cell r="C218" t="str">
            <v>สิทธิการเช่าตัดจ่าย</v>
          </cell>
        </row>
        <row r="219">
          <cell r="A219">
            <v>218</v>
          </cell>
          <cell r="B219" t="str">
            <v>6032210</v>
          </cell>
          <cell r="C219" t="str">
            <v>ค่าเสื่อมราคา-คอมพิวเตอร์ในสำนักงาน</v>
          </cell>
        </row>
        <row r="220">
          <cell r="A220">
            <v>219</v>
          </cell>
          <cell r="B220" t="str">
            <v>6032215</v>
          </cell>
          <cell r="C220" t="str">
            <v>ค่าเสื่อมราคา-ปริ้นเตอร์</v>
          </cell>
        </row>
        <row r="221">
          <cell r="A221">
            <v>220</v>
          </cell>
          <cell r="B221" t="str">
            <v>6032219</v>
          </cell>
          <cell r="C221" t="str">
            <v>ค่าเสื่อมราคา-อุปกรณ์เพิ่มเติมคอมพิวเตอร์</v>
          </cell>
        </row>
        <row r="222">
          <cell r="A222">
            <v>221</v>
          </cell>
          <cell r="B222" t="str">
            <v>6032220</v>
          </cell>
          <cell r="C222" t="str">
            <v>ค่าเสื่อมราคา - ตู้โทรศัพท์  PABX</v>
          </cell>
        </row>
        <row r="223">
          <cell r="A223">
            <v>222</v>
          </cell>
          <cell r="B223" t="str">
            <v>6032230</v>
          </cell>
          <cell r="C223" t="str">
            <v>ค่าเสื่อมราคา-สินทรัพย์ถาวรอื่น ๆ</v>
          </cell>
        </row>
        <row r="224">
          <cell r="A224">
            <v>223</v>
          </cell>
          <cell r="B224" t="str">
            <v>6033101</v>
          </cell>
          <cell r="C224" t="str">
            <v>ค่าใช้จ่ายด้านบริหาร - ค่าธรรมเนียมอื่นๆ</v>
          </cell>
        </row>
        <row r="225">
          <cell r="A225">
            <v>224</v>
          </cell>
          <cell r="B225" t="str">
            <v>6033102</v>
          </cell>
          <cell r="C225" t="str">
            <v>ค่าใช้จ่ายด้านบริหาร - ค่าธรรมเนียมธนาคาร - บัตรเครดิต</v>
          </cell>
        </row>
        <row r="226">
          <cell r="A226">
            <v>225</v>
          </cell>
          <cell r="B226" t="str">
            <v>6033104</v>
          </cell>
          <cell r="C226" t="str">
            <v>ค่าใช้จ่ายด้านบริหาร - ค่าธรรมเนียมธนาคาร</v>
          </cell>
        </row>
        <row r="227">
          <cell r="A227">
            <v>226</v>
          </cell>
          <cell r="B227" t="str">
            <v>6033105</v>
          </cell>
          <cell r="C227" t="str">
            <v>ค่าใช้จ่ายด้านบริหาร - ค่าใช้จ่ายเกี่ยวกับภาษี</v>
          </cell>
        </row>
        <row r="228">
          <cell r="A228">
            <v>227</v>
          </cell>
          <cell r="B228" t="str">
            <v>6033106</v>
          </cell>
          <cell r="C228" t="str">
            <v>ค่าใช้จ่ายด้านบริหาร - ค่าภาษีอื่น ๆ</v>
          </cell>
        </row>
        <row r="229">
          <cell r="A229">
            <v>228</v>
          </cell>
          <cell r="B229" t="str">
            <v>6033197</v>
          </cell>
          <cell r="C229" t="str">
            <v>ค่าใช้จ่ายด้านบริหาร - ค่าใช้จ่ายในการออกบูธ และอื่นๆ</v>
          </cell>
        </row>
        <row r="230">
          <cell r="A230">
            <v>229</v>
          </cell>
          <cell r="B230" t="str">
            <v>6033198</v>
          </cell>
          <cell r="C230" t="str">
            <v>ค่าใช้จ่ายด้านบริหาร - ค่าใช้จ่ายต้องห้าม</v>
          </cell>
        </row>
        <row r="231">
          <cell r="A231">
            <v>230</v>
          </cell>
          <cell r="B231" t="str">
            <v>6033199</v>
          </cell>
          <cell r="C231" t="str">
            <v>ค่าใช้จ่ายด้านบริหาร - ค่าใช้จ่ายเบ็ดเตล็ด</v>
          </cell>
        </row>
        <row r="232">
          <cell r="A232">
            <v>231</v>
          </cell>
          <cell r="B232" t="str">
            <v>6033200</v>
          </cell>
          <cell r="C232" t="str">
            <v>ค่าใช้จ่ายด้านบริหาร - ค่าวิชาชีพอิสระ</v>
          </cell>
        </row>
        <row r="233">
          <cell r="A233">
            <v>232</v>
          </cell>
          <cell r="B233" t="str">
            <v>6033201</v>
          </cell>
          <cell r="C233" t="str">
            <v>ค่าใช้จ่ายด้านบริหาร - ค่าบริการวิชาชีพ - ค่าสอบบัญชี</v>
          </cell>
        </row>
        <row r="234">
          <cell r="A234">
            <v>233</v>
          </cell>
          <cell r="B234" t="str">
            <v>6033202</v>
          </cell>
          <cell r="C234" t="str">
            <v>ค่าใช้จ่ายด้านบริหาร - ค่า Maintenance อื่นๆ</v>
          </cell>
        </row>
        <row r="235">
          <cell r="A235">
            <v>234</v>
          </cell>
          <cell r="B235" t="str">
            <v>6033203</v>
          </cell>
          <cell r="C235" t="str">
            <v>ค่าใช้จ่ายด้านบริหาร-ค่าใช้จ่ายในการออกบูธ และอื่นๆ - Barter</v>
          </cell>
        </row>
        <row r="236">
          <cell r="A236">
            <v>235</v>
          </cell>
          <cell r="B236" t="str">
            <v>6033209</v>
          </cell>
          <cell r="C236" t="str">
            <v>ค่าใช้จ่ายด้านบริหาร - เงินเพิ่ม/เบี้ยปรับ</v>
          </cell>
        </row>
        <row r="237">
          <cell r="A237">
            <v>236</v>
          </cell>
          <cell r="B237" t="str">
            <v>6033300</v>
          </cell>
          <cell r="C237" t="str">
            <v>ค่าใช้จ่ายด้านบริหาร - ค่าบริหาร</v>
          </cell>
        </row>
        <row r="238">
          <cell r="A238">
            <v>237</v>
          </cell>
          <cell r="B238" t="str">
            <v>6033600</v>
          </cell>
          <cell r="C238" t="str">
            <v>ค่าใช้จ่ายด้านบริหาร - ค่าโฆษณา</v>
          </cell>
        </row>
        <row r="239">
          <cell r="A239">
            <v>238</v>
          </cell>
          <cell r="B239" t="str">
            <v>6040101</v>
          </cell>
          <cell r="C239" t="str">
            <v>หนี้สงสัยจะสูญ</v>
          </cell>
        </row>
        <row r="240">
          <cell r="A240">
            <v>239</v>
          </cell>
          <cell r="B240" t="str">
            <v>6040102</v>
          </cell>
          <cell r="C240" t="str">
            <v>ด้อยค่าเงินลงทุน</v>
          </cell>
        </row>
        <row r="241">
          <cell r="A241">
            <v>240</v>
          </cell>
          <cell r="B241" t="str">
            <v>6040103</v>
          </cell>
          <cell r="C241" t="str">
            <v>ขาดทุนจากการด้อยค่า - สินค้า</v>
          </cell>
        </row>
        <row r="242">
          <cell r="A242">
            <v>241</v>
          </cell>
          <cell r="B242" t="str">
            <v>6040104</v>
          </cell>
          <cell r="C242" t="str">
            <v>ค่าใช้จ่ายด้านบริหาร - ค่าใช้จ่ายจัดตั้งบริษัท</v>
          </cell>
        </row>
        <row r="243">
          <cell r="A243">
            <v>242</v>
          </cell>
          <cell r="B243" t="str">
            <v>6050501</v>
          </cell>
          <cell r="C243" t="str">
            <v>ดอกเบี้ยจ่าย - อื่นๆ</v>
          </cell>
        </row>
        <row r="244">
          <cell r="A244">
            <v>243</v>
          </cell>
          <cell r="B244" t="str">
            <v>6050518</v>
          </cell>
          <cell r="C244" t="str">
            <v>ดอกเบี้ยจ่าย - เงินยืมกรรมการ</v>
          </cell>
        </row>
        <row r="245">
          <cell r="A245">
            <v>244</v>
          </cell>
          <cell r="B245" t="str">
            <v>6050519</v>
          </cell>
          <cell r="C245" t="str">
            <v>ดอกเบี้ยจ่าย - เงินกู้ยืมระยะยาว</v>
          </cell>
        </row>
        <row r="246">
          <cell r="A246">
            <v>245</v>
          </cell>
          <cell r="B246" t="str">
            <v>6050700</v>
          </cell>
          <cell r="C246" t="str">
            <v>ค่าใช้จ่ายในการขาย - ส่วนลดทางการค้า</v>
          </cell>
        </row>
        <row r="247">
          <cell r="A247">
            <v>246</v>
          </cell>
          <cell r="B247" t="str">
            <v>6050701</v>
          </cell>
          <cell r="C247" t="str">
            <v>ค่าใช้จ่ายในการขาย - ส่วนลดค่า Rebate</v>
          </cell>
        </row>
        <row r="248">
          <cell r="A248">
            <v>247</v>
          </cell>
          <cell r="B248" t="str">
            <v>6060001</v>
          </cell>
          <cell r="C248" t="str">
            <v>ภาษีเงินได้นิติบุคคล</v>
          </cell>
        </row>
        <row r="249">
          <cell r="A249">
            <v>0</v>
          </cell>
          <cell r="B249">
            <v>0</v>
          </cell>
          <cell r="C249">
            <v>0</v>
          </cell>
        </row>
        <row r="250">
          <cell r="A250">
            <v>0</v>
          </cell>
          <cell r="B250">
            <v>0</v>
          </cell>
          <cell r="C250">
            <v>0</v>
          </cell>
        </row>
        <row r="251">
          <cell r="A251">
            <v>0</v>
          </cell>
          <cell r="B251">
            <v>0</v>
          </cell>
          <cell r="C251">
            <v>0</v>
          </cell>
        </row>
      </sheetData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1000"/>
      <sheetName val="cash flow 1"/>
      <sheetName val="cash flow 2"/>
      <sheetName val="งบการเงิน"/>
      <sheetName val="งบcash flow"/>
      <sheetName val="5xxxxx"/>
      <sheetName val="64xxxx"/>
      <sheetName val="total"/>
      <sheetName val="12.31.01"/>
      <sheetName val="#REF"/>
      <sheetName val="REPORT"/>
    </sheetNames>
    <sheetDataSet>
      <sheetData sheetId="0" refreshError="1"/>
      <sheetData sheetId="1" refreshError="1"/>
      <sheetData sheetId="2" refreshError="1">
        <row r="15">
          <cell r="H15">
            <v>123077272.61000001</v>
          </cell>
        </row>
        <row r="51">
          <cell r="H51">
            <v>153744.32000000007</v>
          </cell>
        </row>
        <row r="58">
          <cell r="H58">
            <v>4175319.2300000004</v>
          </cell>
        </row>
        <row r="66">
          <cell r="H66">
            <v>92426.18</v>
          </cell>
        </row>
        <row r="91">
          <cell r="H91">
            <v>32572705.090000004</v>
          </cell>
        </row>
        <row r="108">
          <cell r="H108">
            <v>7546099.1400000006</v>
          </cell>
        </row>
        <row r="118">
          <cell r="H118">
            <v>3008005.5</v>
          </cell>
        </row>
        <row r="129">
          <cell r="H129">
            <v>-2927820.86</v>
          </cell>
        </row>
      </sheetData>
      <sheetData sheetId="3" refreshError="1">
        <row r="30">
          <cell r="G30">
            <v>6026409.9699999997</v>
          </cell>
        </row>
        <row r="56">
          <cell r="G56">
            <v>3896283.69</v>
          </cell>
        </row>
      </sheetData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 refreshError="1"/>
      <sheetData sheetId="11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0"/>
      <sheetName val="cash flow 1"/>
      <sheetName val="งบการเงิน"/>
      <sheetName val="Main"/>
      <sheetName val="ต้นทุน Air Time"/>
      <sheetName val="solution"/>
      <sheetName val="solution-Equipment"/>
      <sheetName val="Affiliated company"/>
      <sheetName val="AP-AR &amp; AirTime"/>
      <sheetName val="ค่าเสื่อมราคา"/>
      <sheetName val="ตรวจสอบยอด"/>
      <sheetName val="งบทดลอง(2550)"/>
      <sheetName val="Sh2"/>
      <sheetName val="งบทดลองรวม"/>
      <sheetName val="สินทรัพย์เคลื่อนไหว"/>
      <sheetName val="ที่เกี่ยวข้อง"/>
      <sheetName val="งบดุล (2550)"/>
      <sheetName val="BalanceSheet"/>
      <sheetName val="งบกำไรขาดทุน (2550)"/>
      <sheetName val="Barter"/>
      <sheetName val="ค่าโฆษณาBarter"/>
      <sheetName val="Trial BL_07"/>
      <sheetName val="งบดุล"/>
      <sheetName val="งบกำไรขาดทุน"/>
      <sheetName val="AirTime07"/>
      <sheetName val="กระทบรายได้-ภาษี (2549)"/>
      <sheetName val="ภาษีซื้อ-ขาย"/>
      <sheetName val="ดบ.คุณต้น"/>
      <sheetName val="ดบ.คุณต้น (2)"/>
      <sheetName val="Movement Asset"/>
      <sheetName val="Movement Asset (2)"/>
      <sheetName val="Adj.รายได้48"/>
      <sheetName val="Index ใหม่"/>
      <sheetName val="INDEX"/>
      <sheetName val="ABS"/>
      <sheetName val="APL"/>
      <sheetName val="วิเคราะห์สินทรัพย์"/>
      <sheetName val="วิเคราะห์หนี้สิน"/>
      <sheetName val="วิเคราะห์รายได้ คชจ."/>
      <sheetName val="CA"/>
      <sheetName val="AJE"/>
      <sheetName val="REC"/>
      <sheetName val="SMS"/>
      <sheetName val="TB1-55"/>
      <sheetName val="TB3-55"/>
      <sheetName val="TB1-56"/>
      <sheetName val="MAT"/>
      <sheetName val="MATใหม่"/>
      <sheetName val="คำนวณ Tax"/>
      <sheetName val="WCRพี่ชาติQ2-56"/>
      <sheetName val="WCR Q3-56"/>
      <sheetName val="วิเคราะห์อัตราส่วน"/>
      <sheetName val="BS "/>
      <sheetName val="PL "/>
      <sheetName val="TB Q3-56."/>
      <sheetName val="TAX"/>
      <sheetName val="A"/>
      <sheetName val="C"/>
      <sheetName val="TB Q2-56."/>
      <sheetName val="E"/>
      <sheetName val="G"/>
      <sheetName val="R"/>
      <sheetName val="I"/>
      <sheetName val="M"/>
      <sheetName val="FA"/>
      <sheetName val="K"/>
      <sheetName val="S"/>
      <sheetName val="OS"/>
      <sheetName val="CC"/>
      <sheetName val="AA"/>
      <sheetName val="BB"/>
      <sheetName val="EE"/>
      <sheetName val="KK"/>
      <sheetName val="JJ"/>
      <sheetName val="DD"/>
      <sheetName val="II"/>
      <sheetName val="OO"/>
      <sheetName val="SE"/>
      <sheetName val="RE"/>
      <sheetName val="TB4-55"/>
      <sheetName val="TB4-54"/>
      <sheetName val="11"/>
      <sheetName val="20"/>
      <sheetName val="40"/>
      <sheetName val="41"/>
      <sheetName val="42"/>
      <sheetName val="50"/>
      <sheetName val="Sheet2"/>
      <sheetName val="Sheet3"/>
      <sheetName val="เงินเดือนQ1-56"/>
      <sheetName val="TBQ2-55"/>
      <sheetName val="Master"/>
      <sheetName val="Audit Con"/>
      <sheetName val="NTF"/>
      <sheetName val="Note"/>
      <sheetName val="KaS10"/>
      <sheetName val="KaS10 Q1'62"/>
      <sheetName val="Mater"/>
      <sheetName val="คชจ.ค้างจ่าย (2)"/>
      <sheetName val="30-6-62 หลังปรับปรุง "/>
      <sheetName val="K-AP Turnover-ต่างประเทศ"/>
      <sheetName val="K-AP Turnover-ในประเทศ"/>
      <sheetName val="เจ้าหนี้รายใหญ่ ในประเทศ"/>
      <sheetName val="เจ้าหนี้รายใหญ่ ต่างประเทศ"/>
      <sheetName val="จน.ค่าสินทรัพย์ "/>
      <sheetName val="31-12-61 ก่อนปรับปรุง"/>
      <sheetName val="คชจ.ค้างจ่าย"/>
      <sheetName val="ค่าสอบบัญชี"/>
      <sheetName val="เงินประกันผลงานค้างจ่าย"/>
      <sheetName val="เช็คจ่ายล่วงหน้า Q2'2562"/>
      <sheetName val="รายได้รับล่วงหน้า Q2"/>
      <sheetName val="กรมศุลกากรค้างจ่าย"/>
      <sheetName val="31-3-62 หลังปรับปรุง"/>
      <sheetName val="คชจ.ค้างจ่ายประมาณการต้นทุน"/>
      <sheetName val="สรุปคชจ.ค้างจ่ายประมาณการต้นทุน"/>
      <sheetName val="เงินประกันผลงานค้างจ่ายQ1"/>
      <sheetName val="รายได้รับล่วงหน้าDec2015 "/>
      <sheetName val="เช็คจ่ายลงวันที่ล่วงหน้า"/>
      <sheetName val="AMEX08"/>
      <sheetName val="MMAsst"/>
      <sheetName val="total"/>
      <sheetName val="VLOOKUP"/>
    </sheetNames>
    <sheetDataSet>
      <sheetData sheetId="0"/>
      <sheetData sheetId="1" refreshError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4">
          <cell r="DW4" t="str">
            <v>s13.xls</v>
          </cell>
        </row>
      </sheetData>
      <sheetData sheetId="12"/>
      <sheetData sheetId="13"/>
      <sheetData sheetId="14"/>
      <sheetData sheetId="15"/>
      <sheetData sheetId="16"/>
      <sheetData sheetId="17"/>
      <sheetData sheetId="18">
        <row r="2">
          <cell r="A2">
            <v>1</v>
          </cell>
        </row>
      </sheetData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 refreshError="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 refreshError="1"/>
      <sheetData sheetId="119" refreshError="1"/>
      <sheetData sheetId="120" refreshError="1"/>
      <sheetData sheetId="121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l.Sheet"/>
      <sheetName val="Data-Cal"/>
      <sheetName val="Composition (PDF)"/>
      <sheetName val="From-C"/>
      <sheetName val="From-A&amp;B"/>
      <sheetName val="Plant-C"/>
      <sheetName val="Palnt-A&amp;B"/>
      <sheetName val="Comparision"/>
      <sheetName val="Composition"/>
      <sheetName val="Recovered_Sheet1"/>
      <sheetName val="TRIAL Balance"/>
      <sheetName val="TRIAL Balance &amp; %"/>
      <sheetName val="Balance Sheet"/>
    </sheetNames>
    <sheetDataSet>
      <sheetData sheetId="0"/>
      <sheetData sheetId="1"/>
      <sheetData sheetId="2"/>
      <sheetData sheetId="3"/>
      <sheetData sheetId="4"/>
      <sheetData sheetId="5"/>
      <sheetData sheetId="6">
        <row r="6">
          <cell r="F6">
            <v>0.05</v>
          </cell>
        </row>
        <row r="9">
          <cell r="F9">
            <v>95</v>
          </cell>
        </row>
        <row r="27">
          <cell r="F27">
            <v>997.9</v>
          </cell>
        </row>
      </sheetData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1000"/>
      <sheetName val="cash flow 1"/>
      <sheetName val="cash flow 2"/>
      <sheetName val="งบการเงิน"/>
      <sheetName val="งบcash flow"/>
      <sheetName val="CONSO"/>
      <sheetName val="C_entry"/>
      <sheetName val="LTC_adj"/>
      <sheetName val="CAM_FS"/>
      <sheetName val="CAM_TB"/>
      <sheetName val="NOUSE"/>
      <sheetName val="NOTE"/>
      <sheetName val="Interco"/>
      <sheetName val="MMLoan"/>
      <sheetName val="MMAsst"/>
      <sheetName val="D_Asst"/>
      <sheetName val="ShenTBL"/>
      <sheetName val="LTC_BS"/>
      <sheetName val="LTC_PL"/>
      <sheetName val="Amort"/>
      <sheetName val="RATE"/>
      <sheetName val="GW"/>
      <sheetName val="ACcode"/>
      <sheetName val="CF"/>
    </sheetNames>
    <sheetDataSet>
      <sheetData sheetId="0" refreshError="1"/>
      <sheetData sheetId="1" refreshError="1"/>
      <sheetData sheetId="2" refreshError="1">
        <row r="118">
          <cell r="H118">
            <v>3008005.5</v>
          </cell>
        </row>
      </sheetData>
      <sheetData sheetId="3" refreshError="1"/>
      <sheetData sheetId="4" refreshError="1"/>
      <sheetData sheetId="5" refreshError="1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v_Dtac (2)"/>
      <sheetName val="AutoPack"/>
      <sheetName val="AutoData"/>
      <sheetName val="AutoPeriod"/>
      <sheetName val="Inv_Dtac"/>
      <sheetName val="Uangel_Dtac"/>
      <sheetName val="ปี50"/>
      <sheetName val="DataDtac"/>
      <sheetName val="RBT_Inv&amp;Period"/>
      <sheetName val="Report_INV"/>
      <sheetName val="Report"/>
      <sheetName val="Report_Period"/>
      <sheetName val="Re_Period(ประมาณ)"/>
      <sheetName val="RV_P_RBT(ประมาณ)"/>
      <sheetName val="RV_P_RBT"/>
      <sheetName val="RV_P_DL"/>
      <sheetName val="eva"/>
      <sheetName val="eva (2)"/>
      <sheetName val="1st"/>
      <sheetName val="eva1"/>
      <sheetName val="45seat"/>
      <sheetName val="occ"/>
      <sheetName val="staff "/>
      <sheetName val="ผังที่นั่ง"/>
      <sheetName val="index"/>
      <sheetName val="service"/>
      <sheetName val="dec"/>
      <sheetName val="nov"/>
      <sheetName val="oct"/>
      <sheetName val="sep"/>
      <sheetName val="aug"/>
      <sheetName val="jul"/>
      <sheetName val="jan"/>
      <sheetName val="feb"/>
      <sheetName val="mar"/>
      <sheetName val="apr"/>
      <sheetName val="may"/>
      <sheetName val="jun"/>
      <sheetName val="turn over"/>
      <sheetName val="Shift Pattern"/>
      <sheetName val="ext.no"/>
      <sheetName val="dec04"/>
      <sheetName val="occ (2)"/>
      <sheetName val="contract"/>
      <sheetName val="headcount"/>
      <sheetName val="mou"/>
      <sheetName val="ประเมิน"/>
      <sheetName val="followup"/>
      <sheetName val="jan06"/>
      <sheetName val="p2 full45 (2)"/>
      <sheetName val="quit"/>
      <sheetName val="ผังที่นั่ง (2)"/>
      <sheetName val="job alert"/>
      <sheetName val="Calendar"/>
      <sheetName val="5.PA PL"/>
      <sheetName val="BS"/>
      <sheetName val="CF"/>
    </sheetNames>
    <sheetDataSet>
      <sheetData sheetId="0"/>
      <sheetData sheetId="1"/>
      <sheetData sheetId="2"/>
      <sheetData sheetId="3"/>
      <sheetData sheetId="4">
        <row r="3">
          <cell r="L3">
            <v>12314129.300000001</v>
          </cell>
        </row>
        <row r="4">
          <cell r="L4">
            <v>413725.20000000007</v>
          </cell>
        </row>
        <row r="5">
          <cell r="L5">
            <v>12251070</v>
          </cell>
        </row>
        <row r="6">
          <cell r="L6">
            <v>0</v>
          </cell>
        </row>
        <row r="8">
          <cell r="L8">
            <v>24978924.5</v>
          </cell>
        </row>
        <row r="9">
          <cell r="L9">
            <v>2180250726.9757667</v>
          </cell>
        </row>
        <row r="10">
          <cell r="L10">
            <v>424948796.32474059</v>
          </cell>
        </row>
        <row r="11">
          <cell r="L11">
            <v>8875650.9800000004</v>
          </cell>
        </row>
        <row r="13">
          <cell r="L13">
            <v>2614075174.2805071</v>
          </cell>
        </row>
        <row r="17">
          <cell r="L17" t="str">
            <v>Total</v>
          </cell>
        </row>
        <row r="18">
          <cell r="G18" t="str">
            <v>CPA</v>
          </cell>
          <cell r="L18">
            <v>88345</v>
          </cell>
        </row>
        <row r="19">
          <cell r="G19" t="str">
            <v>MMS</v>
          </cell>
          <cell r="L19">
            <v>93025.600000000006</v>
          </cell>
        </row>
        <row r="20">
          <cell r="G20" t="str">
            <v>WAP</v>
          </cell>
          <cell r="L20">
            <v>1200</v>
          </cell>
        </row>
        <row r="21">
          <cell r="G21" t="str">
            <v>D/L(No)</v>
          </cell>
          <cell r="L21">
            <v>0</v>
          </cell>
        </row>
        <row r="22">
          <cell r="G22" t="str">
            <v>RBT Mth.</v>
          </cell>
          <cell r="L22">
            <v>5091202.62</v>
          </cell>
        </row>
        <row r="23">
          <cell r="G23" t="str">
            <v>RBT Add.</v>
          </cell>
          <cell r="L23">
            <v>2086658</v>
          </cell>
        </row>
        <row r="24">
          <cell r="G24" t="str">
            <v>RBT(No)</v>
          </cell>
          <cell r="L24">
            <v>0</v>
          </cell>
        </row>
        <row r="26">
          <cell r="L26" t="str">
            <v>Total</v>
          </cell>
        </row>
        <row r="27">
          <cell r="G27" t="str">
            <v>CPA</v>
          </cell>
          <cell r="L27">
            <v>63968.88</v>
          </cell>
        </row>
        <row r="28">
          <cell r="G28" t="str">
            <v>MMS</v>
          </cell>
          <cell r="L28">
            <v>66112.399999999994</v>
          </cell>
        </row>
        <row r="29">
          <cell r="G29" t="str">
            <v>WAP</v>
          </cell>
          <cell r="L29">
            <v>3260</v>
          </cell>
        </row>
        <row r="30">
          <cell r="G30" t="str">
            <v>D/L(No)</v>
          </cell>
          <cell r="L30">
            <v>0</v>
          </cell>
        </row>
        <row r="31">
          <cell r="G31" t="str">
            <v>RBT Mth.</v>
          </cell>
          <cell r="L31">
            <v>7368416.4499999993</v>
          </cell>
        </row>
        <row r="32">
          <cell r="G32" t="str">
            <v>RBT Add.</v>
          </cell>
          <cell r="L32">
            <v>2704935.63</v>
          </cell>
        </row>
        <row r="33">
          <cell r="G33" t="str">
            <v>RBT(No)</v>
          </cell>
          <cell r="L33">
            <v>0</v>
          </cell>
        </row>
        <row r="35">
          <cell r="L35" t="str">
            <v>Total</v>
          </cell>
        </row>
        <row r="36">
          <cell r="G36" t="str">
            <v>CPA</v>
          </cell>
          <cell r="L36">
            <v>51419.5</v>
          </cell>
        </row>
        <row r="37">
          <cell r="G37" t="str">
            <v>MMS</v>
          </cell>
          <cell r="L37">
            <v>42574.400000000001</v>
          </cell>
        </row>
        <row r="38">
          <cell r="G38" t="str">
            <v>WAP</v>
          </cell>
          <cell r="L38">
            <v>22384</v>
          </cell>
        </row>
        <row r="39">
          <cell r="G39" t="str">
            <v>D/L(No)</v>
          </cell>
          <cell r="L39">
            <v>0</v>
          </cell>
        </row>
        <row r="40">
          <cell r="G40" t="str">
            <v>RBT Mth.</v>
          </cell>
          <cell r="L40">
            <v>8690729.8600000013</v>
          </cell>
        </row>
        <row r="41">
          <cell r="G41" t="str">
            <v>RBT Add.</v>
          </cell>
          <cell r="L41">
            <v>2880044.39</v>
          </cell>
        </row>
        <row r="42">
          <cell r="G42" t="str">
            <v>RBT(No)</v>
          </cell>
          <cell r="L42">
            <v>0</v>
          </cell>
        </row>
        <row r="44">
          <cell r="L44" t="str">
            <v>Total</v>
          </cell>
        </row>
        <row r="45">
          <cell r="G45" t="str">
            <v>CPA</v>
          </cell>
          <cell r="L45">
            <v>56675.17</v>
          </cell>
        </row>
        <row r="46">
          <cell r="G46" t="str">
            <v>MMS</v>
          </cell>
          <cell r="L46">
            <v>20076.8</v>
          </cell>
        </row>
        <row r="47">
          <cell r="G47" t="str">
            <v>WAP</v>
          </cell>
          <cell r="L47">
            <v>27628</v>
          </cell>
        </row>
        <row r="48">
          <cell r="G48" t="str">
            <v>D/L(No)</v>
          </cell>
          <cell r="L48">
            <v>0</v>
          </cell>
        </row>
        <row r="49">
          <cell r="G49" t="str">
            <v>RBT Mth.</v>
          </cell>
          <cell r="L49">
            <v>9597058.5099999998</v>
          </cell>
        </row>
        <row r="50">
          <cell r="G50" t="str">
            <v>RBT Add.</v>
          </cell>
          <cell r="L50">
            <v>3224272.94</v>
          </cell>
        </row>
        <row r="51">
          <cell r="G51" t="str">
            <v>RBT(No)</v>
          </cell>
          <cell r="L51">
            <v>0</v>
          </cell>
        </row>
        <row r="53">
          <cell r="L53" t="str">
            <v>Total</v>
          </cell>
        </row>
        <row r="54">
          <cell r="G54" t="str">
            <v>CPA</v>
          </cell>
          <cell r="L54">
            <v>67450</v>
          </cell>
        </row>
        <row r="55">
          <cell r="G55" t="str">
            <v>MMS</v>
          </cell>
          <cell r="L55">
            <v>15206.4</v>
          </cell>
        </row>
        <row r="56">
          <cell r="G56" t="str">
            <v>WAP</v>
          </cell>
          <cell r="L56">
            <v>30088</v>
          </cell>
        </row>
        <row r="57">
          <cell r="G57" t="str">
            <v>D/L(No)</v>
          </cell>
          <cell r="L57">
            <v>0</v>
          </cell>
        </row>
        <row r="58">
          <cell r="G58" t="str">
            <v>RBT Mth.</v>
          </cell>
          <cell r="L58">
            <v>10880977.68</v>
          </cell>
        </row>
        <row r="59">
          <cell r="G59" t="str">
            <v>RBT Add.</v>
          </cell>
          <cell r="L59">
            <v>3208338</v>
          </cell>
        </row>
        <row r="60">
          <cell r="G60" t="str">
            <v>RBT(No)</v>
          </cell>
          <cell r="L60">
            <v>0</v>
          </cell>
        </row>
        <row r="62">
          <cell r="L62" t="str">
            <v>Total</v>
          </cell>
        </row>
        <row r="63">
          <cell r="G63" t="str">
            <v>CPA</v>
          </cell>
          <cell r="L63">
            <v>85500</v>
          </cell>
        </row>
        <row r="64">
          <cell r="G64" t="str">
            <v>MMS</v>
          </cell>
          <cell r="L64">
            <v>23604.800000000003</v>
          </cell>
        </row>
        <row r="65">
          <cell r="G65" t="str">
            <v>WAP</v>
          </cell>
          <cell r="L65">
            <v>29092</v>
          </cell>
        </row>
        <row r="66">
          <cell r="G66" t="str">
            <v>D/L(No)</v>
          </cell>
          <cell r="L66">
            <v>0</v>
          </cell>
        </row>
        <row r="67">
          <cell r="G67" t="str">
            <v>RBT Mth.</v>
          </cell>
          <cell r="L67">
            <v>12981836.32</v>
          </cell>
        </row>
        <row r="68">
          <cell r="G68" t="str">
            <v>RBT Add.</v>
          </cell>
          <cell r="L68">
            <v>3127656</v>
          </cell>
        </row>
        <row r="69">
          <cell r="G69" t="str">
            <v>RBT(No)</v>
          </cell>
          <cell r="L69">
            <v>0</v>
          </cell>
        </row>
        <row r="71">
          <cell r="L71" t="str">
            <v>Total</v>
          </cell>
        </row>
        <row r="72">
          <cell r="G72" t="str">
            <v>CPA</v>
          </cell>
          <cell r="L72">
            <v>69354</v>
          </cell>
        </row>
        <row r="73">
          <cell r="G73" t="str">
            <v>MMS</v>
          </cell>
          <cell r="L73">
            <v>35152.800000000003</v>
          </cell>
        </row>
        <row r="74">
          <cell r="G74" t="str">
            <v>WAP</v>
          </cell>
          <cell r="L74">
            <v>28528</v>
          </cell>
        </row>
        <row r="75">
          <cell r="G75" t="str">
            <v>D/L(No)</v>
          </cell>
          <cell r="L75">
            <v>0</v>
          </cell>
        </row>
        <row r="76">
          <cell r="G76" t="str">
            <v>RBT Mth.</v>
          </cell>
          <cell r="L76">
            <v>14578856.390000001</v>
          </cell>
        </row>
        <row r="77">
          <cell r="G77" t="str">
            <v>RBT Add.</v>
          </cell>
          <cell r="L77">
            <v>3452190</v>
          </cell>
        </row>
        <row r="78">
          <cell r="G78" t="str">
            <v>RBT(No)</v>
          </cell>
          <cell r="L78">
            <v>0</v>
          </cell>
        </row>
        <row r="80">
          <cell r="L80" t="str">
            <v>Total</v>
          </cell>
        </row>
        <row r="81">
          <cell r="G81" t="str">
            <v>CPA</v>
          </cell>
          <cell r="L81">
            <v>100277.25</v>
          </cell>
        </row>
        <row r="82">
          <cell r="G82" t="str">
            <v>MMS</v>
          </cell>
          <cell r="L82">
            <v>38536.800000000003</v>
          </cell>
        </row>
        <row r="83">
          <cell r="G83" t="str">
            <v>WAP</v>
          </cell>
          <cell r="L83">
            <v>23120</v>
          </cell>
        </row>
        <row r="84">
          <cell r="G84" t="str">
            <v>D/L(No)</v>
          </cell>
          <cell r="L84">
            <v>0</v>
          </cell>
        </row>
        <row r="85">
          <cell r="G85" t="str">
            <v>RBT Mth.</v>
          </cell>
          <cell r="L85">
            <v>14599088.82</v>
          </cell>
        </row>
        <row r="86">
          <cell r="G86" t="str">
            <v>RBT Add.</v>
          </cell>
          <cell r="L86">
            <v>3347988</v>
          </cell>
        </row>
        <row r="87">
          <cell r="G87" t="str">
            <v>RBT(No)</v>
          </cell>
          <cell r="L87">
            <v>0</v>
          </cell>
        </row>
        <row r="89">
          <cell r="L89" t="str">
            <v>Total</v>
          </cell>
        </row>
        <row r="90">
          <cell r="G90" t="str">
            <v>CPA</v>
          </cell>
          <cell r="L90">
            <v>140752.75</v>
          </cell>
        </row>
        <row r="91">
          <cell r="G91" t="str">
            <v>MMS</v>
          </cell>
          <cell r="L91">
            <v>29060</v>
          </cell>
        </row>
        <row r="92">
          <cell r="G92" t="str">
            <v>WAP</v>
          </cell>
          <cell r="L92">
            <v>28112</v>
          </cell>
        </row>
        <row r="93">
          <cell r="G93" t="str">
            <v>D/L(No)</v>
          </cell>
          <cell r="L93">
            <v>0</v>
          </cell>
        </row>
        <row r="94">
          <cell r="G94" t="str">
            <v>RBT Mth.</v>
          </cell>
          <cell r="L94">
            <v>17801793.960000001</v>
          </cell>
        </row>
        <row r="95">
          <cell r="G95" t="str">
            <v>RBT Add.</v>
          </cell>
          <cell r="L95">
            <v>4162522</v>
          </cell>
        </row>
        <row r="96">
          <cell r="G96" t="str">
            <v>RBT(No)</v>
          </cell>
          <cell r="L96">
            <v>0</v>
          </cell>
        </row>
        <row r="98">
          <cell r="L98" t="str">
            <v>Total</v>
          </cell>
        </row>
        <row r="99">
          <cell r="G99" t="str">
            <v>CPA</v>
          </cell>
          <cell r="L99">
            <v>131009.5</v>
          </cell>
        </row>
        <row r="100">
          <cell r="G100" t="str">
            <v>MMS</v>
          </cell>
          <cell r="L100">
            <v>16510.400000000001</v>
          </cell>
        </row>
        <row r="101">
          <cell r="G101" t="str">
            <v>WAP</v>
          </cell>
          <cell r="L101">
            <v>33504</v>
          </cell>
        </row>
        <row r="102">
          <cell r="G102" t="str">
            <v>D/L(No)</v>
          </cell>
          <cell r="L102">
            <v>0</v>
          </cell>
        </row>
        <row r="103">
          <cell r="G103" t="str">
            <v>RBT Mth.</v>
          </cell>
          <cell r="L103">
            <v>17720665.41</v>
          </cell>
        </row>
        <row r="104">
          <cell r="G104" t="str">
            <v>RBT Add.</v>
          </cell>
          <cell r="L104">
            <v>4058894</v>
          </cell>
        </row>
        <row r="105">
          <cell r="G105" t="str">
            <v>RBT(No)</v>
          </cell>
          <cell r="L105">
            <v>0</v>
          </cell>
        </row>
        <row r="107">
          <cell r="L107" t="str">
            <v>Total</v>
          </cell>
        </row>
        <row r="108">
          <cell r="G108" t="str">
            <v>CPA</v>
          </cell>
          <cell r="L108">
            <v>131102.5</v>
          </cell>
        </row>
        <row r="109">
          <cell r="G109" t="str">
            <v>MMS</v>
          </cell>
          <cell r="L109">
            <v>9058.4</v>
          </cell>
        </row>
        <row r="110">
          <cell r="G110" t="str">
            <v>WAP</v>
          </cell>
          <cell r="L110">
            <v>41184</v>
          </cell>
        </row>
        <row r="111">
          <cell r="G111" t="str">
            <v>D/L(No)</v>
          </cell>
          <cell r="L111">
            <v>0</v>
          </cell>
        </row>
        <row r="112">
          <cell r="G112" t="str">
            <v>RBT Mth.</v>
          </cell>
          <cell r="L112">
            <v>19328470.949999999</v>
          </cell>
        </row>
        <row r="113">
          <cell r="G113" t="str">
            <v>RBT Add.</v>
          </cell>
          <cell r="L113">
            <v>4906986</v>
          </cell>
        </row>
        <row r="114">
          <cell r="G114" t="str">
            <v>RBT(No)</v>
          </cell>
          <cell r="L114">
            <v>0</v>
          </cell>
        </row>
        <row r="116">
          <cell r="L116" t="str">
            <v>Total</v>
          </cell>
        </row>
        <row r="117">
          <cell r="G117" t="str">
            <v>CPA</v>
          </cell>
          <cell r="L117">
            <v>92080</v>
          </cell>
        </row>
        <row r="118">
          <cell r="G118" t="str">
            <v>MMS</v>
          </cell>
          <cell r="L118">
            <v>5343.2</v>
          </cell>
        </row>
        <row r="119">
          <cell r="G119" t="str">
            <v>WAP</v>
          </cell>
          <cell r="L119">
            <v>30712</v>
          </cell>
        </row>
        <row r="120">
          <cell r="G120" t="str">
            <v>D/L(No)</v>
          </cell>
          <cell r="L120">
            <v>0</v>
          </cell>
        </row>
        <row r="121">
          <cell r="G121" t="str">
            <v>RBT Mth.</v>
          </cell>
          <cell r="L121">
            <v>20664111.879999999</v>
          </cell>
        </row>
        <row r="122">
          <cell r="G122" t="str">
            <v>RBT Add.</v>
          </cell>
          <cell r="L122">
            <v>4021500</v>
          </cell>
        </row>
        <row r="123">
          <cell r="G123" t="str">
            <v>RBT(No)</v>
          </cell>
          <cell r="L123">
            <v>0</v>
          </cell>
        </row>
        <row r="125">
          <cell r="L125" t="str">
            <v>Total</v>
          </cell>
        </row>
        <row r="126">
          <cell r="G126" t="str">
            <v>CPA</v>
          </cell>
          <cell r="L126">
            <v>99380.5</v>
          </cell>
        </row>
        <row r="127">
          <cell r="G127" t="str">
            <v>MMS</v>
          </cell>
          <cell r="L127">
            <v>4502.3999999999996</v>
          </cell>
        </row>
        <row r="128">
          <cell r="G128" t="str">
            <v>WAP</v>
          </cell>
          <cell r="L128">
            <v>33952</v>
          </cell>
        </row>
        <row r="129">
          <cell r="G129" t="str">
            <v>D/L(No)</v>
          </cell>
          <cell r="L129">
            <v>0</v>
          </cell>
        </row>
        <row r="130">
          <cell r="G130" t="str">
            <v>RBT Mth.</v>
          </cell>
          <cell r="L130">
            <v>22145780.34</v>
          </cell>
        </row>
        <row r="131">
          <cell r="G131" t="str">
            <v>RBT Add.</v>
          </cell>
          <cell r="L131">
            <v>4357108</v>
          </cell>
        </row>
        <row r="132">
          <cell r="G132" t="str">
            <v>RBT(No)</v>
          </cell>
          <cell r="L132">
            <v>0</v>
          </cell>
        </row>
        <row r="134">
          <cell r="L134" t="str">
            <v>Total</v>
          </cell>
        </row>
        <row r="135">
          <cell r="G135" t="str">
            <v>CPA</v>
          </cell>
          <cell r="L135">
            <v>137633.5</v>
          </cell>
        </row>
        <row r="136">
          <cell r="G136" t="str">
            <v>MMS</v>
          </cell>
          <cell r="L136">
            <v>4860.8</v>
          </cell>
        </row>
        <row r="137">
          <cell r="G137" t="str">
            <v>WAP</v>
          </cell>
          <cell r="L137">
            <v>49200</v>
          </cell>
        </row>
        <row r="138">
          <cell r="G138" t="str">
            <v>D/L(No)</v>
          </cell>
          <cell r="L138">
            <v>0</v>
          </cell>
        </row>
        <row r="139">
          <cell r="G139" t="str">
            <v>RBT Mth.</v>
          </cell>
          <cell r="L139">
            <v>22755016.640000001</v>
          </cell>
        </row>
        <row r="140">
          <cell r="G140" t="str">
            <v>RBT Add.</v>
          </cell>
          <cell r="L140">
            <v>6777813</v>
          </cell>
        </row>
        <row r="141">
          <cell r="G141" t="str">
            <v>RBT(No)</v>
          </cell>
          <cell r="L141">
            <v>0</v>
          </cell>
        </row>
        <row r="143">
          <cell r="L143" t="str">
            <v>Total</v>
          </cell>
        </row>
        <row r="144">
          <cell r="G144" t="str">
            <v>CPA</v>
          </cell>
          <cell r="L144">
            <v>118011</v>
          </cell>
        </row>
        <row r="145">
          <cell r="G145" t="str">
            <v>MMS</v>
          </cell>
          <cell r="L145">
            <v>2204.8000000000002</v>
          </cell>
        </row>
        <row r="146">
          <cell r="G146" t="str">
            <v>WAP</v>
          </cell>
          <cell r="L146">
            <v>35100</v>
          </cell>
        </row>
        <row r="147">
          <cell r="G147" t="str">
            <v>D/L(No)</v>
          </cell>
          <cell r="L147">
            <v>0</v>
          </cell>
        </row>
        <row r="148">
          <cell r="G148" t="str">
            <v>RBT Mth.</v>
          </cell>
          <cell r="L148">
            <v>22364329.93</v>
          </cell>
        </row>
        <row r="149">
          <cell r="G149" t="str">
            <v>RBT Add.</v>
          </cell>
          <cell r="L149">
            <v>6187104</v>
          </cell>
        </row>
        <row r="150">
          <cell r="G150" t="str">
            <v>RBT(No)</v>
          </cell>
          <cell r="L150">
            <v>0</v>
          </cell>
        </row>
        <row r="152">
          <cell r="L152" t="str">
            <v>Total</v>
          </cell>
        </row>
        <row r="153">
          <cell r="G153" t="str">
            <v>CPA</v>
          </cell>
          <cell r="L153">
            <v>113617.75</v>
          </cell>
        </row>
        <row r="154">
          <cell r="G154" t="str">
            <v>MMS</v>
          </cell>
          <cell r="L154">
            <v>1438.4</v>
          </cell>
        </row>
        <row r="155">
          <cell r="G155" t="str">
            <v>WAP</v>
          </cell>
          <cell r="L155">
            <v>96392</v>
          </cell>
        </row>
        <row r="156">
          <cell r="G156" t="str">
            <v>D/L(No)</v>
          </cell>
          <cell r="L156">
            <v>0</v>
          </cell>
        </row>
        <row r="157">
          <cell r="G157" t="str">
            <v>RBT Mth.</v>
          </cell>
          <cell r="L157">
            <v>23350826.209999997</v>
          </cell>
        </row>
        <row r="158">
          <cell r="G158" t="str">
            <v>RBT Add.</v>
          </cell>
          <cell r="L158">
            <v>7117138</v>
          </cell>
        </row>
        <row r="159">
          <cell r="G159" t="str">
            <v>RBT(No)</v>
          </cell>
          <cell r="L159">
            <v>0</v>
          </cell>
        </row>
        <row r="161">
          <cell r="L161" t="str">
            <v>Total</v>
          </cell>
        </row>
        <row r="162">
          <cell r="G162" t="str">
            <v>CPA</v>
          </cell>
          <cell r="L162">
            <v>88918.25</v>
          </cell>
        </row>
        <row r="163">
          <cell r="G163" t="str">
            <v>MMS</v>
          </cell>
          <cell r="L163">
            <v>1364</v>
          </cell>
        </row>
        <row r="164">
          <cell r="G164" t="str">
            <v>WAP</v>
          </cell>
          <cell r="L164">
            <v>110188</v>
          </cell>
        </row>
        <row r="165">
          <cell r="G165" t="str">
            <v>D/L(No)</v>
          </cell>
          <cell r="L165">
            <v>0</v>
          </cell>
        </row>
        <row r="166">
          <cell r="G166" t="str">
            <v>RBT Mth.</v>
          </cell>
          <cell r="L166">
            <v>23748103.690000001</v>
          </cell>
        </row>
        <row r="167">
          <cell r="G167" t="str">
            <v>RBT Add.</v>
          </cell>
          <cell r="L167">
            <v>7609322</v>
          </cell>
        </row>
        <row r="168">
          <cell r="G168" t="str">
            <v>RBT(No)</v>
          </cell>
          <cell r="L168">
            <v>0</v>
          </cell>
        </row>
        <row r="170">
          <cell r="L170" t="str">
            <v>Total</v>
          </cell>
        </row>
        <row r="171">
          <cell r="G171" t="str">
            <v>CPA</v>
          </cell>
          <cell r="L171">
            <v>78923.75</v>
          </cell>
        </row>
        <row r="172">
          <cell r="G172" t="str">
            <v>MMS</v>
          </cell>
          <cell r="L172">
            <v>1240</v>
          </cell>
        </row>
        <row r="173">
          <cell r="G173" t="str">
            <v>WAP</v>
          </cell>
          <cell r="L173">
            <v>126752</v>
          </cell>
        </row>
        <row r="174">
          <cell r="G174" t="str">
            <v>D/L(No)</v>
          </cell>
          <cell r="L174">
            <v>0</v>
          </cell>
        </row>
        <row r="175">
          <cell r="G175" t="str">
            <v>RBT Mth.</v>
          </cell>
          <cell r="L175">
            <v>25422555.199999999</v>
          </cell>
        </row>
        <row r="176">
          <cell r="G176" t="str">
            <v>RBT Add.</v>
          </cell>
          <cell r="L176">
            <v>7368627</v>
          </cell>
        </row>
        <row r="177">
          <cell r="G177" t="str">
            <v>RBT(No)</v>
          </cell>
          <cell r="L177">
            <v>0</v>
          </cell>
        </row>
        <row r="179">
          <cell r="L179" t="str">
            <v>Total</v>
          </cell>
        </row>
        <row r="180">
          <cell r="G180" t="str">
            <v>CPA</v>
          </cell>
          <cell r="L180">
            <v>140319.5</v>
          </cell>
        </row>
        <row r="181">
          <cell r="G181" t="str">
            <v>MMS</v>
          </cell>
          <cell r="L181">
            <v>642.4</v>
          </cell>
        </row>
        <row r="182">
          <cell r="G182" t="str">
            <v>WAP</v>
          </cell>
          <cell r="L182">
            <v>200632</v>
          </cell>
        </row>
        <row r="183">
          <cell r="G183" t="str">
            <v>D/L(No)</v>
          </cell>
          <cell r="L183">
            <v>0</v>
          </cell>
        </row>
        <row r="184">
          <cell r="G184" t="str">
            <v>RBT Mth.</v>
          </cell>
          <cell r="L184">
            <v>27162068.789999999</v>
          </cell>
        </row>
        <row r="185">
          <cell r="G185" t="str">
            <v>RBT Add.</v>
          </cell>
          <cell r="L185">
            <v>7796089</v>
          </cell>
        </row>
        <row r="186">
          <cell r="G186" t="str">
            <v>RBT(No)</v>
          </cell>
          <cell r="L186">
            <v>0</v>
          </cell>
        </row>
        <row r="188">
          <cell r="L188" t="str">
            <v>Total</v>
          </cell>
        </row>
        <row r="189">
          <cell r="G189" t="str">
            <v>CPA</v>
          </cell>
          <cell r="L189">
            <v>171725.5</v>
          </cell>
        </row>
        <row r="190">
          <cell r="G190" t="str">
            <v>MMS</v>
          </cell>
          <cell r="L190">
            <v>710.40000000000009</v>
          </cell>
        </row>
        <row r="191">
          <cell r="G191" t="str">
            <v>WAP</v>
          </cell>
          <cell r="L191">
            <v>274512</v>
          </cell>
        </row>
        <row r="192">
          <cell r="G192" t="str">
            <v>D/L(No)</v>
          </cell>
          <cell r="L192">
            <v>0</v>
          </cell>
        </row>
        <row r="193">
          <cell r="G193" t="str">
            <v>RBT Mth.</v>
          </cell>
          <cell r="L193">
            <v>28950803.039999999</v>
          </cell>
        </row>
        <row r="194">
          <cell r="G194" t="str">
            <v>RBT Add.</v>
          </cell>
          <cell r="L194">
            <v>8964095</v>
          </cell>
        </row>
        <row r="195">
          <cell r="G195" t="str">
            <v>RBT(No)</v>
          </cell>
          <cell r="L195">
            <v>0</v>
          </cell>
        </row>
        <row r="197">
          <cell r="L197" t="str">
            <v>Total</v>
          </cell>
        </row>
        <row r="198">
          <cell r="G198" t="str">
            <v>CPA</v>
          </cell>
          <cell r="L198">
            <v>197262.5</v>
          </cell>
        </row>
        <row r="199">
          <cell r="G199" t="str">
            <v>MMS</v>
          </cell>
          <cell r="L199">
            <v>835.2</v>
          </cell>
        </row>
        <row r="200">
          <cell r="G200" t="str">
            <v>WAP</v>
          </cell>
          <cell r="L200">
            <v>638252</v>
          </cell>
        </row>
        <row r="201">
          <cell r="G201" t="str">
            <v>D/L(No)</v>
          </cell>
          <cell r="L201">
            <v>0</v>
          </cell>
        </row>
        <row r="202">
          <cell r="G202" t="str">
            <v>RBT Mth.</v>
          </cell>
          <cell r="L202">
            <v>36071567.539999999</v>
          </cell>
        </row>
        <row r="203">
          <cell r="G203" t="str">
            <v>RBT Add.</v>
          </cell>
          <cell r="L203">
            <v>11471432</v>
          </cell>
        </row>
        <row r="204">
          <cell r="G204" t="str">
            <v>RBT(No)</v>
          </cell>
          <cell r="L204">
            <v>0</v>
          </cell>
        </row>
        <row r="206">
          <cell r="L206" t="str">
            <v>Total</v>
          </cell>
        </row>
        <row r="207">
          <cell r="G207" t="str">
            <v>CPA</v>
          </cell>
          <cell r="L207">
            <v>215332.5</v>
          </cell>
        </row>
        <row r="208">
          <cell r="G208" t="str">
            <v>MMS</v>
          </cell>
          <cell r="L208">
            <v>754.4</v>
          </cell>
        </row>
        <row r="209">
          <cell r="G209" t="str">
            <v>WAP</v>
          </cell>
          <cell r="L209">
            <v>815584</v>
          </cell>
        </row>
        <row r="210">
          <cell r="G210" t="str">
            <v>D/L(No)</v>
          </cell>
          <cell r="L210">
            <v>0</v>
          </cell>
        </row>
        <row r="211">
          <cell r="G211" t="str">
            <v>RBT Mth.</v>
          </cell>
          <cell r="L211">
            <v>34767341.560000002</v>
          </cell>
        </row>
        <row r="212">
          <cell r="G212" t="str">
            <v>RBT Add.</v>
          </cell>
          <cell r="L212">
            <v>11737964</v>
          </cell>
        </row>
        <row r="213">
          <cell r="G213" t="str">
            <v>RBT(No)</v>
          </cell>
          <cell r="L213">
            <v>2412419.17</v>
          </cell>
        </row>
        <row r="215">
          <cell r="L215" t="str">
            <v>Total</v>
          </cell>
        </row>
        <row r="216">
          <cell r="G216" t="str">
            <v>CPA</v>
          </cell>
          <cell r="L216">
            <v>184013</v>
          </cell>
        </row>
        <row r="217">
          <cell r="G217" t="str">
            <v>MMS</v>
          </cell>
          <cell r="L217">
            <v>301.60000000000002</v>
          </cell>
        </row>
        <row r="218">
          <cell r="G218" t="str">
            <v>WAP</v>
          </cell>
          <cell r="L218">
            <v>995600</v>
          </cell>
        </row>
        <row r="219">
          <cell r="G219" t="str">
            <v>D/L(No)</v>
          </cell>
          <cell r="L219">
            <v>0</v>
          </cell>
        </row>
        <row r="220">
          <cell r="G220" t="str">
            <v>RBT Mth.</v>
          </cell>
          <cell r="L220">
            <v>48654566.549999997</v>
          </cell>
        </row>
        <row r="221">
          <cell r="G221" t="str">
            <v>RBT Add.</v>
          </cell>
          <cell r="L221">
            <v>14844398.379999999</v>
          </cell>
        </row>
        <row r="222">
          <cell r="G222" t="str">
            <v>RBT(No)</v>
          </cell>
          <cell r="L222">
            <v>0</v>
          </cell>
        </row>
        <row r="224">
          <cell r="L224" t="str">
            <v>Total</v>
          </cell>
        </row>
        <row r="225">
          <cell r="G225" t="str">
            <v>CPA</v>
          </cell>
          <cell r="L225">
            <v>320798.5</v>
          </cell>
        </row>
        <row r="226">
          <cell r="G226" t="str">
            <v>MMS</v>
          </cell>
          <cell r="L226">
            <v>165.6</v>
          </cell>
        </row>
        <row r="227">
          <cell r="G227" t="str">
            <v>WAP</v>
          </cell>
          <cell r="L227">
            <v>1133936</v>
          </cell>
        </row>
        <row r="228">
          <cell r="G228" t="str">
            <v>D/L(No)</v>
          </cell>
          <cell r="L228">
            <v>0</v>
          </cell>
        </row>
        <row r="229">
          <cell r="G229" t="str">
            <v>RBT Mth.</v>
          </cell>
          <cell r="L229">
            <v>65920471.689999998</v>
          </cell>
        </row>
        <row r="230">
          <cell r="G230" t="str">
            <v>RBT Add.</v>
          </cell>
          <cell r="L230">
            <v>14810941.879999999</v>
          </cell>
        </row>
        <row r="231">
          <cell r="G231" t="str">
            <v>RBT(No)</v>
          </cell>
          <cell r="L231">
            <v>0</v>
          </cell>
        </row>
        <row r="233">
          <cell r="L233" t="str">
            <v>Total</v>
          </cell>
        </row>
        <row r="234">
          <cell r="G234" t="str">
            <v>CPA</v>
          </cell>
          <cell r="L234">
            <v>401535</v>
          </cell>
        </row>
        <row r="235">
          <cell r="G235" t="str">
            <v>MMS</v>
          </cell>
          <cell r="L235">
            <v>74.400000000000006</v>
          </cell>
        </row>
        <row r="236">
          <cell r="G236" t="str">
            <v>WAP</v>
          </cell>
          <cell r="L236">
            <v>746448</v>
          </cell>
        </row>
        <row r="237">
          <cell r="G237" t="str">
            <v>D/L(No)</v>
          </cell>
          <cell r="L237">
            <v>0</v>
          </cell>
        </row>
        <row r="238">
          <cell r="G238" t="str">
            <v>RBT Mth.</v>
          </cell>
          <cell r="L238">
            <v>68337456.929999992</v>
          </cell>
        </row>
        <row r="239">
          <cell r="G239" t="str">
            <v>RBT Add.</v>
          </cell>
          <cell r="L239">
            <v>14880468.960000001</v>
          </cell>
        </row>
        <row r="240">
          <cell r="G240" t="str">
            <v>RBT(No)</v>
          </cell>
          <cell r="L240">
            <v>0</v>
          </cell>
        </row>
        <row r="242">
          <cell r="L242" t="str">
            <v>Total</v>
          </cell>
        </row>
        <row r="243">
          <cell r="G243" t="str">
            <v>CPA</v>
          </cell>
          <cell r="L243">
            <v>416859</v>
          </cell>
        </row>
        <row r="244">
          <cell r="G244" t="str">
            <v>MMS</v>
          </cell>
          <cell r="L244">
            <v>92.8</v>
          </cell>
        </row>
        <row r="245">
          <cell r="G245" t="str">
            <v>WAP</v>
          </cell>
          <cell r="L245">
            <v>782920</v>
          </cell>
        </row>
        <row r="246">
          <cell r="G246" t="str">
            <v>D/L(No)</v>
          </cell>
          <cell r="L246">
            <v>0</v>
          </cell>
        </row>
        <row r="247">
          <cell r="G247" t="str">
            <v>RBT Mth.</v>
          </cell>
          <cell r="L247">
            <v>73110409.549999997</v>
          </cell>
        </row>
        <row r="248">
          <cell r="G248" t="str">
            <v>RBT Add.</v>
          </cell>
          <cell r="L248">
            <v>17002881.98</v>
          </cell>
        </row>
        <row r="249">
          <cell r="G249" t="str">
            <v>RBT(No)</v>
          </cell>
          <cell r="L249">
            <v>0</v>
          </cell>
        </row>
        <row r="251">
          <cell r="L251" t="str">
            <v>Total</v>
          </cell>
        </row>
        <row r="252">
          <cell r="G252" t="str">
            <v>CPA</v>
          </cell>
          <cell r="L252">
            <v>338826</v>
          </cell>
        </row>
        <row r="253">
          <cell r="G253" t="str">
            <v>MMS</v>
          </cell>
          <cell r="L253">
            <v>24</v>
          </cell>
        </row>
        <row r="254">
          <cell r="G254" t="str">
            <v>WAP</v>
          </cell>
          <cell r="L254">
            <v>629864</v>
          </cell>
        </row>
        <row r="255">
          <cell r="G255" t="str">
            <v>D/L(No)</v>
          </cell>
          <cell r="L255">
            <v>0</v>
          </cell>
        </row>
        <row r="256">
          <cell r="G256" t="str">
            <v>RBT Mth.</v>
          </cell>
          <cell r="L256">
            <v>78615321.010000005</v>
          </cell>
        </row>
        <row r="257">
          <cell r="G257" t="str">
            <v>RBT Add.</v>
          </cell>
          <cell r="L257">
            <v>14300300</v>
          </cell>
        </row>
        <row r="258">
          <cell r="G258" t="str">
            <v>RBT(No)</v>
          </cell>
          <cell r="L258">
            <v>0</v>
          </cell>
        </row>
        <row r="260">
          <cell r="L260" t="str">
            <v>Total</v>
          </cell>
        </row>
        <row r="261">
          <cell r="G261" t="str">
            <v>CPA</v>
          </cell>
          <cell r="L261">
            <v>356057.5</v>
          </cell>
        </row>
        <row r="262">
          <cell r="G262" t="str">
            <v>MMS</v>
          </cell>
          <cell r="L262">
            <v>24</v>
          </cell>
        </row>
        <row r="263">
          <cell r="G263" t="str">
            <v>WAP</v>
          </cell>
          <cell r="L263">
            <v>540711</v>
          </cell>
        </row>
        <row r="264">
          <cell r="G264" t="str">
            <v>D/L(No)</v>
          </cell>
          <cell r="L264">
            <v>0</v>
          </cell>
        </row>
        <row r="265">
          <cell r="G265" t="str">
            <v>RBT Mth.</v>
          </cell>
          <cell r="L265">
            <v>80069567.199999988</v>
          </cell>
        </row>
        <row r="266">
          <cell r="G266" t="str">
            <v>RBT Add.</v>
          </cell>
          <cell r="L266">
            <v>13494828</v>
          </cell>
        </row>
        <row r="267">
          <cell r="G267" t="str">
            <v>RBT(No)</v>
          </cell>
          <cell r="L267">
            <v>0</v>
          </cell>
        </row>
        <row r="269">
          <cell r="L269" t="str">
            <v>Total</v>
          </cell>
        </row>
        <row r="270">
          <cell r="G270" t="str">
            <v>CPA</v>
          </cell>
          <cell r="L270">
            <v>373179</v>
          </cell>
        </row>
        <row r="271">
          <cell r="G271" t="str">
            <v>MMS</v>
          </cell>
          <cell r="L271">
            <v>76</v>
          </cell>
        </row>
        <row r="272">
          <cell r="G272" t="str">
            <v>WAP</v>
          </cell>
          <cell r="L272">
            <v>459775</v>
          </cell>
        </row>
        <row r="273">
          <cell r="G273" t="str">
            <v>D/L(No)</v>
          </cell>
          <cell r="L273">
            <v>0</v>
          </cell>
        </row>
        <row r="274">
          <cell r="G274" t="str">
            <v>RBT Mth.</v>
          </cell>
          <cell r="L274">
            <v>72920416.109999999</v>
          </cell>
        </row>
        <row r="275">
          <cell r="G275" t="str">
            <v>RBT Add.</v>
          </cell>
          <cell r="L275">
            <v>11903954</v>
          </cell>
        </row>
        <row r="276">
          <cell r="G276" t="str">
            <v>RBT(No)</v>
          </cell>
          <cell r="L276">
            <v>483501.04</v>
          </cell>
        </row>
        <row r="278">
          <cell r="L278" t="str">
            <v>Total</v>
          </cell>
        </row>
        <row r="279">
          <cell r="G279" t="str">
            <v>CPA</v>
          </cell>
          <cell r="L279">
            <v>473869</v>
          </cell>
        </row>
        <row r="280">
          <cell r="G280" t="str">
            <v>MMS</v>
          </cell>
          <cell r="L280">
            <v>0</v>
          </cell>
        </row>
        <row r="281">
          <cell r="G281" t="str">
            <v>WAP</v>
          </cell>
          <cell r="L281">
            <v>418474</v>
          </cell>
        </row>
        <row r="282">
          <cell r="G282" t="str">
            <v>D/L(No)</v>
          </cell>
          <cell r="L282">
            <v>0</v>
          </cell>
        </row>
        <row r="283">
          <cell r="G283" t="str">
            <v>RBT Mth.</v>
          </cell>
          <cell r="L283">
            <v>77247916.757794917</v>
          </cell>
        </row>
        <row r="284">
          <cell r="G284" t="str">
            <v>RBT Add.</v>
          </cell>
          <cell r="L284">
            <v>14556326.173890088</v>
          </cell>
        </row>
        <row r="285">
          <cell r="G285" t="str">
            <v>RBT(No)</v>
          </cell>
          <cell r="L285">
            <v>0</v>
          </cell>
        </row>
        <row r="287">
          <cell r="L287" t="str">
            <v>Total</v>
          </cell>
        </row>
        <row r="288">
          <cell r="G288" t="str">
            <v>CPA</v>
          </cell>
          <cell r="L288">
            <v>510560.5</v>
          </cell>
        </row>
        <row r="289">
          <cell r="G289" t="str">
            <v>MMS</v>
          </cell>
          <cell r="L289">
            <v>0</v>
          </cell>
        </row>
        <row r="290">
          <cell r="G290" t="str">
            <v>WAP</v>
          </cell>
          <cell r="L290">
            <v>308015</v>
          </cell>
        </row>
        <row r="291">
          <cell r="G291" t="str">
            <v>D/L(No)</v>
          </cell>
          <cell r="L291">
            <v>0</v>
          </cell>
        </row>
        <row r="292">
          <cell r="G292" t="str">
            <v>RBT Mth.</v>
          </cell>
          <cell r="L292">
            <v>80142709.623491451</v>
          </cell>
        </row>
        <row r="293">
          <cell r="G293" t="str">
            <v>RBT Add.</v>
          </cell>
          <cell r="L293">
            <v>13735606.580107547</v>
          </cell>
        </row>
        <row r="294">
          <cell r="G294" t="str">
            <v>RBT(No)</v>
          </cell>
          <cell r="L294">
            <v>0</v>
          </cell>
        </row>
        <row r="296">
          <cell r="L296" t="str">
            <v>Total</v>
          </cell>
        </row>
        <row r="297">
          <cell r="G297" t="str">
            <v>CPA</v>
          </cell>
          <cell r="L297">
            <v>398473.5</v>
          </cell>
        </row>
        <row r="298">
          <cell r="G298" t="str">
            <v>MMS</v>
          </cell>
          <cell r="L298">
            <v>0</v>
          </cell>
        </row>
        <row r="299">
          <cell r="G299" t="str">
            <v>WAP</v>
          </cell>
          <cell r="L299">
            <v>300127</v>
          </cell>
        </row>
        <row r="300">
          <cell r="G300" t="str">
            <v>D/L(No)</v>
          </cell>
          <cell r="L300">
            <v>0</v>
          </cell>
        </row>
        <row r="301">
          <cell r="G301" t="str">
            <v>RBT Mth.</v>
          </cell>
          <cell r="L301">
            <v>73352976.170377046</v>
          </cell>
        </row>
        <row r="302">
          <cell r="G302" t="str">
            <v>RBT Add.</v>
          </cell>
          <cell r="L302">
            <v>12078257.59069795</v>
          </cell>
        </row>
        <row r="303">
          <cell r="G303" t="str">
            <v>RBT(No)</v>
          </cell>
          <cell r="L303">
            <v>0</v>
          </cell>
        </row>
        <row r="305">
          <cell r="L305" t="str">
            <v>Total</v>
          </cell>
        </row>
        <row r="306">
          <cell r="G306" t="str">
            <v>CPA</v>
          </cell>
          <cell r="L306">
            <v>536369</v>
          </cell>
        </row>
        <row r="307">
          <cell r="G307" t="str">
            <v>MMS</v>
          </cell>
          <cell r="L307">
            <v>0</v>
          </cell>
        </row>
        <row r="308">
          <cell r="G308" t="str">
            <v>WAP</v>
          </cell>
          <cell r="L308">
            <v>432478</v>
          </cell>
        </row>
        <row r="309">
          <cell r="G309" t="str">
            <v>D/L(No)</v>
          </cell>
          <cell r="L309">
            <v>0</v>
          </cell>
        </row>
        <row r="310">
          <cell r="G310" t="str">
            <v>RBT Mth.</v>
          </cell>
          <cell r="L310">
            <v>76238188.894842818</v>
          </cell>
        </row>
        <row r="311">
          <cell r="G311" t="str">
            <v>RBT Add.</v>
          </cell>
          <cell r="L311">
            <v>13878909.077121172</v>
          </cell>
        </row>
        <row r="312">
          <cell r="G312" t="str">
            <v>RBT(No)</v>
          </cell>
          <cell r="L312">
            <v>5979730.7699999996</v>
          </cell>
        </row>
        <row r="314">
          <cell r="L314" t="str">
            <v>Total</v>
          </cell>
        </row>
        <row r="315">
          <cell r="G315" t="str">
            <v>CPA</v>
          </cell>
          <cell r="L315">
            <v>497077.5</v>
          </cell>
        </row>
        <row r="316">
          <cell r="G316" t="str">
            <v>MMS</v>
          </cell>
          <cell r="L316">
            <v>16</v>
          </cell>
        </row>
        <row r="317">
          <cell r="G317" t="str">
            <v>WAP</v>
          </cell>
          <cell r="L317">
            <v>236889.2</v>
          </cell>
        </row>
        <row r="318">
          <cell r="G318" t="str">
            <v>D/L(No)</v>
          </cell>
          <cell r="L318">
            <v>0</v>
          </cell>
        </row>
        <row r="319">
          <cell r="G319" t="str">
            <v>RBT Mth.</v>
          </cell>
          <cell r="L319">
            <v>74509068.43124795</v>
          </cell>
        </row>
        <row r="320">
          <cell r="G320" t="str">
            <v>RBT Add.</v>
          </cell>
          <cell r="L320">
            <v>10826781.460960057</v>
          </cell>
        </row>
        <row r="321">
          <cell r="G321" t="str">
            <v>RBT(No)</v>
          </cell>
          <cell r="L321">
            <v>0</v>
          </cell>
        </row>
        <row r="323">
          <cell r="L323" t="str">
            <v>Total</v>
          </cell>
        </row>
        <row r="324">
          <cell r="G324" t="str">
            <v>CPA</v>
          </cell>
          <cell r="L324">
            <v>466266</v>
          </cell>
        </row>
        <row r="325">
          <cell r="G325" t="str">
            <v>MMS</v>
          </cell>
          <cell r="L325">
            <v>32</v>
          </cell>
        </row>
        <row r="326">
          <cell r="G326" t="str">
            <v>WAP</v>
          </cell>
          <cell r="L326">
            <v>320835.20000000001</v>
          </cell>
        </row>
        <row r="327">
          <cell r="G327" t="str">
            <v>D/L(No)</v>
          </cell>
          <cell r="L327">
            <v>0</v>
          </cell>
        </row>
        <row r="328">
          <cell r="G328" t="str">
            <v>RBT Mth.</v>
          </cell>
          <cell r="L328">
            <v>68963562.764671654</v>
          </cell>
        </row>
        <row r="329">
          <cell r="G329" t="str">
            <v>RBT Add.</v>
          </cell>
          <cell r="L329">
            <v>16321656.733429343</v>
          </cell>
        </row>
        <row r="330">
          <cell r="G330" t="str">
            <v>RBT(No)</v>
          </cell>
          <cell r="L330">
            <v>0</v>
          </cell>
        </row>
        <row r="332">
          <cell r="L332" t="str">
            <v>Total</v>
          </cell>
        </row>
        <row r="333">
          <cell r="G333" t="str">
            <v>CPA</v>
          </cell>
          <cell r="L333">
            <v>402698</v>
          </cell>
        </row>
        <row r="334">
          <cell r="G334" t="str">
            <v>MMS</v>
          </cell>
          <cell r="L334">
            <v>104</v>
          </cell>
        </row>
        <row r="335">
          <cell r="G335" t="str">
            <v>WAP</v>
          </cell>
          <cell r="L335">
            <v>344982.2</v>
          </cell>
        </row>
        <row r="336">
          <cell r="G336" t="str">
            <v>D/L(No)</v>
          </cell>
          <cell r="L336">
            <v>0</v>
          </cell>
        </row>
        <row r="337">
          <cell r="G337" t="str">
            <v>RBT Mth.</v>
          </cell>
          <cell r="L337">
            <v>73403465.33197391</v>
          </cell>
        </row>
        <row r="338">
          <cell r="G338" t="str">
            <v>RBT Add.</v>
          </cell>
          <cell r="L338">
            <v>15790292.862111093</v>
          </cell>
        </row>
        <row r="339">
          <cell r="G339" t="str">
            <v>RBT(No)</v>
          </cell>
          <cell r="L339">
            <v>0</v>
          </cell>
        </row>
        <row r="341">
          <cell r="L341" t="str">
            <v>Total</v>
          </cell>
        </row>
        <row r="342">
          <cell r="G342" t="str">
            <v>CPA</v>
          </cell>
          <cell r="L342">
            <v>458061</v>
          </cell>
        </row>
        <row r="343">
          <cell r="G343" t="str">
            <v>MMS</v>
          </cell>
          <cell r="L343">
            <v>0</v>
          </cell>
        </row>
        <row r="344">
          <cell r="G344" t="str">
            <v>WAP</v>
          </cell>
          <cell r="L344">
            <v>220891.2</v>
          </cell>
        </row>
        <row r="345">
          <cell r="G345" t="str">
            <v>D/L(No)</v>
          </cell>
          <cell r="L345">
            <v>0</v>
          </cell>
        </row>
        <row r="346">
          <cell r="G346" t="str">
            <v>RBT Mth.</v>
          </cell>
          <cell r="L346">
            <v>85106343.427044511</v>
          </cell>
        </row>
        <row r="347">
          <cell r="G347" t="str">
            <v>RBT Add.</v>
          </cell>
          <cell r="L347">
            <v>12824440.306690495</v>
          </cell>
        </row>
        <row r="348">
          <cell r="G348" t="str">
            <v>RBT(No)</v>
          </cell>
          <cell r="L348">
            <v>0</v>
          </cell>
        </row>
        <row r="350">
          <cell r="L350" t="str">
            <v>Total</v>
          </cell>
        </row>
        <row r="351">
          <cell r="G351" t="str">
            <v>CPA</v>
          </cell>
          <cell r="L351">
            <v>470057</v>
          </cell>
        </row>
        <row r="352">
          <cell r="G352" t="str">
            <v>MMS</v>
          </cell>
          <cell r="L352">
            <v>0</v>
          </cell>
        </row>
        <row r="353">
          <cell r="G353" t="str">
            <v>WAP</v>
          </cell>
          <cell r="L353">
            <v>195817.2</v>
          </cell>
        </row>
        <row r="354">
          <cell r="G354" t="str">
            <v>D/L(No)</v>
          </cell>
          <cell r="L354">
            <v>0</v>
          </cell>
        </row>
        <row r="355">
          <cell r="G355" t="str">
            <v>RBT Mth.</v>
          </cell>
          <cell r="L355">
            <v>87173992.357196644</v>
          </cell>
        </row>
        <row r="356">
          <cell r="G356" t="str">
            <v>RBT Add.</v>
          </cell>
          <cell r="L356">
            <v>11902474.612613346</v>
          </cell>
        </row>
        <row r="357">
          <cell r="G357" t="str">
            <v>RBT(No)</v>
          </cell>
          <cell r="L357">
            <v>0</v>
          </cell>
        </row>
        <row r="359">
          <cell r="L359" t="str">
            <v>Total</v>
          </cell>
        </row>
        <row r="360">
          <cell r="G360" t="str">
            <v>CPA</v>
          </cell>
          <cell r="L360">
            <v>509665</v>
          </cell>
        </row>
        <row r="361">
          <cell r="G361" t="str">
            <v>MMS</v>
          </cell>
          <cell r="L361">
            <v>0</v>
          </cell>
        </row>
        <row r="362">
          <cell r="G362" t="str">
            <v>WAP</v>
          </cell>
          <cell r="L362">
            <v>207658</v>
          </cell>
        </row>
        <row r="363">
          <cell r="G363" t="str">
            <v>D/L(No)</v>
          </cell>
          <cell r="L363">
            <v>0</v>
          </cell>
        </row>
        <row r="364">
          <cell r="G364" t="str">
            <v>RBT Mth.</v>
          </cell>
          <cell r="L364">
            <v>75584186.656392843</v>
          </cell>
        </row>
        <row r="365">
          <cell r="G365" t="str">
            <v>RBT Add.</v>
          </cell>
          <cell r="L365">
            <v>12175189.917531159</v>
          </cell>
        </row>
        <row r="366">
          <cell r="G366" t="str">
            <v>RBT(No)</v>
          </cell>
          <cell r="L366">
            <v>0</v>
          </cell>
        </row>
        <row r="368">
          <cell r="L368" t="str">
            <v>Total</v>
          </cell>
        </row>
        <row r="369">
          <cell r="G369" t="str">
            <v>CPA</v>
          </cell>
          <cell r="L369">
            <v>511256</v>
          </cell>
        </row>
        <row r="370">
          <cell r="G370" t="str">
            <v>MMS</v>
          </cell>
          <cell r="L370">
            <v>0</v>
          </cell>
        </row>
        <row r="371">
          <cell r="G371" t="str">
            <v>WAP</v>
          </cell>
          <cell r="L371">
            <v>226805</v>
          </cell>
        </row>
        <row r="372">
          <cell r="G372" t="str">
            <v>D/L(No)</v>
          </cell>
          <cell r="L372">
            <v>0</v>
          </cell>
        </row>
        <row r="373">
          <cell r="G373" t="str">
            <v>RBT Mth.</v>
          </cell>
          <cell r="L373">
            <v>86312237.727362186</v>
          </cell>
        </row>
        <row r="374">
          <cell r="G374" t="str">
            <v>RBT Add.</v>
          </cell>
          <cell r="L374">
            <v>12257974.458548823</v>
          </cell>
        </row>
        <row r="375">
          <cell r="G375" t="str">
            <v>RBT(No)</v>
          </cell>
          <cell r="L375">
            <v>0</v>
          </cell>
        </row>
        <row r="377">
          <cell r="L377" t="str">
            <v>Total</v>
          </cell>
        </row>
        <row r="378">
          <cell r="G378" t="str">
            <v>CPA</v>
          </cell>
          <cell r="L378">
            <v>472592</v>
          </cell>
        </row>
        <row r="379">
          <cell r="G379" t="str">
            <v>MMS</v>
          </cell>
          <cell r="L379">
            <v>0</v>
          </cell>
        </row>
        <row r="380">
          <cell r="G380" t="str">
            <v>WAP</v>
          </cell>
          <cell r="L380">
            <v>205135</v>
          </cell>
        </row>
        <row r="381">
          <cell r="G381" t="str">
            <v>D/L(No)</v>
          </cell>
          <cell r="L381">
            <v>0</v>
          </cell>
        </row>
        <row r="382">
          <cell r="G382" t="str">
            <v>RBT Mth.</v>
          </cell>
          <cell r="L382">
            <v>80975379.344742805</v>
          </cell>
        </row>
        <row r="383">
          <cell r="G383" t="str">
            <v>RBT Add.</v>
          </cell>
          <cell r="L383">
            <v>10957045.42964619</v>
          </cell>
        </row>
        <row r="384">
          <cell r="G384" t="str">
            <v>RBT(No)</v>
          </cell>
          <cell r="L384">
            <v>0</v>
          </cell>
        </row>
        <row r="386">
          <cell r="L386" t="str">
            <v>Total</v>
          </cell>
        </row>
        <row r="387">
          <cell r="G387" t="str">
            <v>CPA</v>
          </cell>
          <cell r="L387">
            <v>450195.5</v>
          </cell>
        </row>
        <row r="388">
          <cell r="G388" t="str">
            <v>MMS</v>
          </cell>
          <cell r="L388">
            <v>0</v>
          </cell>
        </row>
        <row r="389">
          <cell r="G389" t="str">
            <v>WAP</v>
          </cell>
          <cell r="L389">
            <v>237550</v>
          </cell>
        </row>
        <row r="390">
          <cell r="G390" t="str">
            <v>D/L(No)</v>
          </cell>
          <cell r="L390">
            <v>0</v>
          </cell>
        </row>
        <row r="391">
          <cell r="G391" t="str">
            <v>RBT Mth.</v>
          </cell>
          <cell r="L391">
            <v>87120810.153814688</v>
          </cell>
        </row>
        <row r="392">
          <cell r="G392" t="str">
            <v>RBT Add.</v>
          </cell>
          <cell r="L392">
            <v>11781071.831393311</v>
          </cell>
        </row>
        <row r="393">
          <cell r="G393" t="str">
            <v>RBT(No)</v>
          </cell>
          <cell r="L393">
            <v>0</v>
          </cell>
        </row>
        <row r="395">
          <cell r="L395" t="str">
            <v>Total</v>
          </cell>
        </row>
        <row r="396">
          <cell r="G396" t="str">
            <v>CPA</v>
          </cell>
          <cell r="L396">
            <v>475009.5</v>
          </cell>
        </row>
        <row r="397">
          <cell r="G397" t="str">
            <v>MMS</v>
          </cell>
          <cell r="L397">
            <v>0</v>
          </cell>
        </row>
        <row r="398">
          <cell r="G398" t="str">
            <v>WAP</v>
          </cell>
          <cell r="L398">
            <v>212201</v>
          </cell>
        </row>
        <row r="399">
          <cell r="G399" t="str">
            <v>D/L(No)</v>
          </cell>
          <cell r="L399">
            <v>0</v>
          </cell>
        </row>
        <row r="400">
          <cell r="G400" t="str">
            <v>RBT Mth.</v>
          </cell>
          <cell r="L400">
            <v>81937885.431978002</v>
          </cell>
        </row>
        <row r="401">
          <cell r="G401" t="str">
            <v>RBT Add.</v>
          </cell>
          <cell r="L401">
            <v>11403823.219999999</v>
          </cell>
        </row>
        <row r="402">
          <cell r="G402" t="str">
            <v>RBT(No)</v>
          </cell>
          <cell r="L402">
            <v>0</v>
          </cell>
        </row>
        <row r="404">
          <cell r="L404" t="str">
            <v>Total</v>
          </cell>
        </row>
        <row r="405">
          <cell r="G405" t="str">
            <v>CPA</v>
          </cell>
          <cell r="L405">
            <v>417073</v>
          </cell>
        </row>
        <row r="406">
          <cell r="G406" t="str">
            <v>MMS</v>
          </cell>
          <cell r="L406">
            <v>0</v>
          </cell>
        </row>
        <row r="407">
          <cell r="G407" t="str">
            <v>WAP</v>
          </cell>
          <cell r="L407">
            <v>204232</v>
          </cell>
        </row>
        <row r="408">
          <cell r="G408" t="str">
            <v>D/L(No)</v>
          </cell>
          <cell r="L408">
            <v>0</v>
          </cell>
        </row>
        <row r="409">
          <cell r="G409" t="str">
            <v>RBT Mth.</v>
          </cell>
          <cell r="L409">
            <v>77083410.792834997</v>
          </cell>
        </row>
        <row r="410">
          <cell r="G410" t="str">
            <v>RBT Add.</v>
          </cell>
          <cell r="L410">
            <v>10749087.42</v>
          </cell>
        </row>
        <row r="411">
          <cell r="G411" t="str">
            <v>RBT(No)</v>
          </cell>
          <cell r="L411">
            <v>0</v>
          </cell>
        </row>
        <row r="413">
          <cell r="L413" t="str">
            <v>Total</v>
          </cell>
        </row>
        <row r="414">
          <cell r="G414" t="str">
            <v>CPA</v>
          </cell>
          <cell r="L414">
            <v>434579.5</v>
          </cell>
        </row>
        <row r="415">
          <cell r="G415" t="str">
            <v>MMS</v>
          </cell>
          <cell r="L415">
            <v>0</v>
          </cell>
        </row>
        <row r="416">
          <cell r="G416" t="str">
            <v>WAP</v>
          </cell>
          <cell r="L416">
            <v>210350</v>
          </cell>
        </row>
        <row r="417">
          <cell r="G417" t="str">
            <v>D/L(No)</v>
          </cell>
          <cell r="L417">
            <v>0</v>
          </cell>
        </row>
        <row r="418">
          <cell r="G418" t="str">
            <v>RBT Mth.</v>
          </cell>
          <cell r="L418">
            <v>81428782.280000001</v>
          </cell>
        </row>
        <row r="419">
          <cell r="G419" t="str">
            <v>RBT Add.</v>
          </cell>
          <cell r="L419">
            <v>11903408.49</v>
          </cell>
        </row>
        <row r="420">
          <cell r="G420" t="str">
            <v>RBT(No)</v>
          </cell>
          <cell r="L420">
            <v>0</v>
          </cell>
        </row>
        <row r="422">
          <cell r="L422" t="str">
            <v>Total</v>
          </cell>
        </row>
        <row r="423">
          <cell r="G423" t="str">
            <v>CPA</v>
          </cell>
          <cell r="L423">
            <v>0</v>
          </cell>
        </row>
        <row r="424">
          <cell r="G424" t="str">
            <v>MMS</v>
          </cell>
          <cell r="L424">
            <v>0</v>
          </cell>
        </row>
        <row r="425">
          <cell r="G425" t="str">
            <v>WAP</v>
          </cell>
          <cell r="L425">
            <v>0</v>
          </cell>
        </row>
        <row r="426">
          <cell r="G426" t="str">
            <v>D/L(No)</v>
          </cell>
          <cell r="L426">
            <v>0</v>
          </cell>
        </row>
        <row r="427">
          <cell r="G427" t="str">
            <v>RBT Mth.</v>
          </cell>
          <cell r="L427">
            <v>0</v>
          </cell>
        </row>
        <row r="428">
          <cell r="G428" t="str">
            <v>RBT Add.</v>
          </cell>
          <cell r="L428">
            <v>0</v>
          </cell>
        </row>
        <row r="429">
          <cell r="G429" t="str">
            <v>RBT(No)</v>
          </cell>
          <cell r="L429">
            <v>0</v>
          </cell>
        </row>
        <row r="431">
          <cell r="L431" t="str">
            <v>Total</v>
          </cell>
        </row>
        <row r="432">
          <cell r="G432" t="str">
            <v>CPA</v>
          </cell>
          <cell r="L432">
            <v>0</v>
          </cell>
        </row>
        <row r="433">
          <cell r="G433" t="str">
            <v>MMS</v>
          </cell>
          <cell r="L433">
            <v>0</v>
          </cell>
        </row>
        <row r="434">
          <cell r="G434" t="str">
            <v>WAP</v>
          </cell>
          <cell r="L434">
            <v>0</v>
          </cell>
        </row>
        <row r="435">
          <cell r="G435" t="str">
            <v>D/L(No)</v>
          </cell>
          <cell r="L435">
            <v>0</v>
          </cell>
        </row>
        <row r="436">
          <cell r="G436" t="str">
            <v>RBT Mth.</v>
          </cell>
          <cell r="L436">
            <v>0</v>
          </cell>
        </row>
        <row r="437">
          <cell r="G437" t="str">
            <v>RBT Add.</v>
          </cell>
          <cell r="L437">
            <v>0</v>
          </cell>
        </row>
        <row r="438">
          <cell r="G438" t="str">
            <v>RBT(No)</v>
          </cell>
          <cell r="L438">
            <v>0</v>
          </cell>
        </row>
        <row r="440">
          <cell r="L440" t="str">
            <v>Total</v>
          </cell>
        </row>
        <row r="441">
          <cell r="G441" t="str">
            <v>CPA</v>
          </cell>
          <cell r="L441">
            <v>0</v>
          </cell>
        </row>
        <row r="442">
          <cell r="G442" t="str">
            <v>MMS</v>
          </cell>
          <cell r="L442">
            <v>0</v>
          </cell>
        </row>
        <row r="443">
          <cell r="G443" t="str">
            <v>WAP</v>
          </cell>
          <cell r="L443">
            <v>0</v>
          </cell>
        </row>
        <row r="444">
          <cell r="G444" t="str">
            <v>D/L(No)</v>
          </cell>
          <cell r="L444">
            <v>0</v>
          </cell>
        </row>
        <row r="445">
          <cell r="G445" t="str">
            <v>RBT Mth.</v>
          </cell>
          <cell r="L445">
            <v>0</v>
          </cell>
        </row>
        <row r="446">
          <cell r="G446" t="str">
            <v>RBT Add.</v>
          </cell>
          <cell r="L446">
            <v>0</v>
          </cell>
        </row>
        <row r="447">
          <cell r="G447" t="str">
            <v>RBT(No)</v>
          </cell>
          <cell r="L447">
            <v>0</v>
          </cell>
        </row>
        <row r="449">
          <cell r="L449" t="str">
            <v>Total</v>
          </cell>
        </row>
        <row r="450">
          <cell r="G450" t="str">
            <v>CPA</v>
          </cell>
          <cell r="L450">
            <v>0</v>
          </cell>
        </row>
        <row r="451">
          <cell r="G451" t="str">
            <v>MMS</v>
          </cell>
          <cell r="L451">
            <v>0</v>
          </cell>
        </row>
        <row r="452">
          <cell r="G452" t="str">
            <v>WAP</v>
          </cell>
          <cell r="L452">
            <v>0</v>
          </cell>
        </row>
        <row r="453">
          <cell r="G453" t="str">
            <v>D/L(No)</v>
          </cell>
          <cell r="L453">
            <v>0</v>
          </cell>
        </row>
        <row r="454">
          <cell r="G454" t="str">
            <v>RBT Mth.</v>
          </cell>
          <cell r="L454">
            <v>0</v>
          </cell>
        </row>
        <row r="455">
          <cell r="G455" t="str">
            <v>RBT Add.</v>
          </cell>
          <cell r="L455">
            <v>0</v>
          </cell>
        </row>
        <row r="456">
          <cell r="G456" t="str">
            <v>RBT(No)</v>
          </cell>
          <cell r="L456">
            <v>0</v>
          </cell>
        </row>
        <row r="458">
          <cell r="L458" t="str">
            <v>Total</v>
          </cell>
        </row>
        <row r="459">
          <cell r="G459" t="str">
            <v>CPA</v>
          </cell>
          <cell r="L459">
            <v>0</v>
          </cell>
        </row>
        <row r="460">
          <cell r="G460" t="str">
            <v>MMS</v>
          </cell>
          <cell r="L460">
            <v>0</v>
          </cell>
        </row>
        <row r="461">
          <cell r="G461" t="str">
            <v>WAP</v>
          </cell>
          <cell r="L461">
            <v>0</v>
          </cell>
        </row>
        <row r="462">
          <cell r="G462" t="str">
            <v>D/L(No)</v>
          </cell>
          <cell r="L462">
            <v>0</v>
          </cell>
        </row>
        <row r="463">
          <cell r="G463" t="str">
            <v>RBT Mth.</v>
          </cell>
          <cell r="L463">
            <v>0</v>
          </cell>
        </row>
        <row r="464">
          <cell r="G464" t="str">
            <v>RBT Add.</v>
          </cell>
          <cell r="L464">
            <v>0</v>
          </cell>
        </row>
        <row r="465">
          <cell r="G465" t="str">
            <v>RBT(No)</v>
          </cell>
          <cell r="L465">
            <v>0</v>
          </cell>
        </row>
        <row r="467">
          <cell r="L467" t="str">
            <v>Total</v>
          </cell>
        </row>
        <row r="468">
          <cell r="G468" t="str">
            <v>CPA</v>
          </cell>
          <cell r="L468">
            <v>0</v>
          </cell>
        </row>
        <row r="469">
          <cell r="G469" t="str">
            <v>MMS</v>
          </cell>
          <cell r="L469">
            <v>0</v>
          </cell>
        </row>
        <row r="470">
          <cell r="G470" t="str">
            <v>WAP</v>
          </cell>
          <cell r="L470">
            <v>0</v>
          </cell>
        </row>
        <row r="471">
          <cell r="G471" t="str">
            <v>D/L(No)</v>
          </cell>
          <cell r="L471">
            <v>0</v>
          </cell>
        </row>
        <row r="472">
          <cell r="G472" t="str">
            <v>RBT Mth.</v>
          </cell>
          <cell r="L472">
            <v>0</v>
          </cell>
        </row>
        <row r="473">
          <cell r="G473" t="str">
            <v>RBT Add.</v>
          </cell>
          <cell r="L473">
            <v>0</v>
          </cell>
        </row>
        <row r="474">
          <cell r="G474" t="str">
            <v>RBT(No)</v>
          </cell>
          <cell r="L474">
            <v>0</v>
          </cell>
        </row>
        <row r="476">
          <cell r="L476" t="str">
            <v>Total</v>
          </cell>
        </row>
        <row r="477">
          <cell r="G477" t="str">
            <v>CPA</v>
          </cell>
          <cell r="L477">
            <v>0</v>
          </cell>
        </row>
        <row r="478">
          <cell r="G478" t="str">
            <v>MMS</v>
          </cell>
          <cell r="L478">
            <v>0</v>
          </cell>
        </row>
        <row r="479">
          <cell r="G479" t="str">
            <v>WAP</v>
          </cell>
          <cell r="L479">
            <v>0</v>
          </cell>
        </row>
        <row r="480">
          <cell r="G480" t="str">
            <v>D/L(No)</v>
          </cell>
          <cell r="L480">
            <v>0</v>
          </cell>
        </row>
        <row r="481">
          <cell r="G481" t="str">
            <v>RBT Mth.</v>
          </cell>
          <cell r="L481">
            <v>0</v>
          </cell>
        </row>
        <row r="482">
          <cell r="G482" t="str">
            <v>RBT Add.</v>
          </cell>
          <cell r="L482">
            <v>0</v>
          </cell>
        </row>
        <row r="483">
          <cell r="G483" t="str">
            <v>RBT(No)</v>
          </cell>
          <cell r="L483">
            <v>0</v>
          </cell>
        </row>
        <row r="485">
          <cell r="L485" t="str">
            <v>Total</v>
          </cell>
        </row>
        <row r="486">
          <cell r="G486" t="str">
            <v>CPA</v>
          </cell>
          <cell r="L486">
            <v>0</v>
          </cell>
        </row>
        <row r="487">
          <cell r="G487" t="str">
            <v>MMS</v>
          </cell>
          <cell r="L487">
            <v>0</v>
          </cell>
        </row>
        <row r="488">
          <cell r="G488" t="str">
            <v>WAP</v>
          </cell>
          <cell r="L488">
            <v>0</v>
          </cell>
        </row>
        <row r="489">
          <cell r="G489" t="str">
            <v>D/L(No)</v>
          </cell>
          <cell r="L489">
            <v>0</v>
          </cell>
        </row>
        <row r="490">
          <cell r="G490" t="str">
            <v>RBT Mth.</v>
          </cell>
          <cell r="L490">
            <v>0</v>
          </cell>
        </row>
        <row r="491">
          <cell r="G491" t="str">
            <v>RBT Add.</v>
          </cell>
          <cell r="L491">
            <v>0</v>
          </cell>
        </row>
        <row r="492">
          <cell r="G492" t="str">
            <v>RBT(No)</v>
          </cell>
          <cell r="L492">
            <v>0</v>
          </cell>
        </row>
        <row r="494">
          <cell r="L494" t="str">
            <v>Total</v>
          </cell>
        </row>
        <row r="495">
          <cell r="G495" t="str">
            <v>CPA</v>
          </cell>
          <cell r="L495">
            <v>0</v>
          </cell>
        </row>
        <row r="496">
          <cell r="G496" t="str">
            <v>MMS</v>
          </cell>
          <cell r="L496">
            <v>0</v>
          </cell>
        </row>
        <row r="497">
          <cell r="G497" t="str">
            <v>WAP</v>
          </cell>
          <cell r="L497">
            <v>0</v>
          </cell>
        </row>
        <row r="498">
          <cell r="G498" t="str">
            <v>D/L(No)</v>
          </cell>
          <cell r="L498">
            <v>0</v>
          </cell>
        </row>
        <row r="499">
          <cell r="G499" t="str">
            <v>RBT Mth.</v>
          </cell>
          <cell r="L499">
            <v>0</v>
          </cell>
        </row>
        <row r="500">
          <cell r="G500" t="str">
            <v>RBT Add.</v>
          </cell>
          <cell r="L500">
            <v>0</v>
          </cell>
        </row>
        <row r="501">
          <cell r="G501" t="str">
            <v>RBT(No)</v>
          </cell>
          <cell r="L501">
            <v>0</v>
          </cell>
        </row>
      </sheetData>
      <sheetData sheetId="5">
        <row r="18">
          <cell r="D18">
            <v>38199</v>
          </cell>
        </row>
        <row r="19">
          <cell r="D19">
            <v>38199</v>
          </cell>
        </row>
        <row r="20">
          <cell r="D20">
            <v>38199</v>
          </cell>
        </row>
        <row r="21">
          <cell r="D21">
            <v>38199</v>
          </cell>
        </row>
        <row r="22">
          <cell r="D22">
            <v>38199</v>
          </cell>
        </row>
        <row r="23">
          <cell r="D23">
            <v>38199</v>
          </cell>
        </row>
        <row r="24">
          <cell r="D24">
            <v>38199</v>
          </cell>
        </row>
        <row r="27">
          <cell r="D27">
            <v>38230</v>
          </cell>
        </row>
        <row r="28">
          <cell r="D28">
            <v>38230</v>
          </cell>
        </row>
        <row r="29">
          <cell r="D29">
            <v>38230</v>
          </cell>
        </row>
        <row r="30">
          <cell r="D30">
            <v>38230</v>
          </cell>
        </row>
        <row r="31">
          <cell r="D31">
            <v>38230</v>
          </cell>
        </row>
        <row r="32">
          <cell r="D32">
            <v>38230</v>
          </cell>
        </row>
        <row r="33">
          <cell r="D33">
            <v>38230</v>
          </cell>
        </row>
        <row r="36">
          <cell r="D36">
            <v>38260</v>
          </cell>
        </row>
        <row r="37">
          <cell r="D37">
            <v>38260</v>
          </cell>
        </row>
        <row r="38">
          <cell r="D38">
            <v>38260</v>
          </cell>
        </row>
        <row r="39">
          <cell r="D39">
            <v>38260</v>
          </cell>
        </row>
        <row r="40">
          <cell r="D40">
            <v>38260</v>
          </cell>
        </row>
        <row r="41">
          <cell r="D41">
            <v>38260</v>
          </cell>
        </row>
        <row r="42">
          <cell r="D42">
            <v>38260</v>
          </cell>
        </row>
        <row r="45">
          <cell r="D45">
            <v>38291</v>
          </cell>
        </row>
        <row r="46">
          <cell r="D46">
            <v>38291</v>
          </cell>
        </row>
        <row r="47">
          <cell r="D47">
            <v>38291</v>
          </cell>
        </row>
        <row r="48">
          <cell r="D48">
            <v>38291</v>
          </cell>
        </row>
        <row r="49">
          <cell r="D49">
            <v>38291</v>
          </cell>
        </row>
        <row r="50">
          <cell r="D50">
            <v>38291</v>
          </cell>
        </row>
        <row r="51">
          <cell r="D51">
            <v>38291</v>
          </cell>
        </row>
        <row r="54">
          <cell r="D54">
            <v>38321</v>
          </cell>
        </row>
        <row r="55">
          <cell r="D55">
            <v>38321</v>
          </cell>
        </row>
        <row r="56">
          <cell r="D56">
            <v>38321</v>
          </cell>
        </row>
        <row r="57">
          <cell r="D57">
            <v>38321</v>
          </cell>
        </row>
        <row r="58">
          <cell r="D58">
            <v>38321</v>
          </cell>
        </row>
        <row r="59">
          <cell r="D59">
            <v>38321</v>
          </cell>
        </row>
        <row r="60">
          <cell r="D60">
            <v>38321</v>
          </cell>
        </row>
        <row r="63">
          <cell r="D63">
            <v>38352</v>
          </cell>
        </row>
        <row r="64">
          <cell r="D64">
            <v>38352</v>
          </cell>
        </row>
        <row r="65">
          <cell r="D65">
            <v>38352</v>
          </cell>
        </row>
        <row r="66">
          <cell r="D66">
            <v>38352</v>
          </cell>
        </row>
        <row r="67">
          <cell r="D67">
            <v>38352</v>
          </cell>
        </row>
        <row r="68">
          <cell r="D68">
            <v>38352</v>
          </cell>
        </row>
        <row r="69">
          <cell r="D69">
            <v>38352</v>
          </cell>
        </row>
        <row r="72">
          <cell r="D72">
            <v>38383</v>
          </cell>
        </row>
        <row r="73">
          <cell r="D73">
            <v>38383</v>
          </cell>
        </row>
        <row r="74">
          <cell r="D74">
            <v>38383</v>
          </cell>
        </row>
        <row r="75">
          <cell r="D75">
            <v>38383</v>
          </cell>
        </row>
        <row r="76">
          <cell r="D76">
            <v>38383</v>
          </cell>
        </row>
        <row r="77">
          <cell r="D77">
            <v>38383</v>
          </cell>
        </row>
        <row r="78">
          <cell r="D78">
            <v>38383</v>
          </cell>
        </row>
        <row r="81">
          <cell r="D81">
            <v>38411</v>
          </cell>
        </row>
        <row r="82">
          <cell r="D82">
            <v>38411</v>
          </cell>
        </row>
        <row r="83">
          <cell r="D83">
            <v>38411</v>
          </cell>
        </row>
        <row r="84">
          <cell r="D84">
            <v>38411</v>
          </cell>
        </row>
        <row r="85">
          <cell r="D85">
            <v>38411</v>
          </cell>
        </row>
        <row r="86">
          <cell r="D86">
            <v>38411</v>
          </cell>
        </row>
        <row r="87">
          <cell r="D87">
            <v>38411</v>
          </cell>
        </row>
        <row r="90">
          <cell r="D90">
            <v>38442</v>
          </cell>
        </row>
        <row r="91">
          <cell r="D91">
            <v>38442</v>
          </cell>
        </row>
        <row r="92">
          <cell r="D92">
            <v>38442</v>
          </cell>
        </row>
        <row r="93">
          <cell r="D93">
            <v>38442</v>
          </cell>
        </row>
        <row r="94">
          <cell r="D94">
            <v>38442</v>
          </cell>
        </row>
        <row r="95">
          <cell r="D95">
            <v>38442</v>
          </cell>
        </row>
        <row r="96">
          <cell r="D96">
            <v>38442</v>
          </cell>
        </row>
        <row r="99">
          <cell r="D99">
            <v>38472</v>
          </cell>
        </row>
        <row r="100">
          <cell r="D100">
            <v>38472</v>
          </cell>
        </row>
        <row r="101">
          <cell r="D101">
            <v>38472</v>
          </cell>
        </row>
        <row r="102">
          <cell r="D102">
            <v>38472</v>
          </cell>
        </row>
        <row r="103">
          <cell r="D103">
            <v>38472</v>
          </cell>
        </row>
        <row r="104">
          <cell r="D104">
            <v>38472</v>
          </cell>
        </row>
        <row r="105">
          <cell r="D105">
            <v>38472</v>
          </cell>
        </row>
        <row r="108">
          <cell r="D108">
            <v>38503</v>
          </cell>
        </row>
        <row r="109">
          <cell r="D109">
            <v>38503</v>
          </cell>
        </row>
        <row r="110">
          <cell r="D110">
            <v>38503</v>
          </cell>
        </row>
        <row r="111">
          <cell r="D111">
            <v>38503</v>
          </cell>
        </row>
        <row r="112">
          <cell r="D112">
            <v>38503</v>
          </cell>
        </row>
        <row r="113">
          <cell r="D113">
            <v>38503</v>
          </cell>
        </row>
        <row r="114">
          <cell r="D114">
            <v>38503</v>
          </cell>
        </row>
        <row r="117">
          <cell r="D117">
            <v>38533</v>
          </cell>
        </row>
        <row r="118">
          <cell r="D118">
            <v>38533</v>
          </cell>
        </row>
        <row r="119">
          <cell r="D119">
            <v>38533</v>
          </cell>
        </row>
        <row r="120">
          <cell r="D120">
            <v>38533</v>
          </cell>
        </row>
        <row r="121">
          <cell r="D121">
            <v>38533</v>
          </cell>
        </row>
        <row r="122">
          <cell r="D122">
            <v>38533</v>
          </cell>
        </row>
        <row r="123">
          <cell r="D123">
            <v>38533</v>
          </cell>
        </row>
        <row r="126">
          <cell r="D126">
            <v>38564</v>
          </cell>
        </row>
        <row r="127">
          <cell r="D127">
            <v>38564</v>
          </cell>
        </row>
        <row r="128">
          <cell r="D128">
            <v>38564</v>
          </cell>
        </row>
        <row r="129">
          <cell r="D129">
            <v>38564</v>
          </cell>
        </row>
        <row r="130">
          <cell r="D130">
            <v>38564</v>
          </cell>
        </row>
        <row r="131">
          <cell r="D131">
            <v>38564</v>
          </cell>
        </row>
        <row r="132">
          <cell r="D132">
            <v>38564</v>
          </cell>
        </row>
        <row r="135">
          <cell r="D135">
            <v>38595</v>
          </cell>
        </row>
        <row r="136">
          <cell r="D136">
            <v>38595</v>
          </cell>
        </row>
        <row r="137">
          <cell r="D137">
            <v>38595</v>
          </cell>
        </row>
        <row r="138">
          <cell r="D138">
            <v>38595</v>
          </cell>
        </row>
        <row r="139">
          <cell r="D139">
            <v>38595</v>
          </cell>
        </row>
        <row r="140">
          <cell r="D140">
            <v>38595</v>
          </cell>
        </row>
        <row r="141">
          <cell r="D141">
            <v>38595</v>
          </cell>
        </row>
        <row r="144">
          <cell r="D144">
            <v>38625</v>
          </cell>
        </row>
        <row r="145">
          <cell r="D145">
            <v>38625</v>
          </cell>
        </row>
        <row r="146">
          <cell r="D146">
            <v>38625</v>
          </cell>
        </row>
        <row r="147">
          <cell r="D147">
            <v>38625</v>
          </cell>
        </row>
        <row r="148">
          <cell r="D148">
            <v>38625</v>
          </cell>
        </row>
        <row r="149">
          <cell r="D149">
            <v>38625</v>
          </cell>
        </row>
        <row r="150">
          <cell r="D150">
            <v>38625</v>
          </cell>
        </row>
        <row r="153">
          <cell r="D153">
            <v>38656</v>
          </cell>
        </row>
        <row r="154">
          <cell r="D154">
            <v>38656</v>
          </cell>
        </row>
        <row r="155">
          <cell r="D155">
            <v>38656</v>
          </cell>
        </row>
        <row r="156">
          <cell r="D156">
            <v>38656</v>
          </cell>
        </row>
        <row r="157">
          <cell r="D157">
            <v>38656</v>
          </cell>
        </row>
        <row r="158">
          <cell r="D158">
            <v>38656</v>
          </cell>
        </row>
        <row r="159">
          <cell r="D159">
            <v>38656</v>
          </cell>
        </row>
        <row r="162">
          <cell r="D162">
            <v>38686</v>
          </cell>
        </row>
        <row r="163">
          <cell r="D163">
            <v>38686</v>
          </cell>
        </row>
        <row r="164">
          <cell r="D164">
            <v>38686</v>
          </cell>
        </row>
        <row r="165">
          <cell r="D165">
            <v>38686</v>
          </cell>
        </row>
        <row r="166">
          <cell r="D166">
            <v>38686</v>
          </cell>
        </row>
        <row r="167">
          <cell r="D167">
            <v>38686</v>
          </cell>
        </row>
        <row r="168">
          <cell r="D168">
            <v>38686</v>
          </cell>
        </row>
        <row r="171">
          <cell r="D171">
            <v>38717</v>
          </cell>
        </row>
        <row r="172">
          <cell r="D172">
            <v>38717</v>
          </cell>
        </row>
        <row r="173">
          <cell r="D173">
            <v>38717</v>
          </cell>
        </row>
        <row r="174">
          <cell r="D174">
            <v>38717</v>
          </cell>
        </row>
        <row r="175">
          <cell r="D175">
            <v>38717</v>
          </cell>
        </row>
        <row r="176">
          <cell r="D176">
            <v>38717</v>
          </cell>
        </row>
        <row r="177">
          <cell r="D177">
            <v>38717</v>
          </cell>
        </row>
        <row r="180">
          <cell r="D180">
            <v>38748</v>
          </cell>
        </row>
        <row r="181">
          <cell r="D181">
            <v>38748</v>
          </cell>
        </row>
        <row r="182">
          <cell r="D182">
            <v>38748</v>
          </cell>
        </row>
        <row r="183">
          <cell r="D183">
            <v>38748</v>
          </cell>
        </row>
        <row r="184">
          <cell r="D184">
            <v>38748</v>
          </cell>
        </row>
        <row r="185">
          <cell r="D185">
            <v>38748</v>
          </cell>
        </row>
        <row r="186">
          <cell r="D186">
            <v>38748</v>
          </cell>
        </row>
        <row r="189">
          <cell r="D189">
            <v>38776</v>
          </cell>
        </row>
        <row r="190">
          <cell r="D190">
            <v>38776</v>
          </cell>
        </row>
        <row r="191">
          <cell r="D191">
            <v>38776</v>
          </cell>
        </row>
        <row r="192">
          <cell r="D192">
            <v>38776</v>
          </cell>
        </row>
        <row r="193">
          <cell r="D193">
            <v>38776</v>
          </cell>
        </row>
        <row r="194">
          <cell r="D194">
            <v>38776</v>
          </cell>
        </row>
        <row r="195">
          <cell r="D195">
            <v>38776</v>
          </cell>
        </row>
        <row r="198">
          <cell r="D198">
            <v>38807</v>
          </cell>
        </row>
        <row r="199">
          <cell r="D199">
            <v>38807</v>
          </cell>
        </row>
        <row r="200">
          <cell r="D200">
            <v>38807</v>
          </cell>
        </row>
        <row r="201">
          <cell r="D201">
            <v>38807</v>
          </cell>
        </row>
        <row r="202">
          <cell r="D202">
            <v>38807</v>
          </cell>
        </row>
        <row r="203">
          <cell r="D203">
            <v>38807</v>
          </cell>
        </row>
        <row r="204">
          <cell r="D204">
            <v>38807</v>
          </cell>
        </row>
        <row r="207">
          <cell r="D207">
            <v>38837</v>
          </cell>
        </row>
        <row r="208">
          <cell r="D208">
            <v>38837</v>
          </cell>
        </row>
        <row r="209">
          <cell r="D209">
            <v>38837</v>
          </cell>
        </row>
        <row r="210">
          <cell r="D210">
            <v>38837</v>
          </cell>
        </row>
        <row r="211">
          <cell r="D211">
            <v>38837</v>
          </cell>
        </row>
        <row r="212">
          <cell r="D212">
            <v>38837</v>
          </cell>
        </row>
        <row r="213">
          <cell r="D213">
            <v>38837</v>
          </cell>
        </row>
        <row r="216">
          <cell r="D216">
            <v>38868</v>
          </cell>
        </row>
        <row r="217">
          <cell r="D217">
            <v>38868</v>
          </cell>
        </row>
        <row r="218">
          <cell r="D218">
            <v>38868</v>
          </cell>
        </row>
        <row r="219">
          <cell r="D219">
            <v>38868</v>
          </cell>
        </row>
        <row r="220">
          <cell r="D220">
            <v>38868</v>
          </cell>
        </row>
        <row r="221">
          <cell r="D221">
            <v>38868</v>
          </cell>
        </row>
        <row r="222">
          <cell r="D222">
            <v>38868</v>
          </cell>
        </row>
        <row r="225">
          <cell r="D225">
            <v>38898</v>
          </cell>
        </row>
        <row r="226">
          <cell r="D226">
            <v>38898</v>
          </cell>
        </row>
        <row r="227">
          <cell r="D227">
            <v>38898</v>
          </cell>
        </row>
        <row r="228">
          <cell r="D228">
            <v>38898</v>
          </cell>
        </row>
        <row r="229">
          <cell r="D229">
            <v>38898</v>
          </cell>
        </row>
        <row r="230">
          <cell r="D230">
            <v>38898</v>
          </cell>
        </row>
        <row r="231">
          <cell r="D231">
            <v>38898</v>
          </cell>
        </row>
        <row r="234">
          <cell r="D234">
            <v>38929</v>
          </cell>
        </row>
        <row r="235">
          <cell r="D235">
            <v>38929</v>
          </cell>
        </row>
        <row r="236">
          <cell r="D236">
            <v>38929</v>
          </cell>
        </row>
        <row r="237">
          <cell r="D237">
            <v>38929</v>
          </cell>
        </row>
        <row r="238">
          <cell r="D238">
            <v>38929</v>
          </cell>
        </row>
        <row r="239">
          <cell r="D239">
            <v>38929</v>
          </cell>
        </row>
        <row r="240">
          <cell r="D240">
            <v>38929</v>
          </cell>
        </row>
        <row r="243">
          <cell r="D243">
            <v>38960</v>
          </cell>
        </row>
        <row r="244">
          <cell r="D244">
            <v>38960</v>
          </cell>
        </row>
        <row r="245">
          <cell r="D245">
            <v>38960</v>
          </cell>
        </row>
        <row r="246">
          <cell r="D246">
            <v>38960</v>
          </cell>
        </row>
        <row r="247">
          <cell r="D247">
            <v>38960</v>
          </cell>
        </row>
        <row r="248">
          <cell r="D248">
            <v>38960</v>
          </cell>
        </row>
        <row r="249">
          <cell r="D249">
            <v>38960</v>
          </cell>
        </row>
        <row r="252">
          <cell r="D252">
            <v>38990</v>
          </cell>
        </row>
        <row r="253">
          <cell r="D253">
            <v>38990</v>
          </cell>
        </row>
        <row r="254">
          <cell r="D254">
            <v>38990</v>
          </cell>
        </row>
        <row r="255">
          <cell r="D255">
            <v>38990</v>
          </cell>
        </row>
        <row r="256">
          <cell r="D256">
            <v>38990</v>
          </cell>
        </row>
        <row r="257">
          <cell r="D257">
            <v>38990</v>
          </cell>
        </row>
        <row r="258">
          <cell r="D258">
            <v>38990</v>
          </cell>
        </row>
        <row r="261">
          <cell r="D261">
            <v>39021</v>
          </cell>
        </row>
        <row r="262">
          <cell r="D262">
            <v>39021</v>
          </cell>
        </row>
        <row r="263">
          <cell r="D263">
            <v>39021</v>
          </cell>
        </row>
        <row r="264">
          <cell r="D264">
            <v>39021</v>
          </cell>
        </row>
        <row r="265">
          <cell r="D265">
            <v>39021</v>
          </cell>
        </row>
        <row r="266">
          <cell r="D266">
            <v>39021</v>
          </cell>
        </row>
        <row r="267">
          <cell r="D267">
            <v>39021</v>
          </cell>
        </row>
        <row r="270">
          <cell r="D270">
            <v>39051</v>
          </cell>
        </row>
        <row r="271">
          <cell r="D271">
            <v>39051</v>
          </cell>
        </row>
        <row r="272">
          <cell r="D272">
            <v>39051</v>
          </cell>
        </row>
        <row r="273">
          <cell r="D273">
            <v>39051</v>
          </cell>
        </row>
        <row r="274">
          <cell r="D274">
            <v>39051</v>
          </cell>
        </row>
        <row r="275">
          <cell r="D275">
            <v>39051</v>
          </cell>
        </row>
        <row r="276">
          <cell r="D276">
            <v>39051</v>
          </cell>
        </row>
        <row r="279">
          <cell r="D279">
            <v>39082</v>
          </cell>
        </row>
        <row r="280">
          <cell r="D280">
            <v>39082</v>
          </cell>
        </row>
        <row r="281">
          <cell r="D281">
            <v>39082</v>
          </cell>
        </row>
        <row r="282">
          <cell r="D282">
            <v>39082</v>
          </cell>
        </row>
        <row r="283">
          <cell r="D283">
            <v>39082</v>
          </cell>
        </row>
        <row r="284">
          <cell r="D284">
            <v>39082</v>
          </cell>
        </row>
        <row r="285">
          <cell r="D285">
            <v>39082</v>
          </cell>
        </row>
        <row r="288">
          <cell r="D288">
            <v>39113</v>
          </cell>
        </row>
        <row r="289">
          <cell r="D289">
            <v>39113</v>
          </cell>
        </row>
        <row r="290">
          <cell r="D290">
            <v>39113</v>
          </cell>
        </row>
        <row r="291">
          <cell r="D291">
            <v>39113</v>
          </cell>
        </row>
        <row r="292">
          <cell r="D292">
            <v>39113</v>
          </cell>
        </row>
        <row r="293">
          <cell r="D293">
            <v>39113</v>
          </cell>
        </row>
        <row r="294">
          <cell r="D294">
            <v>39113</v>
          </cell>
        </row>
        <row r="297">
          <cell r="D297">
            <v>39141</v>
          </cell>
        </row>
        <row r="298">
          <cell r="D298">
            <v>39141</v>
          </cell>
        </row>
        <row r="299">
          <cell r="D299">
            <v>39141</v>
          </cell>
        </row>
        <row r="300">
          <cell r="D300">
            <v>39141</v>
          </cell>
        </row>
        <row r="301">
          <cell r="D301">
            <v>39141</v>
          </cell>
        </row>
        <row r="302">
          <cell r="D302">
            <v>39141</v>
          </cell>
        </row>
        <row r="303">
          <cell r="D303">
            <v>39141</v>
          </cell>
        </row>
        <row r="306">
          <cell r="D306">
            <v>39172</v>
          </cell>
        </row>
        <row r="307">
          <cell r="D307">
            <v>39172</v>
          </cell>
        </row>
        <row r="308">
          <cell r="D308">
            <v>39172</v>
          </cell>
        </row>
        <row r="309">
          <cell r="D309">
            <v>39172</v>
          </cell>
        </row>
        <row r="310">
          <cell r="D310">
            <v>39172</v>
          </cell>
        </row>
        <row r="311">
          <cell r="D311">
            <v>39172</v>
          </cell>
        </row>
        <row r="312">
          <cell r="D312">
            <v>39172</v>
          </cell>
        </row>
        <row r="315">
          <cell r="D315">
            <v>39202</v>
          </cell>
        </row>
        <row r="316">
          <cell r="D316">
            <v>39202</v>
          </cell>
        </row>
        <row r="317">
          <cell r="D317">
            <v>39202</v>
          </cell>
        </row>
        <row r="318">
          <cell r="D318">
            <v>39202</v>
          </cell>
        </row>
        <row r="319">
          <cell r="D319">
            <v>39202</v>
          </cell>
        </row>
        <row r="320">
          <cell r="D320">
            <v>39202</v>
          </cell>
        </row>
        <row r="321">
          <cell r="D321">
            <v>39202</v>
          </cell>
        </row>
        <row r="324">
          <cell r="D324">
            <v>39233</v>
          </cell>
        </row>
        <row r="325">
          <cell r="D325">
            <v>39233</v>
          </cell>
        </row>
        <row r="326">
          <cell r="D326">
            <v>39233</v>
          </cell>
        </row>
        <row r="327">
          <cell r="D327">
            <v>39233</v>
          </cell>
        </row>
        <row r="328">
          <cell r="D328">
            <v>39233</v>
          </cell>
        </row>
        <row r="329">
          <cell r="D329">
            <v>39233</v>
          </cell>
        </row>
        <row r="330">
          <cell r="D330">
            <v>39233</v>
          </cell>
        </row>
        <row r="333">
          <cell r="D333">
            <v>39263</v>
          </cell>
        </row>
        <row r="334">
          <cell r="D334">
            <v>39263</v>
          </cell>
        </row>
        <row r="335">
          <cell r="D335">
            <v>39263</v>
          </cell>
        </row>
        <row r="336">
          <cell r="D336">
            <v>39263</v>
          </cell>
        </row>
        <row r="337">
          <cell r="D337">
            <v>39263</v>
          </cell>
        </row>
        <row r="338">
          <cell r="D338">
            <v>39263</v>
          </cell>
        </row>
        <row r="339">
          <cell r="D339">
            <v>39263</v>
          </cell>
        </row>
        <row r="342">
          <cell r="D342">
            <v>39294</v>
          </cell>
        </row>
        <row r="343">
          <cell r="D343">
            <v>39294</v>
          </cell>
        </row>
        <row r="344">
          <cell r="D344">
            <v>39294</v>
          </cell>
        </row>
        <row r="345">
          <cell r="D345">
            <v>39294</v>
          </cell>
        </row>
        <row r="346">
          <cell r="D346">
            <v>39294</v>
          </cell>
        </row>
        <row r="347">
          <cell r="D347">
            <v>39294</v>
          </cell>
        </row>
        <row r="348">
          <cell r="D348">
            <v>39294</v>
          </cell>
        </row>
        <row r="351">
          <cell r="D351">
            <v>39325</v>
          </cell>
        </row>
        <row r="352">
          <cell r="D352">
            <v>39325</v>
          </cell>
        </row>
        <row r="353">
          <cell r="D353">
            <v>39325</v>
          </cell>
        </row>
        <row r="354">
          <cell r="D354">
            <v>39325</v>
          </cell>
        </row>
        <row r="355">
          <cell r="D355">
            <v>39325</v>
          </cell>
        </row>
        <row r="356">
          <cell r="D356">
            <v>39325</v>
          </cell>
        </row>
        <row r="357">
          <cell r="D357">
            <v>39325</v>
          </cell>
        </row>
        <row r="360">
          <cell r="D360">
            <v>39355</v>
          </cell>
        </row>
        <row r="361">
          <cell r="D361">
            <v>39355</v>
          </cell>
        </row>
        <row r="362">
          <cell r="D362">
            <v>39355</v>
          </cell>
        </row>
        <row r="363">
          <cell r="D363">
            <v>39355</v>
          </cell>
        </row>
        <row r="364">
          <cell r="D364">
            <v>39355</v>
          </cell>
        </row>
        <row r="365">
          <cell r="D365">
            <v>39355</v>
          </cell>
        </row>
        <row r="366">
          <cell r="D366">
            <v>39355</v>
          </cell>
        </row>
        <row r="369">
          <cell r="D369">
            <v>39386</v>
          </cell>
        </row>
        <row r="370">
          <cell r="D370">
            <v>39386</v>
          </cell>
        </row>
        <row r="371">
          <cell r="D371">
            <v>39386</v>
          </cell>
        </row>
        <row r="372">
          <cell r="D372">
            <v>39386</v>
          </cell>
        </row>
        <row r="373">
          <cell r="D373">
            <v>39386</v>
          </cell>
        </row>
        <row r="374">
          <cell r="D374">
            <v>39386</v>
          </cell>
        </row>
        <row r="375">
          <cell r="D375">
            <v>39386</v>
          </cell>
        </row>
        <row r="378">
          <cell r="D378">
            <v>39416</v>
          </cell>
        </row>
        <row r="379">
          <cell r="D379">
            <v>39416</v>
          </cell>
        </row>
        <row r="380">
          <cell r="D380">
            <v>39416</v>
          </cell>
        </row>
        <row r="381">
          <cell r="D381">
            <v>39416</v>
          </cell>
        </row>
        <row r="382">
          <cell r="D382">
            <v>39416</v>
          </cell>
        </row>
        <row r="383">
          <cell r="D383">
            <v>39416</v>
          </cell>
        </row>
        <row r="384">
          <cell r="D384">
            <v>39416</v>
          </cell>
        </row>
        <row r="387">
          <cell r="D387">
            <v>39447</v>
          </cell>
        </row>
        <row r="388">
          <cell r="D388">
            <v>39447</v>
          </cell>
        </row>
        <row r="389">
          <cell r="D389">
            <v>39447</v>
          </cell>
        </row>
        <row r="390">
          <cell r="D390">
            <v>39447</v>
          </cell>
        </row>
        <row r="391">
          <cell r="D391">
            <v>39447</v>
          </cell>
        </row>
        <row r="392">
          <cell r="D392">
            <v>39447</v>
          </cell>
        </row>
        <row r="393">
          <cell r="D393">
            <v>39447</v>
          </cell>
        </row>
        <row r="396">
          <cell r="D396">
            <v>39478</v>
          </cell>
        </row>
        <row r="397">
          <cell r="D397">
            <v>39478</v>
          </cell>
        </row>
        <row r="398">
          <cell r="D398">
            <v>39478</v>
          </cell>
        </row>
        <row r="399">
          <cell r="D399">
            <v>39478</v>
          </cell>
        </row>
        <row r="400">
          <cell r="D400">
            <v>39478</v>
          </cell>
        </row>
        <row r="401">
          <cell r="D401">
            <v>39478</v>
          </cell>
        </row>
        <row r="402">
          <cell r="D402">
            <v>39478</v>
          </cell>
        </row>
        <row r="405">
          <cell r="D405">
            <v>39507</v>
          </cell>
        </row>
        <row r="406">
          <cell r="D406">
            <v>39507</v>
          </cell>
        </row>
        <row r="407">
          <cell r="D407">
            <v>39507</v>
          </cell>
        </row>
        <row r="408">
          <cell r="D408">
            <v>39507</v>
          </cell>
        </row>
        <row r="409">
          <cell r="D409">
            <v>39507</v>
          </cell>
        </row>
        <row r="410">
          <cell r="D410">
            <v>39507</v>
          </cell>
        </row>
        <row r="411">
          <cell r="D411">
            <v>39507</v>
          </cell>
        </row>
        <row r="414">
          <cell r="D414">
            <v>39538</v>
          </cell>
        </row>
        <row r="415">
          <cell r="D415">
            <v>39538</v>
          </cell>
        </row>
        <row r="416">
          <cell r="D416">
            <v>39538</v>
          </cell>
        </row>
        <row r="417">
          <cell r="D417">
            <v>39538</v>
          </cell>
        </row>
        <row r="418">
          <cell r="D418">
            <v>39538</v>
          </cell>
        </row>
        <row r="419">
          <cell r="D419">
            <v>39538</v>
          </cell>
        </row>
        <row r="420">
          <cell r="D420">
            <v>39538</v>
          </cell>
        </row>
        <row r="423">
          <cell r="D423">
            <v>39568</v>
          </cell>
        </row>
        <row r="424">
          <cell r="D424">
            <v>39568</v>
          </cell>
        </row>
        <row r="425">
          <cell r="D425">
            <v>39568</v>
          </cell>
        </row>
        <row r="426">
          <cell r="D426">
            <v>39568</v>
          </cell>
        </row>
        <row r="427">
          <cell r="D427">
            <v>39568</v>
          </cell>
        </row>
        <row r="428">
          <cell r="D428">
            <v>39568</v>
          </cell>
        </row>
        <row r="429">
          <cell r="D429">
            <v>39568</v>
          </cell>
        </row>
        <row r="432">
          <cell r="D432">
            <v>39599</v>
          </cell>
        </row>
        <row r="433">
          <cell r="D433">
            <v>39599</v>
          </cell>
        </row>
        <row r="434">
          <cell r="D434">
            <v>39599</v>
          </cell>
        </row>
        <row r="435">
          <cell r="D435">
            <v>39599</v>
          </cell>
        </row>
        <row r="436">
          <cell r="D436">
            <v>39599</v>
          </cell>
        </row>
        <row r="437">
          <cell r="D437">
            <v>39599</v>
          </cell>
        </row>
        <row r="438">
          <cell r="D438">
            <v>39599</v>
          </cell>
        </row>
        <row r="441">
          <cell r="D441">
            <v>39629</v>
          </cell>
        </row>
        <row r="442">
          <cell r="D442">
            <v>39629</v>
          </cell>
        </row>
        <row r="443">
          <cell r="D443">
            <v>39629</v>
          </cell>
        </row>
        <row r="444">
          <cell r="D444">
            <v>39629</v>
          </cell>
        </row>
        <row r="445">
          <cell r="D445">
            <v>39629</v>
          </cell>
        </row>
        <row r="446">
          <cell r="D446">
            <v>39629</v>
          </cell>
        </row>
        <row r="447">
          <cell r="D447">
            <v>39629</v>
          </cell>
        </row>
        <row r="450">
          <cell r="D450">
            <v>39660</v>
          </cell>
        </row>
        <row r="451">
          <cell r="D451">
            <v>39660</v>
          </cell>
        </row>
        <row r="452">
          <cell r="D452">
            <v>39660</v>
          </cell>
        </row>
        <row r="453">
          <cell r="D453">
            <v>39660</v>
          </cell>
        </row>
        <row r="454">
          <cell r="D454">
            <v>39660</v>
          </cell>
        </row>
        <row r="455">
          <cell r="D455">
            <v>39660</v>
          </cell>
        </row>
        <row r="456">
          <cell r="D456">
            <v>39660</v>
          </cell>
        </row>
        <row r="459">
          <cell r="D459">
            <v>39691</v>
          </cell>
        </row>
        <row r="460">
          <cell r="D460">
            <v>39691</v>
          </cell>
        </row>
        <row r="461">
          <cell r="D461">
            <v>39691</v>
          </cell>
        </row>
        <row r="462">
          <cell r="D462">
            <v>39691</v>
          </cell>
        </row>
        <row r="463">
          <cell r="D463">
            <v>39691</v>
          </cell>
        </row>
        <row r="464">
          <cell r="D464">
            <v>39691</v>
          </cell>
        </row>
        <row r="465">
          <cell r="D465">
            <v>39691</v>
          </cell>
        </row>
        <row r="468">
          <cell r="D468">
            <v>39721</v>
          </cell>
        </row>
        <row r="469">
          <cell r="D469">
            <v>39721</v>
          </cell>
        </row>
        <row r="470">
          <cell r="D470">
            <v>39721</v>
          </cell>
        </row>
        <row r="471">
          <cell r="D471">
            <v>39721</v>
          </cell>
        </row>
        <row r="472">
          <cell r="D472">
            <v>39721</v>
          </cell>
        </row>
        <row r="473">
          <cell r="D473">
            <v>39721</v>
          </cell>
        </row>
        <row r="474">
          <cell r="D474">
            <v>39721</v>
          </cell>
        </row>
        <row r="477">
          <cell r="D477">
            <v>39752</v>
          </cell>
        </row>
        <row r="478">
          <cell r="D478">
            <v>39752</v>
          </cell>
        </row>
        <row r="479">
          <cell r="D479">
            <v>39752</v>
          </cell>
        </row>
        <row r="480">
          <cell r="D480">
            <v>39752</v>
          </cell>
        </row>
        <row r="481">
          <cell r="D481">
            <v>39752</v>
          </cell>
        </row>
        <row r="482">
          <cell r="D482">
            <v>39752</v>
          </cell>
        </row>
        <row r="483">
          <cell r="D483">
            <v>39752</v>
          </cell>
        </row>
        <row r="486">
          <cell r="D486">
            <v>39782</v>
          </cell>
        </row>
        <row r="487">
          <cell r="D487">
            <v>39782</v>
          </cell>
        </row>
        <row r="488">
          <cell r="D488">
            <v>39782</v>
          </cell>
        </row>
        <row r="489">
          <cell r="D489">
            <v>39782</v>
          </cell>
        </row>
        <row r="490">
          <cell r="D490">
            <v>39782</v>
          </cell>
        </row>
        <row r="491">
          <cell r="D491">
            <v>39782</v>
          </cell>
        </row>
        <row r="492">
          <cell r="D492">
            <v>39782</v>
          </cell>
        </row>
        <row r="495">
          <cell r="D495">
            <v>39813</v>
          </cell>
        </row>
        <row r="496">
          <cell r="D496">
            <v>39813</v>
          </cell>
        </row>
        <row r="497">
          <cell r="D497">
            <v>39813</v>
          </cell>
        </row>
        <row r="498">
          <cell r="D498">
            <v>39813</v>
          </cell>
        </row>
        <row r="499">
          <cell r="D499">
            <v>39813</v>
          </cell>
        </row>
        <row r="500">
          <cell r="D500">
            <v>39813</v>
          </cell>
        </row>
        <row r="501">
          <cell r="D501">
            <v>39813</v>
          </cell>
        </row>
      </sheetData>
      <sheetData sheetId="6"/>
      <sheetData sheetId="7"/>
      <sheetData sheetId="8"/>
      <sheetData sheetId="9">
        <row r="5">
          <cell r="D5">
            <v>88345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IN"/>
      <sheetName val="Input"/>
      <sheetName val="Work'n Process"/>
      <sheetName val="Master"/>
      <sheetName val="10"/>
      <sheetName val="cash flow 1"/>
      <sheetName val="งบการเงิน"/>
    </sheetNames>
    <sheetDataSet>
      <sheetData sheetId="0" refreshError="1"/>
      <sheetData sheetId="1" refreshError="1"/>
      <sheetData sheetId="2" refreshError="1"/>
      <sheetData sheetId="3" refreshError="1">
        <row r="3">
          <cell r="A3">
            <v>109939</v>
          </cell>
          <cell r="B3" t="str">
            <v>AJI FRY</v>
          </cell>
          <cell r="C3" t="str">
            <v>AB</v>
          </cell>
          <cell r="D3" t="str">
            <v>アジフライ</v>
          </cell>
          <cell r="E3" t="str">
            <v>80g/40*2</v>
          </cell>
          <cell r="F3">
            <v>27</v>
          </cell>
          <cell r="G3">
            <v>38</v>
          </cell>
          <cell r="H3">
            <v>21</v>
          </cell>
          <cell r="I3">
            <v>2.1545999999999999E-2</v>
          </cell>
          <cell r="J3">
            <v>2034.4</v>
          </cell>
          <cell r="K3">
            <v>25.43</v>
          </cell>
          <cell r="L3">
            <v>6.4</v>
          </cell>
          <cell r="N3" t="str">
            <v>AJF</v>
          </cell>
        </row>
        <row r="4">
          <cell r="A4">
            <v>119412</v>
          </cell>
          <cell r="B4" t="str">
            <v>AJI FRY</v>
          </cell>
          <cell r="C4" t="str">
            <v>AB</v>
          </cell>
          <cell r="D4" t="str">
            <v>アジフライ</v>
          </cell>
          <cell r="E4" t="str">
            <v>100g/40*2</v>
          </cell>
          <cell r="F4">
            <v>27.5</v>
          </cell>
          <cell r="G4">
            <v>40.5</v>
          </cell>
          <cell r="H4">
            <v>22</v>
          </cell>
          <cell r="I4">
            <v>2.45025E-2</v>
          </cell>
          <cell r="J4">
            <v>2593.6000000000004</v>
          </cell>
          <cell r="K4">
            <v>32.42</v>
          </cell>
          <cell r="L4">
            <v>8</v>
          </cell>
          <cell r="N4" t="str">
            <v>AJF</v>
          </cell>
        </row>
        <row r="5">
          <cell r="A5">
            <v>119385</v>
          </cell>
          <cell r="B5" t="str">
            <v>AJI FILLET FRY</v>
          </cell>
          <cell r="C5" t="str">
            <v>AB</v>
          </cell>
          <cell r="D5" t="str">
            <v>あじﾌｨﾚｰﾌﾗｲ</v>
          </cell>
          <cell r="E5" t="str">
            <v>50g/50*3</v>
          </cell>
          <cell r="F5">
            <v>25</v>
          </cell>
          <cell r="G5">
            <v>35</v>
          </cell>
          <cell r="H5">
            <v>33</v>
          </cell>
          <cell r="I5">
            <v>2.8875000000000001E-2</v>
          </cell>
          <cell r="J5">
            <v>3120</v>
          </cell>
          <cell r="K5">
            <v>20.8</v>
          </cell>
          <cell r="L5">
            <v>7.5</v>
          </cell>
          <cell r="N5" t="str">
            <v>AJF</v>
          </cell>
        </row>
        <row r="6">
          <cell r="A6">
            <v>139785</v>
          </cell>
          <cell r="B6" t="str">
            <v>AJI  FRY</v>
          </cell>
          <cell r="C6" t="str">
            <v>AB</v>
          </cell>
          <cell r="D6" t="str">
            <v>あじﾌｨﾚｰﾌﾗｲ</v>
          </cell>
          <cell r="E6" t="str">
            <v>60g/50*3</v>
          </cell>
          <cell r="F6">
            <v>25.5</v>
          </cell>
          <cell r="G6">
            <v>36.5</v>
          </cell>
          <cell r="H6">
            <v>34.5</v>
          </cell>
          <cell r="I6">
            <v>3.2110874999999997E-2</v>
          </cell>
          <cell r="J6">
            <v>2700</v>
          </cell>
          <cell r="K6">
            <v>18</v>
          </cell>
          <cell r="L6">
            <v>9</v>
          </cell>
          <cell r="N6" t="str">
            <v>AJF</v>
          </cell>
        </row>
        <row r="7">
          <cell r="A7">
            <v>139784</v>
          </cell>
          <cell r="B7" t="str">
            <v xml:space="preserve">AJI FRY </v>
          </cell>
          <cell r="C7" t="str">
            <v>AB</v>
          </cell>
          <cell r="E7" t="str">
            <v>50gx50x3</v>
          </cell>
          <cell r="F7">
            <v>25</v>
          </cell>
          <cell r="G7">
            <v>37</v>
          </cell>
          <cell r="H7">
            <v>30</v>
          </cell>
          <cell r="I7">
            <v>2.775E-2</v>
          </cell>
          <cell r="J7">
            <v>2400</v>
          </cell>
          <cell r="K7">
            <v>16</v>
          </cell>
          <cell r="L7">
            <v>7.5</v>
          </cell>
          <cell r="N7" t="str">
            <v>AJF</v>
          </cell>
        </row>
        <row r="8">
          <cell r="A8">
            <v>139786</v>
          </cell>
          <cell r="B8" t="str">
            <v>AJI FRY</v>
          </cell>
          <cell r="C8" t="str">
            <v>AB</v>
          </cell>
          <cell r="E8" t="str">
            <v>70gx40x3</v>
          </cell>
          <cell r="F8">
            <v>25.5</v>
          </cell>
          <cell r="G8">
            <v>36.5</v>
          </cell>
          <cell r="H8">
            <v>32.25</v>
          </cell>
          <cell r="I8">
            <v>3.00166875E-2</v>
          </cell>
          <cell r="J8">
            <v>2548.7999999999997</v>
          </cell>
          <cell r="K8">
            <v>21.24</v>
          </cell>
          <cell r="L8">
            <v>8.4</v>
          </cell>
          <cell r="N8" t="str">
            <v>AJF</v>
          </cell>
        </row>
        <row r="9">
          <cell r="A9">
            <v>139765</v>
          </cell>
          <cell r="B9" t="str">
            <v>AJI FRY</v>
          </cell>
          <cell r="C9" t="str">
            <v>AKK</v>
          </cell>
          <cell r="E9" t="str">
            <v>60gx50x2</v>
          </cell>
          <cell r="F9">
            <v>27.5</v>
          </cell>
          <cell r="G9">
            <v>38</v>
          </cell>
          <cell r="H9">
            <v>20</v>
          </cell>
          <cell r="I9">
            <v>2.0899999999999998E-2</v>
          </cell>
          <cell r="J9">
            <v>1973</v>
          </cell>
          <cell r="K9">
            <v>19.73</v>
          </cell>
          <cell r="L9">
            <v>6</v>
          </cell>
          <cell r="N9" t="str">
            <v>AJF</v>
          </cell>
        </row>
        <row r="10">
          <cell r="A10">
            <v>119455</v>
          </cell>
          <cell r="B10" t="str">
            <v>AJI FILLET FRY T/O</v>
          </cell>
          <cell r="C10" t="str">
            <v>AB</v>
          </cell>
          <cell r="D10" t="str">
            <v>あじﾌｨﾚｰﾌﾗｲ尾付</v>
          </cell>
          <cell r="E10" t="str">
            <v>50g/50*3</v>
          </cell>
          <cell r="F10">
            <v>25</v>
          </cell>
          <cell r="G10">
            <v>34.5</v>
          </cell>
          <cell r="H10">
            <v>37.5</v>
          </cell>
          <cell r="I10">
            <v>3.2343749999999998E-2</v>
          </cell>
          <cell r="J10">
            <v>3120</v>
          </cell>
          <cell r="K10">
            <v>20.8</v>
          </cell>
          <cell r="L10">
            <v>7.5</v>
          </cell>
          <cell r="N10" t="str">
            <v>AJF</v>
          </cell>
        </row>
        <row r="11">
          <cell r="A11">
            <v>119456</v>
          </cell>
          <cell r="B11" t="str">
            <v>AJI FILLET FRY T/O</v>
          </cell>
          <cell r="C11" t="str">
            <v>AB</v>
          </cell>
          <cell r="D11" t="str">
            <v>あじﾌｨﾚｰﾌﾗｲ尾付</v>
          </cell>
          <cell r="E11" t="str">
            <v>60g/50*3</v>
          </cell>
          <cell r="F11">
            <v>25</v>
          </cell>
          <cell r="G11">
            <v>36</v>
          </cell>
          <cell r="H11">
            <v>39</v>
          </cell>
          <cell r="I11">
            <v>3.5099999999999999E-2</v>
          </cell>
          <cell r="J11">
            <v>3375</v>
          </cell>
          <cell r="K11">
            <v>22.5</v>
          </cell>
          <cell r="L11">
            <v>6</v>
          </cell>
          <cell r="N11" t="str">
            <v>AJF</v>
          </cell>
        </row>
        <row r="12">
          <cell r="A12">
            <v>148684</v>
          </cell>
          <cell r="B12" t="str">
            <v>AJI FRY (60)  (SL)</v>
          </cell>
          <cell r="C12" t="str">
            <v>SOLEIL</v>
          </cell>
          <cell r="E12" t="str">
            <v>3kg(50pcs)*3*1</v>
          </cell>
          <cell r="F12">
            <v>27.5</v>
          </cell>
          <cell r="G12">
            <v>38</v>
          </cell>
          <cell r="H12">
            <v>30</v>
          </cell>
          <cell r="I12">
            <v>3.1350000000000003E-2</v>
          </cell>
          <cell r="J12">
            <v>2859</v>
          </cell>
          <cell r="K12">
            <v>19.059999999999999</v>
          </cell>
          <cell r="L12">
            <v>9</v>
          </cell>
          <cell r="N12" t="str">
            <v>AJF</v>
          </cell>
        </row>
        <row r="13">
          <cell r="A13">
            <v>148678</v>
          </cell>
          <cell r="B13" t="str">
            <v>AJI FRY</v>
          </cell>
          <cell r="C13" t="str">
            <v>SOLEIL</v>
          </cell>
          <cell r="E13" t="str">
            <v>100*40*2*1</v>
          </cell>
          <cell r="F13">
            <v>34.200000000000003</v>
          </cell>
          <cell r="G13">
            <v>28.2</v>
          </cell>
          <cell r="H13">
            <v>22.4</v>
          </cell>
          <cell r="I13">
            <v>2.1603455999999997E-2</v>
          </cell>
          <cell r="J13">
            <v>2504</v>
          </cell>
          <cell r="K13">
            <v>31.3</v>
          </cell>
          <cell r="L13">
            <v>8</v>
          </cell>
          <cell r="N13" t="str">
            <v>AJF</v>
          </cell>
        </row>
        <row r="14">
          <cell r="I14">
            <v>0</v>
          </cell>
        </row>
        <row r="15">
          <cell r="A15">
            <v>96619</v>
          </cell>
          <cell r="B15" t="str">
            <v>AJI FRY PORTION</v>
          </cell>
          <cell r="C15" t="str">
            <v>AB</v>
          </cell>
          <cell r="D15" t="str">
            <v>ひと口ｱｼﾞﾌﾗｲ</v>
          </cell>
          <cell r="E15" t="str">
            <v>20g*50/4*2</v>
          </cell>
          <cell r="F15">
            <v>25</v>
          </cell>
          <cell r="G15">
            <v>35</v>
          </cell>
          <cell r="H15">
            <v>34</v>
          </cell>
          <cell r="I15">
            <v>2.9749999999999999E-2</v>
          </cell>
          <cell r="J15">
            <v>2956</v>
          </cell>
          <cell r="K15">
            <v>7.39</v>
          </cell>
          <cell r="L15">
            <v>8</v>
          </cell>
          <cell r="N15" t="str">
            <v>AJF</v>
          </cell>
        </row>
        <row r="16">
          <cell r="A16">
            <v>119320</v>
          </cell>
          <cell r="B16" t="str">
            <v>AJI FRY NN</v>
          </cell>
          <cell r="C16" t="str">
            <v>AB</v>
          </cell>
          <cell r="D16" t="str">
            <v>NN骨なしｱｼﾞﾌﾗｲ</v>
          </cell>
          <cell r="E16" t="str">
            <v>30g/100*2</v>
          </cell>
          <cell r="F16">
            <v>28.5</v>
          </cell>
          <cell r="G16">
            <v>39</v>
          </cell>
          <cell r="H16">
            <v>25.5</v>
          </cell>
          <cell r="I16">
            <v>2.834325E-2</v>
          </cell>
          <cell r="J16">
            <v>2818</v>
          </cell>
          <cell r="K16">
            <v>14.09</v>
          </cell>
          <cell r="L16">
            <v>6</v>
          </cell>
          <cell r="N16" t="str">
            <v>AJF</v>
          </cell>
        </row>
        <row r="17">
          <cell r="A17">
            <v>119264</v>
          </cell>
          <cell r="B17" t="str">
            <v>AJI FRY (DERCY)</v>
          </cell>
          <cell r="C17" t="str">
            <v>DERCY</v>
          </cell>
          <cell r="D17" t="str">
            <v>あじﾌﾗｲ</v>
          </cell>
          <cell r="E17" t="str">
            <v>50g/50*2</v>
          </cell>
          <cell r="F17">
            <v>25</v>
          </cell>
          <cell r="G17">
            <v>37.5</v>
          </cell>
          <cell r="H17">
            <v>20</v>
          </cell>
          <cell r="I17">
            <v>1.8749999999999999E-2</v>
          </cell>
          <cell r="J17">
            <v>1661</v>
          </cell>
          <cell r="K17">
            <v>16.61</v>
          </cell>
          <cell r="L17">
            <v>5</v>
          </cell>
          <cell r="N17" t="str">
            <v>AJF</v>
          </cell>
        </row>
        <row r="18">
          <cell r="A18">
            <v>148676</v>
          </cell>
          <cell r="B18" t="str">
            <v>HOKI FRY</v>
          </cell>
          <cell r="C18" t="str">
            <v>SOLEIL</v>
          </cell>
          <cell r="E18" t="str">
            <v>60g*50*2*1</v>
          </cell>
          <cell r="F18">
            <v>38.200000000000003</v>
          </cell>
          <cell r="G18">
            <v>24.7</v>
          </cell>
          <cell r="H18">
            <v>20.399999999999999</v>
          </cell>
          <cell r="I18">
            <v>1.9248216000000002E-2</v>
          </cell>
          <cell r="J18">
            <v>2284</v>
          </cell>
          <cell r="K18">
            <v>22.84</v>
          </cell>
          <cell r="L18">
            <v>6</v>
          </cell>
          <cell r="N18" t="str">
            <v>AJF</v>
          </cell>
        </row>
        <row r="19">
          <cell r="A19">
            <v>148677</v>
          </cell>
          <cell r="B19" t="str">
            <v>HOKI FRY</v>
          </cell>
          <cell r="C19" t="str">
            <v>SOLEIL</v>
          </cell>
          <cell r="E19" t="str">
            <v>100g*50*2*1</v>
          </cell>
          <cell r="F19">
            <v>42</v>
          </cell>
          <cell r="G19">
            <v>27</v>
          </cell>
          <cell r="H19">
            <v>24</v>
          </cell>
          <cell r="I19">
            <v>2.7216000000000001E-2</v>
          </cell>
          <cell r="J19">
            <v>3672.9999999999995</v>
          </cell>
          <cell r="K19">
            <v>36.729999999999997</v>
          </cell>
          <cell r="L19">
            <v>10</v>
          </cell>
          <cell r="N19" t="str">
            <v>AJF</v>
          </cell>
        </row>
        <row r="20">
          <cell r="A20" t="str">
            <v>U-008</v>
          </cell>
          <cell r="B20" t="str">
            <v xml:space="preserve">HOKI FRY </v>
          </cell>
          <cell r="C20" t="str">
            <v>U-COOP</v>
          </cell>
          <cell r="E20" t="str">
            <v>50g*90*1</v>
          </cell>
          <cell r="F20">
            <v>31</v>
          </cell>
          <cell r="G20">
            <v>38</v>
          </cell>
          <cell r="H20">
            <v>15</v>
          </cell>
          <cell r="I20">
            <v>1.7670000000000002E-2</v>
          </cell>
          <cell r="L20">
            <v>4.5</v>
          </cell>
          <cell r="P20">
            <v>0.15</v>
          </cell>
          <cell r="Q20">
            <v>13.5</v>
          </cell>
        </row>
        <row r="21">
          <cell r="A21">
            <v>109851</v>
          </cell>
          <cell r="B21" t="str">
            <v>EBI FRY 4L</v>
          </cell>
          <cell r="C21" t="str">
            <v>AB</v>
          </cell>
          <cell r="D21" t="str">
            <v>ｴﾋﾞﾌﾗｲ４Ｌ</v>
          </cell>
          <cell r="E21" t="str">
            <v>32g*10/12*2</v>
          </cell>
          <cell r="F21">
            <v>34.5</v>
          </cell>
          <cell r="G21">
            <v>38</v>
          </cell>
          <cell r="H21">
            <v>35</v>
          </cell>
          <cell r="I21">
            <v>4.5885000000000002E-2</v>
          </cell>
          <cell r="J21">
            <v>11637.6</v>
          </cell>
          <cell r="K21">
            <v>48.49</v>
          </cell>
          <cell r="L21">
            <v>7.68</v>
          </cell>
          <cell r="N21" t="str">
            <v>EBF</v>
          </cell>
        </row>
        <row r="22">
          <cell r="A22">
            <v>119485</v>
          </cell>
          <cell r="B22" t="str">
            <v>EBI FRY 5L</v>
          </cell>
          <cell r="C22" t="str">
            <v>AB</v>
          </cell>
          <cell r="D22" t="str">
            <v>ｴﾋﾞﾌﾗｲ５Ｌ</v>
          </cell>
          <cell r="E22" t="str">
            <v>36g*10/12*2</v>
          </cell>
          <cell r="F22">
            <v>34.5</v>
          </cell>
          <cell r="G22">
            <v>38</v>
          </cell>
          <cell r="H22">
            <v>38</v>
          </cell>
          <cell r="I22">
            <v>4.9818000000000001E-2</v>
          </cell>
          <cell r="J22">
            <v>15465.599999999999</v>
          </cell>
          <cell r="K22">
            <v>64.44</v>
          </cell>
          <cell r="L22">
            <v>8.64</v>
          </cell>
          <cell r="N22" t="str">
            <v>EBF</v>
          </cell>
        </row>
        <row r="23">
          <cell r="A23">
            <v>109866</v>
          </cell>
          <cell r="B23" t="str">
            <v>EBI FRY 6L</v>
          </cell>
          <cell r="C23" t="str">
            <v>AB</v>
          </cell>
          <cell r="D23" t="str">
            <v>ｴﾋﾞﾌﾗｲ６Ｌ</v>
          </cell>
          <cell r="E23" t="str">
            <v>42g*10/12*2</v>
          </cell>
          <cell r="F23">
            <v>34.5</v>
          </cell>
          <cell r="G23">
            <v>38</v>
          </cell>
          <cell r="H23">
            <v>38</v>
          </cell>
          <cell r="I23">
            <v>4.9818000000000001E-2</v>
          </cell>
          <cell r="J23">
            <v>17707.2</v>
          </cell>
          <cell r="K23">
            <v>73.78</v>
          </cell>
          <cell r="L23">
            <v>10.08</v>
          </cell>
          <cell r="N23" t="str">
            <v>EBF</v>
          </cell>
        </row>
        <row r="24">
          <cell r="A24">
            <v>118939</v>
          </cell>
          <cell r="B24" t="str">
            <v>EBI FRY　PHS 61/70</v>
          </cell>
          <cell r="C24" t="str">
            <v>AB</v>
          </cell>
          <cell r="D24" t="str">
            <v>ｴﾋﾞﾌﾗｲ　PHS 61/70</v>
          </cell>
          <cell r="E24" t="str">
            <v>20g/70*4</v>
          </cell>
          <cell r="F24">
            <v>30.5</v>
          </cell>
          <cell r="G24">
            <v>35.5</v>
          </cell>
          <cell r="H24">
            <v>23</v>
          </cell>
          <cell r="I24">
            <v>2.4903249999999998E-2</v>
          </cell>
          <cell r="J24">
            <v>3536.4</v>
          </cell>
          <cell r="K24">
            <v>12.63</v>
          </cell>
          <cell r="L24">
            <v>5.6</v>
          </cell>
          <cell r="N24" t="str">
            <v>EBF</v>
          </cell>
        </row>
        <row r="25">
          <cell r="A25">
            <v>95436</v>
          </cell>
          <cell r="B25" t="str">
            <v>EBI FRY M</v>
          </cell>
          <cell r="C25" t="str">
            <v>AB</v>
          </cell>
          <cell r="D25" t="str">
            <v>ｴﾋﾞﾌﾗｲM</v>
          </cell>
          <cell r="E25" t="str">
            <v>20g*10/12*2</v>
          </cell>
          <cell r="F25">
            <v>29</v>
          </cell>
          <cell r="G25">
            <v>46</v>
          </cell>
          <cell r="H25">
            <v>23</v>
          </cell>
          <cell r="I25">
            <v>3.0682000000000001E-2</v>
          </cell>
          <cell r="J25">
            <v>3931.2</v>
          </cell>
          <cell r="K25">
            <v>16.38</v>
          </cell>
          <cell r="L25">
            <v>4.8</v>
          </cell>
          <cell r="N25" t="str">
            <v>EBF</v>
          </cell>
        </row>
        <row r="26">
          <cell r="A26">
            <v>95435</v>
          </cell>
          <cell r="B26" t="str">
            <v>EBI FRY L</v>
          </cell>
          <cell r="C26" t="str">
            <v>AB</v>
          </cell>
          <cell r="D26" t="str">
            <v>ｴﾋﾞﾌﾗｲL</v>
          </cell>
          <cell r="E26" t="str">
            <v>22g*10/12*2</v>
          </cell>
          <cell r="F26">
            <v>30.5</v>
          </cell>
          <cell r="G26">
            <v>46.5</v>
          </cell>
          <cell r="H26">
            <v>24</v>
          </cell>
          <cell r="I26">
            <v>3.4037999999999999E-2</v>
          </cell>
          <cell r="J26">
            <v>5090.4000000000005</v>
          </cell>
          <cell r="K26">
            <v>21.21</v>
          </cell>
          <cell r="L26">
            <v>5.28</v>
          </cell>
          <cell r="N26" t="str">
            <v>EBF</v>
          </cell>
        </row>
        <row r="27">
          <cell r="A27">
            <v>95434</v>
          </cell>
          <cell r="B27" t="str">
            <v>EBI FRY 2L</v>
          </cell>
          <cell r="C27" t="str">
            <v>AB</v>
          </cell>
          <cell r="D27" t="str">
            <v>ｴﾋﾞﾌﾗｲ2L</v>
          </cell>
          <cell r="E27" t="str">
            <v>24g*10/12*2</v>
          </cell>
          <cell r="F27">
            <v>30.5</v>
          </cell>
          <cell r="G27">
            <v>46.5</v>
          </cell>
          <cell r="H27">
            <v>24</v>
          </cell>
          <cell r="I27">
            <v>3.4037999999999999E-2</v>
          </cell>
          <cell r="J27">
            <v>6300</v>
          </cell>
          <cell r="K27">
            <v>26.25</v>
          </cell>
          <cell r="L27">
            <v>5.76</v>
          </cell>
          <cell r="N27" t="str">
            <v>EBF</v>
          </cell>
        </row>
        <row r="28">
          <cell r="A28">
            <v>95433</v>
          </cell>
          <cell r="B28" t="str">
            <v>NN EBI FRY3L</v>
          </cell>
          <cell r="C28" t="str">
            <v>AB</v>
          </cell>
          <cell r="D28" t="str">
            <v>ｴﾋﾞﾌﾗｲ3L</v>
          </cell>
          <cell r="E28" t="str">
            <v>28g*10/12*2</v>
          </cell>
          <cell r="F28">
            <v>30.5</v>
          </cell>
          <cell r="G28">
            <v>46.5</v>
          </cell>
          <cell r="H28">
            <v>24</v>
          </cell>
          <cell r="I28">
            <v>3.4037999999999999E-2</v>
          </cell>
          <cell r="J28">
            <v>7416</v>
          </cell>
          <cell r="K28">
            <v>30.9</v>
          </cell>
          <cell r="L28">
            <v>6.72</v>
          </cell>
          <cell r="N28" t="str">
            <v>EBF</v>
          </cell>
        </row>
        <row r="29">
          <cell r="A29">
            <v>96926</v>
          </cell>
          <cell r="B29" t="str">
            <v>EBI FRY H/O</v>
          </cell>
          <cell r="C29" t="str">
            <v>AB</v>
          </cell>
          <cell r="D29" t="str">
            <v>有頭ｴﾋﾞﾌﾗｲ</v>
          </cell>
          <cell r="E29" t="str">
            <v>50g*6/12</v>
          </cell>
          <cell r="F29">
            <v>24.5</v>
          </cell>
          <cell r="G29">
            <v>48</v>
          </cell>
          <cell r="H29">
            <v>25</v>
          </cell>
          <cell r="I29">
            <v>2.9399999999999999E-2</v>
          </cell>
          <cell r="J29">
            <v>4755.5999999999995</v>
          </cell>
          <cell r="K29">
            <v>66.05</v>
          </cell>
          <cell r="L29">
            <v>3.6</v>
          </cell>
          <cell r="N29" t="str">
            <v>EBF</v>
          </cell>
        </row>
        <row r="30">
          <cell r="A30">
            <v>95679</v>
          </cell>
          <cell r="B30" t="str">
            <v>EBI FRY DELICA</v>
          </cell>
          <cell r="C30" t="str">
            <v>AB</v>
          </cell>
          <cell r="D30" t="str">
            <v>ﾃﾞﾘｶｴﾋﾞﾌﾗｲ</v>
          </cell>
          <cell r="E30" t="str">
            <v>12g/100*4</v>
          </cell>
          <cell r="F30">
            <v>31.5</v>
          </cell>
          <cell r="G30">
            <v>36</v>
          </cell>
          <cell r="H30">
            <v>18</v>
          </cell>
          <cell r="I30">
            <v>2.0412E-2</v>
          </cell>
          <cell r="J30">
            <v>3496</v>
          </cell>
          <cell r="K30">
            <v>8.74</v>
          </cell>
          <cell r="L30">
            <v>4.8</v>
          </cell>
          <cell r="N30" t="str">
            <v>EBF</v>
          </cell>
        </row>
        <row r="31">
          <cell r="A31">
            <v>109106</v>
          </cell>
          <cell r="B31" t="str">
            <v>EBI FRY PH DELICA</v>
          </cell>
          <cell r="C31" t="str">
            <v>AB</v>
          </cell>
          <cell r="D31" t="str">
            <v>ﾃﾞﾘｶｴﾋﾞﾌﾗｲ PH</v>
          </cell>
          <cell r="E31" t="str">
            <v>12g/100*4</v>
          </cell>
          <cell r="F31">
            <v>31.5</v>
          </cell>
          <cell r="G31">
            <v>36</v>
          </cell>
          <cell r="H31">
            <v>18</v>
          </cell>
          <cell r="I31">
            <v>2.0412E-2</v>
          </cell>
          <cell r="J31">
            <v>3976</v>
          </cell>
          <cell r="K31">
            <v>9.94</v>
          </cell>
          <cell r="L31">
            <v>4.8</v>
          </cell>
          <cell r="N31" t="str">
            <v>EBF</v>
          </cell>
        </row>
        <row r="32">
          <cell r="A32">
            <v>118690</v>
          </cell>
          <cell r="B32" t="str">
            <v>EBI FRY NM</v>
          </cell>
          <cell r="C32" t="str">
            <v>AB</v>
          </cell>
          <cell r="D32" t="str">
            <v>ｴﾋﾞﾌﾗｲNM</v>
          </cell>
          <cell r="E32" t="str">
            <v>20g*10/12*2</v>
          </cell>
          <cell r="F32">
            <v>29</v>
          </cell>
          <cell r="G32">
            <v>46</v>
          </cell>
          <cell r="H32">
            <v>21.5</v>
          </cell>
          <cell r="I32">
            <v>2.8681000000000002E-2</v>
          </cell>
          <cell r="J32">
            <v>4248</v>
          </cell>
          <cell r="K32">
            <v>17.7</v>
          </cell>
          <cell r="L32">
            <v>4.8</v>
          </cell>
          <cell r="N32" t="str">
            <v>EBF</v>
          </cell>
        </row>
        <row r="33">
          <cell r="A33">
            <v>139767</v>
          </cell>
          <cell r="B33" t="str">
            <v>EBI FRY  3L</v>
          </cell>
          <cell r="C33" t="str">
            <v>AKK</v>
          </cell>
          <cell r="E33" t="str">
            <v>28g*10*12*2</v>
          </cell>
          <cell r="F33">
            <v>30.5</v>
          </cell>
          <cell r="G33">
            <v>46.5</v>
          </cell>
          <cell r="H33">
            <v>24</v>
          </cell>
          <cell r="I33">
            <v>3.4037999999999999E-2</v>
          </cell>
          <cell r="J33">
            <v>8455.1999999999989</v>
          </cell>
          <cell r="K33">
            <v>35.229999999999997</v>
          </cell>
          <cell r="L33">
            <v>6.72</v>
          </cell>
          <cell r="N33" t="str">
            <v>EBF</v>
          </cell>
        </row>
        <row r="34">
          <cell r="A34">
            <v>139768</v>
          </cell>
          <cell r="B34" t="str">
            <v>EBI FRY  2L</v>
          </cell>
          <cell r="C34" t="str">
            <v>AKK</v>
          </cell>
          <cell r="E34" t="str">
            <v>24g*10*12*2</v>
          </cell>
          <cell r="F34">
            <v>30.5</v>
          </cell>
          <cell r="G34">
            <v>46.5</v>
          </cell>
          <cell r="H34">
            <v>24</v>
          </cell>
          <cell r="I34">
            <v>3.4037999999999999E-2</v>
          </cell>
          <cell r="J34">
            <v>7183.2</v>
          </cell>
          <cell r="K34">
            <v>29.93</v>
          </cell>
          <cell r="L34">
            <v>5.76</v>
          </cell>
          <cell r="N34" t="str">
            <v>EBF</v>
          </cell>
        </row>
        <row r="35">
          <cell r="A35">
            <v>139769</v>
          </cell>
          <cell r="B35" t="str">
            <v>EBI FRY  L</v>
          </cell>
          <cell r="C35" t="str">
            <v>AKK</v>
          </cell>
          <cell r="E35" t="str">
            <v>22g*10*12*2</v>
          </cell>
          <cell r="F35">
            <v>30.5</v>
          </cell>
          <cell r="G35">
            <v>46.5</v>
          </cell>
          <cell r="H35">
            <v>24</v>
          </cell>
          <cell r="I35">
            <v>3.4037999999999999E-2</v>
          </cell>
          <cell r="J35">
            <v>5829.5999999999995</v>
          </cell>
          <cell r="K35">
            <v>24.29</v>
          </cell>
          <cell r="L35">
            <v>5.28</v>
          </cell>
          <cell r="N35" t="str">
            <v>EBF</v>
          </cell>
        </row>
        <row r="36">
          <cell r="A36">
            <v>139770</v>
          </cell>
          <cell r="B36" t="str">
            <v>EBI FRY  M</v>
          </cell>
          <cell r="C36" t="str">
            <v>AKK</v>
          </cell>
          <cell r="E36" t="str">
            <v>20g*10*12*2</v>
          </cell>
          <cell r="F36">
            <v>29</v>
          </cell>
          <cell r="G36">
            <v>46</v>
          </cell>
          <cell r="H36">
            <v>23</v>
          </cell>
          <cell r="I36">
            <v>3.0682000000000001E-2</v>
          </cell>
          <cell r="J36">
            <v>4646.3999999999996</v>
          </cell>
          <cell r="K36">
            <v>19.36</v>
          </cell>
          <cell r="L36">
            <v>4.8</v>
          </cell>
          <cell r="N36" t="str">
            <v>EBF</v>
          </cell>
        </row>
        <row r="37">
          <cell r="A37">
            <v>139766</v>
          </cell>
          <cell r="B37" t="str">
            <v>EBI FRY DELICA</v>
          </cell>
          <cell r="C37" t="str">
            <v>AKK</v>
          </cell>
          <cell r="E37" t="str">
            <v>12g*100*4*1</v>
          </cell>
          <cell r="F37">
            <v>31.5</v>
          </cell>
          <cell r="G37">
            <v>36</v>
          </cell>
          <cell r="H37">
            <v>18</v>
          </cell>
          <cell r="I37">
            <v>2.0412E-2</v>
          </cell>
          <cell r="J37">
            <v>3732</v>
          </cell>
          <cell r="K37">
            <v>9.33</v>
          </cell>
          <cell r="L37">
            <v>4.8</v>
          </cell>
          <cell r="N37" t="str">
            <v>EBF</v>
          </cell>
        </row>
        <row r="38">
          <cell r="A38">
            <v>119513</v>
          </cell>
          <cell r="B38" t="str">
            <v>EBI STUFFED FRY</v>
          </cell>
          <cell r="C38" t="str">
            <v>AB</v>
          </cell>
          <cell r="D38" t="str">
            <v>ｴﾋﾞｽﾀｯﾌﾄﾞﾌﾗｲ</v>
          </cell>
          <cell r="E38" t="str">
            <v>1Kg(25pcs)/4*2</v>
          </cell>
          <cell r="F38">
            <v>31.5</v>
          </cell>
          <cell r="G38">
            <v>42.5</v>
          </cell>
          <cell r="H38">
            <v>35</v>
          </cell>
          <cell r="I38">
            <v>4.6856250000000002E-2</v>
          </cell>
          <cell r="J38">
            <v>8800</v>
          </cell>
          <cell r="K38">
            <v>44</v>
          </cell>
          <cell r="L38">
            <v>8</v>
          </cell>
          <cell r="N38" t="str">
            <v>EBF</v>
          </cell>
        </row>
        <row r="39">
          <cell r="A39">
            <v>109982</v>
          </cell>
          <cell r="B39" t="str">
            <v>MINI EBI FRY ( Nisseikyo )</v>
          </cell>
          <cell r="C39" t="str">
            <v>COOP</v>
          </cell>
          <cell r="D39" t="str">
            <v>新ﾐﾆｴﾋﾞﾌﾗｲ</v>
          </cell>
          <cell r="E39" t="str">
            <v>11g*5*2/30</v>
          </cell>
          <cell r="F39">
            <v>34.5</v>
          </cell>
          <cell r="G39">
            <v>51.8</v>
          </cell>
          <cell r="H39">
            <v>24</v>
          </cell>
          <cell r="I39">
            <v>4.2890399999999995E-2</v>
          </cell>
          <cell r="J39">
            <v>4107</v>
          </cell>
          <cell r="K39">
            <v>13.69</v>
          </cell>
          <cell r="L39">
            <v>3.3</v>
          </cell>
          <cell r="N39" t="str">
            <v>EBF</v>
          </cell>
        </row>
        <row r="40">
          <cell r="A40">
            <v>148686</v>
          </cell>
          <cell r="B40" t="str">
            <v>EBI FRI H/O 30</v>
          </cell>
          <cell r="C40" t="str">
            <v>SOLEIL</v>
          </cell>
          <cell r="E40" t="str">
            <v>30g*30*6*2*1</v>
          </cell>
          <cell r="F40">
            <v>29.5</v>
          </cell>
          <cell r="G40">
            <v>54.5</v>
          </cell>
          <cell r="H40">
            <v>39</v>
          </cell>
          <cell r="I40">
            <v>6.2702250000000001E-2</v>
          </cell>
          <cell r="J40">
            <v>10206</v>
          </cell>
          <cell r="K40">
            <v>28.35</v>
          </cell>
          <cell r="L40">
            <v>10.799999999999999</v>
          </cell>
        </row>
        <row r="41">
          <cell r="A41">
            <v>109649</v>
          </cell>
          <cell r="B41" t="str">
            <v>EBI FRY TOHO L</v>
          </cell>
          <cell r="C41" t="str">
            <v>TOHO</v>
          </cell>
          <cell r="D41" t="str">
            <v>ﾄｰﾎｰえびﾌﾗｲＬ</v>
          </cell>
          <cell r="E41" t="str">
            <v>24g*20pcs*12</v>
          </cell>
          <cell r="F41">
            <v>32</v>
          </cell>
          <cell r="G41">
            <v>46.5</v>
          </cell>
          <cell r="H41">
            <v>21.5</v>
          </cell>
          <cell r="I41">
            <v>3.1992E-2</v>
          </cell>
          <cell r="J41">
            <v>5719.2</v>
          </cell>
          <cell r="K41">
            <v>23.83</v>
          </cell>
          <cell r="L41">
            <v>5.76</v>
          </cell>
          <cell r="N41" t="str">
            <v>EBF</v>
          </cell>
        </row>
        <row r="42">
          <cell r="A42">
            <v>109648</v>
          </cell>
          <cell r="B42" t="str">
            <v>EBI FRY TOHO M</v>
          </cell>
          <cell r="C42" t="str">
            <v>TOHO</v>
          </cell>
          <cell r="D42" t="str">
            <v>ﾄｰﾎｰえびﾌﾗｲM</v>
          </cell>
          <cell r="E42" t="str">
            <v>18g*20pcs*12</v>
          </cell>
          <cell r="F42">
            <v>29</v>
          </cell>
          <cell r="G42">
            <v>46.5</v>
          </cell>
          <cell r="H42">
            <v>21</v>
          </cell>
          <cell r="I42">
            <v>2.83185E-2</v>
          </cell>
          <cell r="J42">
            <v>4125.6000000000004</v>
          </cell>
          <cell r="K42">
            <v>17.190000000000001</v>
          </cell>
          <cell r="L42">
            <v>4.32</v>
          </cell>
          <cell r="N42" t="str">
            <v>EBF</v>
          </cell>
        </row>
        <row r="43">
          <cell r="A43">
            <v>109321</v>
          </cell>
          <cell r="B43" t="str">
            <v>HCF EBI FRY Ｌ H/O</v>
          </cell>
          <cell r="C43" t="str">
            <v>HCF</v>
          </cell>
          <cell r="D43" t="str">
            <v>HCF有頭えびﾌﾗｲＬ</v>
          </cell>
          <cell r="E43" t="str">
            <v>60g*6/10*2</v>
          </cell>
          <cell r="F43">
            <v>24.5</v>
          </cell>
          <cell r="G43">
            <v>48.5</v>
          </cell>
          <cell r="H43">
            <v>42</v>
          </cell>
          <cell r="I43">
            <v>4.9906499999999999E-2</v>
          </cell>
          <cell r="J43">
            <v>10012.799999999999</v>
          </cell>
          <cell r="K43">
            <v>83.44</v>
          </cell>
          <cell r="L43">
            <v>7.2</v>
          </cell>
          <cell r="N43" t="str">
            <v>EBF</v>
          </cell>
        </row>
        <row r="44">
          <cell r="A44">
            <v>118832</v>
          </cell>
          <cell r="B44" t="str">
            <v>HCF EBI FRY S(61/70)</v>
          </cell>
          <cell r="C44" t="str">
            <v>HCF</v>
          </cell>
          <cell r="D44" t="str">
            <v>HCFｴﾋﾞﾌﾗｲ S(61/70)</v>
          </cell>
          <cell r="E44" t="str">
            <v>13g*10/10*2</v>
          </cell>
          <cell r="F44">
            <v>28</v>
          </cell>
          <cell r="G44">
            <v>31</v>
          </cell>
          <cell r="H44">
            <v>26</v>
          </cell>
          <cell r="I44">
            <v>2.2568000000000001E-2</v>
          </cell>
          <cell r="J44">
            <v>2454</v>
          </cell>
          <cell r="K44">
            <v>12.27</v>
          </cell>
          <cell r="L44">
            <v>2.6</v>
          </cell>
          <cell r="N44" t="str">
            <v>EBF</v>
          </cell>
        </row>
        <row r="45">
          <cell r="A45">
            <v>118838</v>
          </cell>
          <cell r="B45" t="str">
            <v>HCF EBI FRY M(51/60)</v>
          </cell>
          <cell r="C45" t="str">
            <v>HCF</v>
          </cell>
          <cell r="D45" t="str">
            <v>HCFｴﾋﾞﾌﾗｲ M(51/60)</v>
          </cell>
          <cell r="E45" t="str">
            <v>16g*10/10*2</v>
          </cell>
          <cell r="F45">
            <v>28</v>
          </cell>
          <cell r="G45">
            <v>31</v>
          </cell>
          <cell r="H45">
            <v>26</v>
          </cell>
          <cell r="I45">
            <v>2.2568000000000001E-2</v>
          </cell>
          <cell r="L45">
            <v>3.2</v>
          </cell>
          <cell r="N45" t="str">
            <v>EBF</v>
          </cell>
        </row>
        <row r="46">
          <cell r="A46">
            <v>118686</v>
          </cell>
          <cell r="B46" t="str">
            <v>HCF EBI FRY L(41/50)</v>
          </cell>
          <cell r="C46" t="str">
            <v>HCF</v>
          </cell>
          <cell r="D46" t="str">
            <v>HCFｴﾋﾞﾌﾗｲ L(41/50)</v>
          </cell>
          <cell r="E46" t="str">
            <v>18g*10/10*2</v>
          </cell>
          <cell r="F46">
            <v>28</v>
          </cell>
          <cell r="G46">
            <v>31</v>
          </cell>
          <cell r="H46">
            <v>26</v>
          </cell>
          <cell r="I46">
            <v>2.2568000000000001E-2</v>
          </cell>
          <cell r="J46">
            <v>3958</v>
          </cell>
          <cell r="K46">
            <v>19.79</v>
          </cell>
          <cell r="L46">
            <v>3.6</v>
          </cell>
          <cell r="N46" t="str">
            <v>EBF</v>
          </cell>
        </row>
        <row r="47">
          <cell r="A47">
            <v>118687</v>
          </cell>
          <cell r="B47" t="str">
            <v>HCF EBI FRY 2L(31/40)</v>
          </cell>
          <cell r="C47" t="str">
            <v>HCF</v>
          </cell>
          <cell r="D47" t="str">
            <v>HCFｴﾋﾞﾌﾗｲ 2L(31/40)</v>
          </cell>
          <cell r="E47" t="str">
            <v>22g*10/10*2</v>
          </cell>
          <cell r="F47">
            <v>30.5</v>
          </cell>
          <cell r="G47">
            <v>30.5</v>
          </cell>
          <cell r="H47">
            <v>30</v>
          </cell>
          <cell r="I47">
            <v>2.7907499999999998E-2</v>
          </cell>
          <cell r="J47">
            <v>4968</v>
          </cell>
          <cell r="K47">
            <v>24.84</v>
          </cell>
          <cell r="L47">
            <v>4.4000000000000004</v>
          </cell>
          <cell r="N47" t="str">
            <v>EBF</v>
          </cell>
        </row>
        <row r="48">
          <cell r="A48">
            <v>118688</v>
          </cell>
          <cell r="B48" t="str">
            <v>HCF EBI FRY 3L(26/30)</v>
          </cell>
          <cell r="C48" t="str">
            <v>HCF</v>
          </cell>
          <cell r="D48" t="str">
            <v>HCFｴﾋﾞﾌﾗｲ 3L(26/30)</v>
          </cell>
          <cell r="E48" t="str">
            <v>28g*10/10*2</v>
          </cell>
          <cell r="F48">
            <v>30.5</v>
          </cell>
          <cell r="G48">
            <v>30.5</v>
          </cell>
          <cell r="H48">
            <v>30</v>
          </cell>
          <cell r="I48">
            <v>2.7907499999999998E-2</v>
          </cell>
          <cell r="J48">
            <v>6523.9999999999991</v>
          </cell>
          <cell r="K48">
            <v>32.619999999999997</v>
          </cell>
          <cell r="L48">
            <v>5.6</v>
          </cell>
          <cell r="N48" t="str">
            <v>EBF</v>
          </cell>
        </row>
        <row r="49">
          <cell r="A49">
            <v>118689</v>
          </cell>
          <cell r="B49" t="str">
            <v>HCF EBI FRY 5L(19/20)</v>
          </cell>
          <cell r="C49" t="str">
            <v>HCF</v>
          </cell>
          <cell r="D49" t="str">
            <v>HCFｴﾋﾞﾌﾗｲ 4L(19/20)</v>
          </cell>
          <cell r="E49" t="str">
            <v>36g*10/10*2</v>
          </cell>
          <cell r="F49">
            <v>30.5</v>
          </cell>
          <cell r="G49">
            <v>30.5</v>
          </cell>
          <cell r="H49">
            <v>30</v>
          </cell>
          <cell r="I49">
            <v>2.7907499999999998E-2</v>
          </cell>
          <cell r="J49">
            <v>10274</v>
          </cell>
          <cell r="K49">
            <v>51.37</v>
          </cell>
          <cell r="L49">
            <v>7.2</v>
          </cell>
          <cell r="N49" t="str">
            <v>EBF</v>
          </cell>
        </row>
        <row r="50">
          <cell r="A50">
            <v>95582</v>
          </cell>
          <cell r="B50" t="str">
            <v>EBI FRY H/O ( Souzai )</v>
          </cell>
          <cell r="D50" t="str">
            <v>有頭ｴﾋﾞﾌﾗｲ</v>
          </cell>
          <cell r="E50" t="str">
            <v>30g*30/6*2</v>
          </cell>
          <cell r="F50">
            <v>29.5</v>
          </cell>
          <cell r="G50">
            <v>54.5</v>
          </cell>
          <cell r="H50">
            <v>39</v>
          </cell>
          <cell r="I50">
            <v>6.2702250000000001E-2</v>
          </cell>
          <cell r="J50">
            <v>11142</v>
          </cell>
          <cell r="K50">
            <v>30.95</v>
          </cell>
          <cell r="L50">
            <v>10.8</v>
          </cell>
          <cell r="N50" t="str">
            <v>EBF</v>
          </cell>
        </row>
        <row r="51">
          <cell r="A51">
            <v>95623</v>
          </cell>
          <cell r="B51" t="str">
            <v>coop MINI EBI FRY</v>
          </cell>
          <cell r="C51" t="str">
            <v>COOP</v>
          </cell>
          <cell r="D51" t="str">
            <v>coopﾐﾆｴﾋﾞﾌﾗｲ</v>
          </cell>
          <cell r="E51" t="str">
            <v>12g*5pcs*2/30</v>
          </cell>
          <cell r="F51">
            <v>34.5</v>
          </cell>
          <cell r="G51">
            <v>51.8</v>
          </cell>
          <cell r="H51">
            <v>24</v>
          </cell>
          <cell r="I51">
            <v>4.2890399999999995E-2</v>
          </cell>
          <cell r="J51">
            <v>3900</v>
          </cell>
          <cell r="K51">
            <v>13</v>
          </cell>
          <cell r="L51">
            <v>3.6</v>
          </cell>
          <cell r="N51" t="str">
            <v>EBF</v>
          </cell>
        </row>
        <row r="52">
          <cell r="A52">
            <v>148685</v>
          </cell>
          <cell r="B52" t="str">
            <v>EBI FRY L</v>
          </cell>
          <cell r="C52" t="str">
            <v>SOLEIL</v>
          </cell>
          <cell r="E52" t="str">
            <v>22g*10*12*2*1</v>
          </cell>
          <cell r="F52">
            <v>30.5</v>
          </cell>
          <cell r="G52">
            <v>46.5</v>
          </cell>
          <cell r="H52">
            <v>24</v>
          </cell>
          <cell r="I52">
            <v>3.4037999999999999E-2</v>
          </cell>
          <cell r="J52">
            <v>5325.6</v>
          </cell>
          <cell r="K52">
            <v>22.19</v>
          </cell>
          <cell r="L52">
            <v>5.28</v>
          </cell>
          <cell r="N52" t="str">
            <v>EBF</v>
          </cell>
        </row>
        <row r="53">
          <cell r="A53">
            <v>118646</v>
          </cell>
          <cell r="B53" t="str">
            <v>EBI FRY F  ( FRIENDY )</v>
          </cell>
          <cell r="C53" t="str">
            <v>FRIENDY</v>
          </cell>
          <cell r="D53" t="str">
            <v>ｴﾋﾞﾌﾗｲＦ</v>
          </cell>
          <cell r="E53" t="str">
            <v>28g*10*10*2*1</v>
          </cell>
          <cell r="F53">
            <v>32.5</v>
          </cell>
          <cell r="G53">
            <v>32.5</v>
          </cell>
          <cell r="H53">
            <v>30</v>
          </cell>
          <cell r="I53">
            <v>3.16875E-2</v>
          </cell>
          <cell r="J53">
            <v>7408</v>
          </cell>
          <cell r="K53">
            <v>37.04</v>
          </cell>
          <cell r="L53">
            <v>5.6</v>
          </cell>
          <cell r="N53" t="str">
            <v>EBF</v>
          </cell>
        </row>
        <row r="54">
          <cell r="A54">
            <v>118945</v>
          </cell>
          <cell r="B54" t="str">
            <v>EBI FRY SHIDASHI (Sakamoto)</v>
          </cell>
          <cell r="C54" t="str">
            <v>SAKAMOTO</v>
          </cell>
          <cell r="D54" t="str">
            <v>仕出し用えびﾌﾗｲ</v>
          </cell>
          <cell r="E54" t="str">
            <v>28g*50/4</v>
          </cell>
          <cell r="F54">
            <v>30</v>
          </cell>
          <cell r="G54">
            <v>36</v>
          </cell>
          <cell r="H54">
            <v>21</v>
          </cell>
          <cell r="I54">
            <v>2.2679999999999999E-2</v>
          </cell>
          <cell r="J54">
            <v>3642</v>
          </cell>
          <cell r="K54">
            <v>18.21</v>
          </cell>
          <cell r="L54">
            <v>5.6</v>
          </cell>
          <cell r="N54" t="str">
            <v>EBF</v>
          </cell>
        </row>
        <row r="55">
          <cell r="A55">
            <v>148705</v>
          </cell>
          <cell r="B55" t="str">
            <v>EBI CHILLI SANDWICH</v>
          </cell>
          <cell r="C55" t="str">
            <v>MONTE</v>
          </cell>
          <cell r="E55" t="str">
            <v>100g*6*10*1</v>
          </cell>
          <cell r="F55">
            <v>35</v>
          </cell>
          <cell r="G55">
            <v>45</v>
          </cell>
          <cell r="H55">
            <v>16</v>
          </cell>
          <cell r="I55">
            <v>2.52E-2</v>
          </cell>
          <cell r="J55">
            <v>3210</v>
          </cell>
          <cell r="K55">
            <v>53.5</v>
          </cell>
          <cell r="L55">
            <v>6</v>
          </cell>
          <cell r="N55" t="str">
            <v>EBF</v>
          </cell>
        </row>
        <row r="56">
          <cell r="A56">
            <v>119321</v>
          </cell>
          <cell r="B56" t="str">
            <v>EBI FRY ( Alef )</v>
          </cell>
          <cell r="C56" t="str">
            <v>ALEF</v>
          </cell>
          <cell r="D56" t="str">
            <v>えびﾌﾗｲ</v>
          </cell>
          <cell r="E56" t="str">
            <v>24g*10/12*2</v>
          </cell>
          <cell r="F56">
            <v>30.5</v>
          </cell>
          <cell r="G56">
            <v>46</v>
          </cell>
          <cell r="H56">
            <v>24</v>
          </cell>
          <cell r="I56">
            <v>3.3672000000000001E-2</v>
          </cell>
          <cell r="J56">
            <v>6588</v>
          </cell>
          <cell r="K56">
            <v>27.45</v>
          </cell>
          <cell r="L56">
            <v>5.76</v>
          </cell>
          <cell r="N56" t="str">
            <v>EBF</v>
          </cell>
        </row>
        <row r="57">
          <cell r="A57">
            <v>138824</v>
          </cell>
          <cell r="B57" t="str">
            <v>EBI FRY４Ｌ　ARCH  (BANANA)</v>
          </cell>
          <cell r="D57" t="str">
            <v>えびﾌﾗｲ４Ｌ　ｱｰﾁ</v>
          </cell>
          <cell r="E57" t="str">
            <v>30g*6/12*3</v>
          </cell>
          <cell r="F57">
            <v>28</v>
          </cell>
          <cell r="G57">
            <v>48</v>
          </cell>
          <cell r="H57">
            <v>43.5</v>
          </cell>
          <cell r="I57">
            <v>5.8464000000000002E-2</v>
          </cell>
          <cell r="J57">
            <v>10424.16</v>
          </cell>
          <cell r="K57">
            <v>48.26</v>
          </cell>
          <cell r="L57">
            <v>6.48</v>
          </cell>
          <cell r="N57" t="str">
            <v>EBF</v>
          </cell>
        </row>
        <row r="58">
          <cell r="A58">
            <v>138825</v>
          </cell>
          <cell r="B58" t="str">
            <v>EBI FRY3Ｌ　ARCH  (BANANA)</v>
          </cell>
          <cell r="D58" t="str">
            <v>えびﾌﾗｲ3Ｌ　ｱｰﾁ</v>
          </cell>
          <cell r="E58" t="str">
            <v>25g*6/12*3</v>
          </cell>
          <cell r="F58">
            <v>27</v>
          </cell>
          <cell r="G58">
            <v>44</v>
          </cell>
          <cell r="H58">
            <v>40.5</v>
          </cell>
          <cell r="I58">
            <v>4.8113999999999997E-2</v>
          </cell>
          <cell r="J58">
            <v>7166.88</v>
          </cell>
          <cell r="K58">
            <v>33.18</v>
          </cell>
          <cell r="L58">
            <v>5.4</v>
          </cell>
          <cell r="N58" t="str">
            <v>EBF</v>
          </cell>
        </row>
        <row r="59">
          <cell r="A59">
            <v>138826</v>
          </cell>
          <cell r="B59" t="str">
            <v>EBI FRY2Ｌ　ARCH  (BANANA)</v>
          </cell>
          <cell r="D59" t="str">
            <v>えびﾌﾗｲ2Ｌ　ｱｰﾁ</v>
          </cell>
          <cell r="E59" t="str">
            <v>22g*6/12*3</v>
          </cell>
          <cell r="F59">
            <v>27</v>
          </cell>
          <cell r="G59">
            <v>44</v>
          </cell>
          <cell r="H59">
            <v>40.5</v>
          </cell>
          <cell r="I59">
            <v>4.8113999999999997E-2</v>
          </cell>
          <cell r="J59">
            <v>5158.08</v>
          </cell>
          <cell r="K59">
            <v>23.88</v>
          </cell>
          <cell r="L59">
            <v>4.7520000000000007</v>
          </cell>
          <cell r="N59" t="str">
            <v>EBF</v>
          </cell>
        </row>
        <row r="60">
          <cell r="A60">
            <v>148704</v>
          </cell>
          <cell r="B60" t="str">
            <v>EBI FRY ( AONORI )</v>
          </cell>
          <cell r="C60" t="str">
            <v>MONTE</v>
          </cell>
          <cell r="E60" t="str">
            <v>30g*30*6*2</v>
          </cell>
          <cell r="F60">
            <v>30</v>
          </cell>
          <cell r="G60">
            <v>55</v>
          </cell>
          <cell r="H60">
            <v>39.5</v>
          </cell>
          <cell r="I60">
            <v>6.5174999999999997E-2</v>
          </cell>
          <cell r="J60">
            <v>9158.4</v>
          </cell>
          <cell r="K60">
            <v>25.44</v>
          </cell>
          <cell r="L60">
            <v>10.8</v>
          </cell>
          <cell r="N60" t="str">
            <v>EBF</v>
          </cell>
        </row>
        <row r="61">
          <cell r="A61">
            <v>119525</v>
          </cell>
          <cell r="B61" t="str">
            <v>NN EBI FRY COLOR M</v>
          </cell>
          <cell r="D61" t="str">
            <v>NNｴﾋﾞﾌﾗｲｶﾗｰ M</v>
          </cell>
          <cell r="E61" t="str">
            <v>200g(10pcs)/12*2</v>
          </cell>
          <cell r="F61">
            <v>29</v>
          </cell>
          <cell r="G61">
            <v>45.5</v>
          </cell>
          <cell r="H61">
            <v>23</v>
          </cell>
          <cell r="I61">
            <v>3.03485E-2</v>
          </cell>
          <cell r="J61">
            <v>4334.3999999999996</v>
          </cell>
          <cell r="K61">
            <v>18.059999999999999</v>
          </cell>
          <cell r="L61">
            <v>4.8</v>
          </cell>
          <cell r="N61" t="str">
            <v>EBF</v>
          </cell>
        </row>
        <row r="62">
          <cell r="A62">
            <v>148622</v>
          </cell>
          <cell r="B62" t="str">
            <v>SHOROM PAO(COOP)</v>
          </cell>
          <cell r="C62" t="str">
            <v>COOP</v>
          </cell>
          <cell r="E62" t="str">
            <v>120g(4)*50bag*1</v>
          </cell>
          <cell r="F62">
            <v>28</v>
          </cell>
          <cell r="G62">
            <v>45</v>
          </cell>
          <cell r="H62">
            <v>16</v>
          </cell>
          <cell r="I62">
            <v>2.0160000000000001E-2</v>
          </cell>
          <cell r="J62">
            <v>4166</v>
          </cell>
          <cell r="K62">
            <v>20.83</v>
          </cell>
          <cell r="L62">
            <v>6</v>
          </cell>
          <cell r="N62" t="str">
            <v>EBF</v>
          </cell>
        </row>
        <row r="63">
          <cell r="A63">
            <v>138973</v>
          </cell>
          <cell r="B63" t="str">
            <v>EBI FRY DANTOP</v>
          </cell>
          <cell r="C63" t="str">
            <v>DANTOP</v>
          </cell>
          <cell r="D63" t="str">
            <v>えびフライDUNTOP</v>
          </cell>
          <cell r="E63" t="str">
            <v>26g*6/20*2</v>
          </cell>
          <cell r="F63">
            <v>32.5</v>
          </cell>
          <cell r="G63">
            <v>52.5</v>
          </cell>
          <cell r="H63">
            <v>32</v>
          </cell>
          <cell r="I63">
            <v>5.4600000000000003E-2</v>
          </cell>
          <cell r="J63">
            <v>8536.7999999999993</v>
          </cell>
          <cell r="K63">
            <v>35.57</v>
          </cell>
          <cell r="L63">
            <v>6.24</v>
          </cell>
          <cell r="N63" t="str">
            <v>EBF</v>
          </cell>
        </row>
        <row r="64">
          <cell r="A64">
            <v>139342</v>
          </cell>
          <cell r="B64" t="str">
            <v>EBI FRY DANTOP   (NEW )</v>
          </cell>
          <cell r="C64" t="str">
            <v>DANTOP</v>
          </cell>
          <cell r="E64" t="str">
            <v>33g*6*10*4</v>
          </cell>
          <cell r="F64">
            <v>34</v>
          </cell>
          <cell r="G64">
            <v>52</v>
          </cell>
          <cell r="H64">
            <v>31.5</v>
          </cell>
          <cell r="I64">
            <v>5.5691999999999998E-2</v>
          </cell>
          <cell r="J64">
            <v>8618.4</v>
          </cell>
          <cell r="K64">
            <v>35.909999999999997</v>
          </cell>
          <cell r="L64">
            <v>7.92</v>
          </cell>
        </row>
        <row r="65">
          <cell r="A65">
            <v>148673</v>
          </cell>
          <cell r="B65" t="str">
            <v>PIE PUMPKIN</v>
          </cell>
          <cell r="E65" t="str">
            <v>240g(6)*5*3*2</v>
          </cell>
          <cell r="F65">
            <v>43.5</v>
          </cell>
          <cell r="G65">
            <v>28</v>
          </cell>
          <cell r="H65">
            <v>32</v>
          </cell>
          <cell r="I65">
            <v>3.8975999999999997E-2</v>
          </cell>
          <cell r="J65">
            <v>2286</v>
          </cell>
          <cell r="K65">
            <v>12.7</v>
          </cell>
          <cell r="L65">
            <v>7.2</v>
          </cell>
        </row>
        <row r="66">
          <cell r="A66">
            <v>118875</v>
          </cell>
          <cell r="B66" t="str">
            <v>SASAMI KATSU</v>
          </cell>
          <cell r="D66" t="str">
            <v>ｻｻﾐｶﾂ</v>
          </cell>
          <cell r="E66" t="str">
            <v>40g/90*2</v>
          </cell>
          <cell r="F66">
            <v>31</v>
          </cell>
          <cell r="G66">
            <v>34</v>
          </cell>
          <cell r="H66">
            <v>27</v>
          </cell>
          <cell r="I66">
            <v>2.8458000000000001E-2</v>
          </cell>
          <cell r="J66">
            <v>3245.4</v>
          </cell>
          <cell r="K66">
            <v>18.03</v>
          </cell>
          <cell r="L66">
            <v>7.2</v>
          </cell>
          <cell r="N66" t="str">
            <v>OF</v>
          </cell>
          <cell r="O66" t="str">
            <v>EST</v>
          </cell>
        </row>
        <row r="67">
          <cell r="A67">
            <v>148655</v>
          </cell>
          <cell r="B67" t="str">
            <v>TAKOYAKI ( O )</v>
          </cell>
          <cell r="C67" t="str">
            <v>AB</v>
          </cell>
          <cell r="E67" t="str">
            <v>20g*50*10*1</v>
          </cell>
          <cell r="F67">
            <v>28</v>
          </cell>
          <cell r="G67">
            <v>36</v>
          </cell>
          <cell r="H67">
            <v>30</v>
          </cell>
          <cell r="I67">
            <v>3.024E-2</v>
          </cell>
          <cell r="J67">
            <v>3360</v>
          </cell>
          <cell r="K67">
            <v>6.72</v>
          </cell>
          <cell r="L67">
            <v>10</v>
          </cell>
          <cell r="N67" t="str">
            <v>OF</v>
          </cell>
        </row>
        <row r="68">
          <cell r="A68">
            <v>119378</v>
          </cell>
          <cell r="B68" t="str">
            <v>FISH FRY ( HOKI CHEESE )</v>
          </cell>
          <cell r="D68" t="str">
            <v>白身魚ﾁｰｽﾞｻﾝﾄﾞｶﾂ</v>
          </cell>
          <cell r="E68" t="str">
            <v>110g/40*2</v>
          </cell>
          <cell r="F68">
            <v>36.5</v>
          </cell>
          <cell r="G68">
            <v>37.5</v>
          </cell>
          <cell r="H68">
            <v>28</v>
          </cell>
          <cell r="I68">
            <v>3.8324999999999998E-2</v>
          </cell>
          <cell r="J68">
            <v>4396</v>
          </cell>
          <cell r="K68">
            <v>54.95</v>
          </cell>
          <cell r="L68">
            <v>8.8000000000000007</v>
          </cell>
          <cell r="N68" t="str">
            <v>OF</v>
          </cell>
        </row>
        <row r="69">
          <cell r="A69">
            <v>119379</v>
          </cell>
          <cell r="B69" t="str">
            <v>SALMON FRY CHEESE</v>
          </cell>
          <cell r="D69" t="str">
            <v>鮭ﾁｰｽﾞｻﾝﾄﾞｶﾂ</v>
          </cell>
          <cell r="E69" t="str">
            <v>110g/40*2</v>
          </cell>
          <cell r="F69">
            <v>36.5</v>
          </cell>
          <cell r="G69">
            <v>37.5</v>
          </cell>
          <cell r="H69">
            <v>29</v>
          </cell>
          <cell r="I69">
            <v>3.969375E-2</v>
          </cell>
          <cell r="J69">
            <v>4376</v>
          </cell>
          <cell r="K69">
            <v>54.7</v>
          </cell>
          <cell r="L69">
            <v>8.8000000000000007</v>
          </cell>
          <cell r="N69" t="str">
            <v>OF</v>
          </cell>
        </row>
        <row r="70">
          <cell r="A70">
            <v>119380</v>
          </cell>
          <cell r="B70" t="str">
            <v>EBI KATSU</v>
          </cell>
          <cell r="D70" t="str">
            <v>海老ｶﾂ</v>
          </cell>
          <cell r="E70" t="str">
            <v>110g/40*2</v>
          </cell>
          <cell r="F70">
            <v>36.5</v>
          </cell>
          <cell r="G70">
            <v>37</v>
          </cell>
          <cell r="H70">
            <v>28</v>
          </cell>
          <cell r="I70">
            <v>3.7814E-2</v>
          </cell>
          <cell r="J70">
            <v>4377.6000000000004</v>
          </cell>
          <cell r="K70">
            <v>54.72</v>
          </cell>
          <cell r="L70">
            <v>8.8000000000000007</v>
          </cell>
          <cell r="N70" t="str">
            <v>OF</v>
          </cell>
        </row>
        <row r="71">
          <cell r="A71">
            <v>107775</v>
          </cell>
          <cell r="B71" t="str">
            <v>BLACK SESAMI BALL (IY)</v>
          </cell>
          <cell r="C71" t="str">
            <v>IY</v>
          </cell>
          <cell r="E71" t="str">
            <v>30g*80*4*1</v>
          </cell>
          <cell r="F71">
            <v>41</v>
          </cell>
          <cell r="G71">
            <v>28</v>
          </cell>
          <cell r="H71">
            <v>17</v>
          </cell>
          <cell r="I71">
            <v>1.9515999999999999E-2</v>
          </cell>
          <cell r="J71">
            <v>3900.7999999999997</v>
          </cell>
          <cell r="K71">
            <v>12.19</v>
          </cell>
          <cell r="L71">
            <v>9.6</v>
          </cell>
          <cell r="N71" t="str">
            <v>OF</v>
          </cell>
        </row>
        <row r="72">
          <cell r="A72">
            <v>148661</v>
          </cell>
          <cell r="B72" t="str">
            <v>MINI OKONOMIYAKI</v>
          </cell>
          <cell r="C72" t="str">
            <v>COOP</v>
          </cell>
          <cell r="E72" t="str">
            <v>350g(10pcs)*24</v>
          </cell>
          <cell r="F72">
            <v>30</v>
          </cell>
          <cell r="G72">
            <v>41.5</v>
          </cell>
          <cell r="H72">
            <v>18</v>
          </cell>
          <cell r="I72">
            <v>2.2409999999999999E-2</v>
          </cell>
          <cell r="J72">
            <v>2880</v>
          </cell>
          <cell r="K72">
            <v>12</v>
          </cell>
          <cell r="L72">
            <v>8.4</v>
          </cell>
          <cell r="N72" t="str">
            <v>OF</v>
          </cell>
        </row>
        <row r="73">
          <cell r="A73">
            <v>148689</v>
          </cell>
          <cell r="B73" t="str">
            <v>MINI OSAKAYAKI</v>
          </cell>
          <cell r="C73" t="str">
            <v>COOP</v>
          </cell>
          <cell r="E73" t="str">
            <v>350g(10pcs)*24</v>
          </cell>
          <cell r="F73">
            <v>29.5</v>
          </cell>
          <cell r="G73">
            <v>41.5</v>
          </cell>
          <cell r="H73">
            <v>18.5</v>
          </cell>
          <cell r="I73">
            <v>2.2648624999999999E-2</v>
          </cell>
          <cell r="J73">
            <v>3480</v>
          </cell>
          <cell r="K73">
            <v>14.5</v>
          </cell>
          <cell r="L73">
            <v>8.4</v>
          </cell>
          <cell r="N73" t="str">
            <v>OF</v>
          </cell>
        </row>
        <row r="74">
          <cell r="A74">
            <v>109344</v>
          </cell>
          <cell r="B74" t="str">
            <v>KUSHI FRY SET</v>
          </cell>
          <cell r="D74" t="str">
            <v>お好みｼｰﾌｰﾄﾞ串ﾌﾗｲｾｯﾄ</v>
          </cell>
          <cell r="E74" t="str">
            <v>344g/24</v>
          </cell>
          <cell r="F74">
            <v>35.5</v>
          </cell>
          <cell r="G74">
            <v>51.5</v>
          </cell>
          <cell r="H74">
            <v>25</v>
          </cell>
          <cell r="I74">
            <v>4.5706249999999997E-2</v>
          </cell>
          <cell r="J74">
            <v>6939.36</v>
          </cell>
          <cell r="K74">
            <v>289.14</v>
          </cell>
          <cell r="L74">
            <v>8.2560000000000002</v>
          </cell>
          <cell r="N74" t="str">
            <v>OF</v>
          </cell>
        </row>
        <row r="75">
          <cell r="A75">
            <v>118929</v>
          </cell>
          <cell r="B75" t="str">
            <v>KUSHI FRY SET 4</v>
          </cell>
          <cell r="D75" t="str">
            <v>ｼｰﾌｰﾄﾞ串ﾌﾗｲ４種</v>
          </cell>
          <cell r="E75" t="str">
            <v>290g(16pcs)/32</v>
          </cell>
          <cell r="F75">
            <v>40.5</v>
          </cell>
          <cell r="G75">
            <v>52</v>
          </cell>
          <cell r="H75">
            <v>21</v>
          </cell>
          <cell r="I75">
            <v>4.4226000000000001E-2</v>
          </cell>
          <cell r="L75">
            <v>9.2799999999999994</v>
          </cell>
          <cell r="N75" t="str">
            <v>OF</v>
          </cell>
        </row>
        <row r="76">
          <cell r="A76">
            <v>119091</v>
          </cell>
          <cell r="B76" t="str">
            <v>NN KUSHI KATSU SET</v>
          </cell>
          <cell r="D76" t="str">
            <v>NNｼｰﾌｰﾄﾞ串ｶﾂｾｯﾄ</v>
          </cell>
          <cell r="E76" t="str">
            <v>592g(32pcs)/16</v>
          </cell>
          <cell r="F76">
            <v>40.5</v>
          </cell>
          <cell r="G76">
            <v>52</v>
          </cell>
          <cell r="H76">
            <v>21</v>
          </cell>
          <cell r="I76">
            <v>4.4226000000000001E-2</v>
          </cell>
          <cell r="J76">
            <v>8312.64</v>
          </cell>
          <cell r="K76">
            <v>519.54</v>
          </cell>
          <cell r="L76">
            <v>9.4719999999999995</v>
          </cell>
          <cell r="N76" t="str">
            <v>OF</v>
          </cell>
        </row>
        <row r="77">
          <cell r="A77">
            <v>119031</v>
          </cell>
          <cell r="B77" t="str">
            <v>ITOYORI FRY</v>
          </cell>
          <cell r="D77" t="str">
            <v>糸よりﾌﾗｲ</v>
          </cell>
          <cell r="E77" t="str">
            <v>20g/100*3</v>
          </cell>
          <cell r="I77">
            <v>0</v>
          </cell>
          <cell r="L77">
            <v>6</v>
          </cell>
          <cell r="N77" t="str">
            <v>OF</v>
          </cell>
        </row>
        <row r="78">
          <cell r="A78">
            <v>139111</v>
          </cell>
          <cell r="B78" t="str">
            <v>CRAB CLAW FRY L</v>
          </cell>
          <cell r="C78" t="str">
            <v>SHINSHO</v>
          </cell>
          <cell r="D78" t="str">
            <v>ｶﾆ爪ﾌﾗｲ L</v>
          </cell>
          <cell r="E78" t="str">
            <v>40g/20*12</v>
          </cell>
          <cell r="F78">
            <v>35.5</v>
          </cell>
          <cell r="G78">
            <v>48</v>
          </cell>
          <cell r="H78">
            <v>15</v>
          </cell>
          <cell r="I78">
            <v>2.5559999999999999E-2</v>
          </cell>
          <cell r="J78">
            <v>9417.6</v>
          </cell>
          <cell r="K78">
            <v>39.24</v>
          </cell>
          <cell r="L78">
            <v>9.6</v>
          </cell>
          <cell r="N78" t="str">
            <v>OF</v>
          </cell>
        </row>
        <row r="79">
          <cell r="A79">
            <v>139112</v>
          </cell>
          <cell r="B79" t="str">
            <v>CRAB CLAW FRY M</v>
          </cell>
          <cell r="C79" t="str">
            <v>SHINSHO</v>
          </cell>
          <cell r="D79" t="str">
            <v>ｶﾆ爪ﾌﾗｲ M</v>
          </cell>
          <cell r="E79" t="str">
            <v>28g/20*16</v>
          </cell>
          <cell r="F79">
            <v>35</v>
          </cell>
          <cell r="G79">
            <v>45</v>
          </cell>
          <cell r="H79">
            <v>23</v>
          </cell>
          <cell r="I79">
            <v>3.6225E-2</v>
          </cell>
          <cell r="J79">
            <v>9382.4</v>
          </cell>
          <cell r="K79">
            <v>29.32</v>
          </cell>
          <cell r="L79">
            <v>8.9600000000000009</v>
          </cell>
          <cell r="N79" t="str">
            <v>OF</v>
          </cell>
        </row>
        <row r="80">
          <cell r="A80">
            <v>139341</v>
          </cell>
          <cell r="B80" t="str">
            <v>SALMON SAND KATSU</v>
          </cell>
          <cell r="E80" t="str">
            <v>60gx100x2</v>
          </cell>
          <cell r="F80">
            <v>36</v>
          </cell>
          <cell r="G80">
            <v>43</v>
          </cell>
          <cell r="H80">
            <v>22.5</v>
          </cell>
          <cell r="I80">
            <v>3.483E-2</v>
          </cell>
          <cell r="J80">
            <v>5896</v>
          </cell>
          <cell r="K80">
            <v>29.48</v>
          </cell>
          <cell r="L80">
            <v>12</v>
          </cell>
        </row>
        <row r="81">
          <cell r="A81">
            <v>119372</v>
          </cell>
          <cell r="B81" t="str">
            <v>MINI TEN EBI</v>
          </cell>
          <cell r="C81" t="str">
            <v>AB</v>
          </cell>
          <cell r="D81" t="str">
            <v>ﾐﾆ天ぷらえび</v>
          </cell>
          <cell r="E81" t="str">
            <v>500g/8*2</v>
          </cell>
          <cell r="F81">
            <v>35.5</v>
          </cell>
          <cell r="G81">
            <v>39.5</v>
          </cell>
          <cell r="H81">
            <v>26</v>
          </cell>
          <cell r="I81">
            <v>3.6458499999999998E-2</v>
          </cell>
          <cell r="J81">
            <v>11120</v>
          </cell>
          <cell r="K81">
            <v>695</v>
          </cell>
          <cell r="L81">
            <v>8</v>
          </cell>
          <cell r="N81" t="str">
            <v>TEN</v>
          </cell>
        </row>
        <row r="82">
          <cell r="A82">
            <v>119373</v>
          </cell>
          <cell r="B82" t="str">
            <v>MINI TEN IKA</v>
          </cell>
          <cell r="C82" t="str">
            <v>AB</v>
          </cell>
          <cell r="D82" t="str">
            <v>ﾐﾆ天ぷらｲｶ</v>
          </cell>
          <cell r="E82" t="str">
            <v>500g/8*2</v>
          </cell>
          <cell r="F82">
            <v>35.5</v>
          </cell>
          <cell r="G82">
            <v>39.5</v>
          </cell>
          <cell r="H82">
            <v>25</v>
          </cell>
          <cell r="I82">
            <v>3.5056249999999997E-2</v>
          </cell>
          <cell r="J82">
            <v>7520</v>
          </cell>
          <cell r="K82">
            <v>470</v>
          </cell>
          <cell r="L82">
            <v>8</v>
          </cell>
          <cell r="N82" t="str">
            <v>TEN</v>
          </cell>
        </row>
        <row r="83">
          <cell r="A83">
            <v>119374</v>
          </cell>
          <cell r="B83" t="str">
            <v>MINI TEN ITOYORI</v>
          </cell>
          <cell r="C83" t="str">
            <v>AB</v>
          </cell>
          <cell r="D83" t="str">
            <v>ﾐﾆ天ぷらいとより</v>
          </cell>
          <cell r="E83" t="str">
            <v>500g/8*2</v>
          </cell>
          <cell r="F83">
            <v>35.5</v>
          </cell>
          <cell r="G83">
            <v>39.5</v>
          </cell>
          <cell r="H83">
            <v>25</v>
          </cell>
          <cell r="I83">
            <v>3.5056249999999997E-2</v>
          </cell>
          <cell r="J83">
            <v>9024</v>
          </cell>
          <cell r="K83">
            <v>564</v>
          </cell>
          <cell r="L83">
            <v>8</v>
          </cell>
          <cell r="N83" t="str">
            <v>TEN</v>
          </cell>
        </row>
        <row r="84">
          <cell r="A84">
            <v>119375</v>
          </cell>
          <cell r="B84" t="str">
            <v>MINI TEN INGEN</v>
          </cell>
          <cell r="C84" t="str">
            <v>AB</v>
          </cell>
          <cell r="D84" t="str">
            <v>ﾐﾆ天ぷらいんげん</v>
          </cell>
          <cell r="E84" t="str">
            <v>500g/8*2</v>
          </cell>
          <cell r="F84">
            <v>35.5</v>
          </cell>
          <cell r="G84">
            <v>40</v>
          </cell>
          <cell r="H84">
            <v>30</v>
          </cell>
          <cell r="I84">
            <v>4.2599999999999999E-2</v>
          </cell>
          <cell r="J84">
            <v>4096</v>
          </cell>
          <cell r="K84">
            <v>256</v>
          </cell>
          <cell r="L84">
            <v>8</v>
          </cell>
          <cell r="N84" t="str">
            <v>TEN</v>
          </cell>
        </row>
        <row r="85">
          <cell r="A85">
            <v>119376</v>
          </cell>
          <cell r="B85" t="str">
            <v>MINI TEN YOUNG CORN</v>
          </cell>
          <cell r="C85" t="str">
            <v>AB</v>
          </cell>
          <cell r="D85" t="str">
            <v>ﾐﾆ天ぷらﾔﾝｸﾞｺｰﾝ</v>
          </cell>
          <cell r="E85" t="str">
            <v>500g/8*2</v>
          </cell>
          <cell r="F85">
            <v>35.5</v>
          </cell>
          <cell r="G85">
            <v>39.5</v>
          </cell>
          <cell r="H85">
            <v>22</v>
          </cell>
          <cell r="I85">
            <v>3.0849499999999998E-2</v>
          </cell>
          <cell r="J85">
            <v>4096</v>
          </cell>
          <cell r="K85">
            <v>256</v>
          </cell>
          <cell r="L85">
            <v>8</v>
          </cell>
          <cell r="N85" t="str">
            <v>TEN</v>
          </cell>
        </row>
        <row r="86">
          <cell r="A86">
            <v>119446</v>
          </cell>
          <cell r="B86" t="str">
            <v>KAKIAGE NN</v>
          </cell>
          <cell r="C86" t="str">
            <v>JIRO</v>
          </cell>
          <cell r="D86" t="str">
            <v>NN野菜かきあげ</v>
          </cell>
          <cell r="E86" t="str">
            <v>50g/60*3</v>
          </cell>
          <cell r="F86">
            <v>33</v>
          </cell>
          <cell r="G86">
            <v>42.5</v>
          </cell>
          <cell r="H86">
            <v>31.5</v>
          </cell>
          <cell r="I86">
            <v>4.4178750000000003E-2</v>
          </cell>
          <cell r="J86">
            <v>3483</v>
          </cell>
          <cell r="K86">
            <v>19.350000000000001</v>
          </cell>
          <cell r="L86">
            <v>9</v>
          </cell>
          <cell r="N86" t="str">
            <v>TEN</v>
          </cell>
        </row>
        <row r="87">
          <cell r="A87">
            <v>149000</v>
          </cell>
          <cell r="B87" t="str">
            <v>EDAMAME ROLL</v>
          </cell>
          <cell r="C87" t="str">
            <v>MONTE</v>
          </cell>
          <cell r="E87" t="str">
            <v>900g(250pcs)/8*2</v>
          </cell>
          <cell r="F87">
            <v>40</v>
          </cell>
          <cell r="G87">
            <v>46.5</v>
          </cell>
          <cell r="H87">
            <v>37</v>
          </cell>
          <cell r="I87">
            <v>6.8820000000000006E-2</v>
          </cell>
          <cell r="J87">
            <v>8960</v>
          </cell>
          <cell r="K87">
            <v>2.2400000000000002</v>
          </cell>
          <cell r="L87">
            <v>14.4</v>
          </cell>
          <cell r="N87" t="str">
            <v>TEN</v>
          </cell>
        </row>
        <row r="88">
          <cell r="A88">
            <v>119005</v>
          </cell>
          <cell r="B88" t="str">
            <v>EBI TEN HANA M</v>
          </cell>
          <cell r="C88" t="str">
            <v>AB</v>
          </cell>
          <cell r="D88" t="str">
            <v>花ちりｴﾋﾞ天ぷら（中）</v>
          </cell>
          <cell r="E88" t="str">
            <v>40g/5*16</v>
          </cell>
          <cell r="F88">
            <v>40</v>
          </cell>
          <cell r="G88">
            <v>57</v>
          </cell>
          <cell r="H88">
            <v>19</v>
          </cell>
          <cell r="I88">
            <v>4.3319999999999997E-2</v>
          </cell>
          <cell r="J88">
            <v>4469.6000000000004</v>
          </cell>
          <cell r="K88">
            <v>55.87</v>
          </cell>
          <cell r="L88">
            <v>3.2</v>
          </cell>
          <cell r="N88" t="str">
            <v>TEN</v>
          </cell>
        </row>
        <row r="89">
          <cell r="A89">
            <v>119006</v>
          </cell>
          <cell r="B89" t="str">
            <v>EBI TEN HANA SMALL</v>
          </cell>
          <cell r="C89" t="str">
            <v>AB</v>
          </cell>
          <cell r="D89" t="str">
            <v>花ちりｴﾋﾞ天ぷら（小）</v>
          </cell>
          <cell r="E89" t="str">
            <v>33g/5*16</v>
          </cell>
          <cell r="F89">
            <v>39</v>
          </cell>
          <cell r="G89">
            <v>56</v>
          </cell>
          <cell r="H89">
            <v>18</v>
          </cell>
          <cell r="I89">
            <v>3.9312E-2</v>
          </cell>
          <cell r="J89">
            <v>3687.2</v>
          </cell>
          <cell r="K89">
            <v>46.09</v>
          </cell>
          <cell r="L89">
            <v>2.64</v>
          </cell>
          <cell r="N89" t="str">
            <v>TEN</v>
          </cell>
        </row>
        <row r="90">
          <cell r="A90">
            <v>119233</v>
          </cell>
          <cell r="B90" t="str">
            <v>KAKIAGE</v>
          </cell>
          <cell r="C90" t="str">
            <v>JIRO</v>
          </cell>
          <cell r="D90" t="str">
            <v>野菜かきあげ</v>
          </cell>
          <cell r="E90" t="str">
            <v>80g/40*3</v>
          </cell>
          <cell r="F90">
            <v>26</v>
          </cell>
          <cell r="G90">
            <v>49</v>
          </cell>
          <cell r="H90">
            <v>34.5</v>
          </cell>
          <cell r="I90">
            <v>4.3952999999999999E-2</v>
          </cell>
          <cell r="J90">
            <v>3601.2</v>
          </cell>
          <cell r="K90">
            <v>30.01</v>
          </cell>
          <cell r="L90">
            <v>9.6</v>
          </cell>
          <cell r="N90" t="str">
            <v>TEN</v>
          </cell>
        </row>
        <row r="91">
          <cell r="A91">
            <v>118663</v>
          </cell>
          <cell r="B91" t="str">
            <v>EBI FLITTER M</v>
          </cell>
          <cell r="D91" t="str">
            <v>ｴﾋﾞﾌﾘｯﾀｰM</v>
          </cell>
          <cell r="E91" t="str">
            <v>1Kg/6*2</v>
          </cell>
          <cell r="F91">
            <v>28</v>
          </cell>
          <cell r="G91">
            <v>42</v>
          </cell>
          <cell r="H91">
            <v>39</v>
          </cell>
          <cell r="I91">
            <v>4.5864000000000002E-2</v>
          </cell>
          <cell r="J91">
            <v>10124.4</v>
          </cell>
          <cell r="K91">
            <v>843.7</v>
          </cell>
          <cell r="L91">
            <v>12</v>
          </cell>
          <cell r="N91" t="str">
            <v>TEN</v>
          </cell>
        </row>
        <row r="92">
          <cell r="A92">
            <v>118662</v>
          </cell>
          <cell r="B92" t="str">
            <v>EBI FLITTER L</v>
          </cell>
          <cell r="D92" t="str">
            <v>ｴﾋﾞﾌﾘｯﾀｰL</v>
          </cell>
          <cell r="E92" t="str">
            <v>1Kg/6*2</v>
          </cell>
          <cell r="F92">
            <v>28</v>
          </cell>
          <cell r="G92">
            <v>42</v>
          </cell>
          <cell r="H92">
            <v>39</v>
          </cell>
          <cell r="I92">
            <v>4.5864000000000002E-2</v>
          </cell>
          <cell r="J92">
            <v>10813.2</v>
          </cell>
          <cell r="K92">
            <v>901.1</v>
          </cell>
          <cell r="L92">
            <v>12</v>
          </cell>
          <cell r="N92" t="str">
            <v>TEN</v>
          </cell>
        </row>
        <row r="93">
          <cell r="A93">
            <v>118661</v>
          </cell>
          <cell r="B93" t="str">
            <v>EBI FLITTER 2L</v>
          </cell>
          <cell r="D93" t="str">
            <v>ｴﾋﾞﾌﾘｯﾀｰ2L</v>
          </cell>
          <cell r="E93" t="str">
            <v>1Kg/6*2</v>
          </cell>
          <cell r="F93">
            <v>28</v>
          </cell>
          <cell r="G93">
            <v>42</v>
          </cell>
          <cell r="H93">
            <v>39</v>
          </cell>
          <cell r="I93">
            <v>4.5864000000000002E-2</v>
          </cell>
          <cell r="J93">
            <v>12357.6</v>
          </cell>
          <cell r="K93">
            <v>1029.8</v>
          </cell>
          <cell r="L93">
            <v>12</v>
          </cell>
          <cell r="N93" t="str">
            <v>TEN</v>
          </cell>
        </row>
        <row r="94">
          <cell r="A94">
            <v>139639</v>
          </cell>
          <cell r="B94" t="str">
            <v>NN KAISEN (S)</v>
          </cell>
          <cell r="C94" t="str">
            <v>NN</v>
          </cell>
          <cell r="E94" t="str">
            <v>1.8kg(100pcs)*4*1</v>
          </cell>
          <cell r="F94">
            <v>30</v>
          </cell>
          <cell r="G94">
            <v>45</v>
          </cell>
          <cell r="H94">
            <v>21</v>
          </cell>
          <cell r="I94">
            <v>2.835E-2</v>
          </cell>
          <cell r="J94">
            <v>5980</v>
          </cell>
          <cell r="K94">
            <v>14.95</v>
          </cell>
          <cell r="L94">
            <v>7.2</v>
          </cell>
        </row>
        <row r="95">
          <cell r="A95">
            <v>139640</v>
          </cell>
          <cell r="B95" t="str">
            <v>NN KAISEN (MINI)</v>
          </cell>
          <cell r="C95" t="str">
            <v>NN</v>
          </cell>
          <cell r="E95" t="str">
            <v>1.4kg(100pcs)*4*1</v>
          </cell>
          <cell r="F95">
            <v>32</v>
          </cell>
          <cell r="G95">
            <v>40</v>
          </cell>
          <cell r="H95">
            <v>22</v>
          </cell>
          <cell r="I95">
            <v>2.8160000000000001E-2</v>
          </cell>
          <cell r="J95">
            <v>4060</v>
          </cell>
          <cell r="K95">
            <v>10.15</v>
          </cell>
          <cell r="L95">
            <v>5.6</v>
          </cell>
        </row>
        <row r="96">
          <cell r="A96">
            <v>109826</v>
          </cell>
          <cell r="B96" t="str">
            <v>CHIMAKI CHICKEN</v>
          </cell>
          <cell r="C96" t="str">
            <v>AB</v>
          </cell>
          <cell r="D96" t="str">
            <v>中華ちまき</v>
          </cell>
          <cell r="E96" t="str">
            <v>45g*20*6*2</v>
          </cell>
          <cell r="F96">
            <v>28</v>
          </cell>
          <cell r="G96">
            <v>41</v>
          </cell>
          <cell r="H96">
            <v>34</v>
          </cell>
          <cell r="I96">
            <v>3.9031999999999997E-2</v>
          </cell>
          <cell r="J96">
            <v>6816</v>
          </cell>
          <cell r="K96">
            <v>28.4</v>
          </cell>
          <cell r="L96">
            <v>10.8</v>
          </cell>
          <cell r="N96" t="str">
            <v>RICE</v>
          </cell>
          <cell r="O96" t="str">
            <v>EST</v>
          </cell>
        </row>
        <row r="97">
          <cell r="A97">
            <v>109827</v>
          </cell>
          <cell r="B97" t="str">
            <v>CHIMAKI SEAFOOD</v>
          </cell>
          <cell r="C97" t="str">
            <v>AB</v>
          </cell>
          <cell r="D97" t="str">
            <v>海鮮ちまき</v>
          </cell>
          <cell r="E97" t="str">
            <v>45g*20*6*2</v>
          </cell>
          <cell r="F97">
            <v>28</v>
          </cell>
          <cell r="G97">
            <v>41</v>
          </cell>
          <cell r="H97">
            <v>34</v>
          </cell>
          <cell r="I97">
            <v>3.9031999999999997E-2</v>
          </cell>
          <cell r="J97">
            <v>8028</v>
          </cell>
          <cell r="K97">
            <v>33.450000000000003</v>
          </cell>
          <cell r="L97">
            <v>10.8</v>
          </cell>
          <cell r="N97" t="str">
            <v>RICE</v>
          </cell>
        </row>
        <row r="98">
          <cell r="A98">
            <v>109696</v>
          </cell>
          <cell r="B98" t="str">
            <v>CHICKEN RICE</v>
          </cell>
          <cell r="C98" t="str">
            <v>JIRO</v>
          </cell>
          <cell r="D98" t="str">
            <v>ﾁｷﾝﾗｲｽ</v>
          </cell>
          <cell r="E98" t="str">
            <v>1Kg/6*2</v>
          </cell>
          <cell r="F98">
            <v>28</v>
          </cell>
          <cell r="G98">
            <v>41</v>
          </cell>
          <cell r="H98">
            <v>29</v>
          </cell>
          <cell r="I98">
            <v>3.3292000000000002E-2</v>
          </cell>
          <cell r="J98">
            <v>4156.4400000000005</v>
          </cell>
          <cell r="K98">
            <v>346.37</v>
          </cell>
          <cell r="L98">
            <v>12</v>
          </cell>
          <cell r="N98" t="str">
            <v>RICE</v>
          </cell>
          <cell r="O98" t="str">
            <v>EST</v>
          </cell>
        </row>
        <row r="99">
          <cell r="A99">
            <v>109991</v>
          </cell>
          <cell r="B99" t="str">
            <v>CHIMAKI CHICKEN (COOP)</v>
          </cell>
          <cell r="C99" t="str">
            <v>COOP</v>
          </cell>
          <cell r="D99" t="str">
            <v>中華ちまき</v>
          </cell>
          <cell r="E99" t="str">
            <v>45g/8*12</v>
          </cell>
          <cell r="F99">
            <v>33</v>
          </cell>
          <cell r="G99">
            <v>34</v>
          </cell>
          <cell r="H99">
            <v>19</v>
          </cell>
          <cell r="I99">
            <v>2.1318E-2</v>
          </cell>
          <cell r="J99">
            <v>2240.3999999999996</v>
          </cell>
          <cell r="K99">
            <v>186.7</v>
          </cell>
          <cell r="L99">
            <v>4.32</v>
          </cell>
          <cell r="N99" t="str">
            <v>RICE</v>
          </cell>
          <cell r="O99" t="str">
            <v>EST</v>
          </cell>
        </row>
        <row r="100">
          <cell r="A100">
            <v>95540</v>
          </cell>
          <cell r="B100" t="str">
            <v>TOHO CHICHUKAI</v>
          </cell>
          <cell r="C100" t="str">
            <v>TOHO</v>
          </cell>
          <cell r="D100" t="str">
            <v>TOHO地中海ﾋﾟﾗﾌ</v>
          </cell>
          <cell r="E100" t="str">
            <v>310g/20*2</v>
          </cell>
          <cell r="F100">
            <v>27.5</v>
          </cell>
          <cell r="G100">
            <v>46.5</v>
          </cell>
          <cell r="H100">
            <v>29</v>
          </cell>
          <cell r="I100">
            <v>3.7083749999999999E-2</v>
          </cell>
          <cell r="J100">
            <v>4478.3999999999996</v>
          </cell>
          <cell r="K100">
            <v>111.96</v>
          </cell>
          <cell r="L100">
            <v>12.4</v>
          </cell>
          <cell r="N100" t="str">
            <v>RICE</v>
          </cell>
          <cell r="O100" t="str">
            <v>EST</v>
          </cell>
        </row>
        <row r="101">
          <cell r="A101">
            <v>96913</v>
          </cell>
          <cell r="B101" t="str">
            <v>HCF CHICHUKAI</v>
          </cell>
          <cell r="C101" t="str">
            <v>HCF</v>
          </cell>
          <cell r="D101" t="str">
            <v>HCF地中海ﾋﾟﾗﾌ</v>
          </cell>
          <cell r="E101" t="str">
            <v>310g/20*2</v>
          </cell>
          <cell r="F101">
            <v>34.5</v>
          </cell>
          <cell r="G101">
            <v>39</v>
          </cell>
          <cell r="H101">
            <v>22.5</v>
          </cell>
          <cell r="I101">
            <v>3.0273749999999999E-2</v>
          </cell>
          <cell r="J101">
            <v>4478.3999999999996</v>
          </cell>
          <cell r="K101">
            <v>111.96</v>
          </cell>
          <cell r="L101">
            <v>12.4</v>
          </cell>
          <cell r="N101" t="str">
            <v>RICE</v>
          </cell>
          <cell r="O101" t="str">
            <v>EST</v>
          </cell>
        </row>
        <row r="102">
          <cell r="I102">
            <v>0</v>
          </cell>
        </row>
        <row r="103">
          <cell r="A103">
            <v>148679</v>
          </cell>
          <cell r="B103" t="str">
            <v>TAKOYAKI   (SL)</v>
          </cell>
          <cell r="C103" t="str">
            <v>SOLEIL</v>
          </cell>
          <cell r="E103" t="str">
            <v>1kg(50pcs)*10*1</v>
          </cell>
          <cell r="F103">
            <v>27.5</v>
          </cell>
          <cell r="G103">
            <v>37</v>
          </cell>
          <cell r="H103">
            <v>30.5</v>
          </cell>
          <cell r="I103">
            <v>3.1033749999999999E-2</v>
          </cell>
          <cell r="J103">
            <v>4255</v>
          </cell>
          <cell r="K103">
            <v>8.51</v>
          </cell>
          <cell r="L103">
            <v>10</v>
          </cell>
        </row>
        <row r="104">
          <cell r="A104">
            <v>109926</v>
          </cell>
          <cell r="B104" t="str">
            <v>NN SUSHI BK</v>
          </cell>
          <cell r="C104" t="str">
            <v>AB</v>
          </cell>
          <cell r="D104" t="str">
            <v>NNｽｼｴﾋﾞ　ﾌﾞﾛｰｸﾝ</v>
          </cell>
          <cell r="E104" t="str">
            <v>1Kg/10</v>
          </cell>
          <cell r="F104">
            <v>36</v>
          </cell>
          <cell r="G104">
            <v>47.5</v>
          </cell>
          <cell r="H104">
            <v>19</v>
          </cell>
          <cell r="I104">
            <v>3.2489999999999998E-2</v>
          </cell>
          <cell r="J104">
            <v>13750</v>
          </cell>
          <cell r="K104">
            <v>1375</v>
          </cell>
          <cell r="L104">
            <v>10</v>
          </cell>
          <cell r="N104" t="str">
            <v>SUSI</v>
          </cell>
        </row>
        <row r="105">
          <cell r="A105">
            <v>109925</v>
          </cell>
          <cell r="B105" t="str">
            <v>NN SUSHI 41/50</v>
          </cell>
          <cell r="C105" t="str">
            <v>AB</v>
          </cell>
          <cell r="D105" t="str">
            <v>NNｽｼｴﾋﾞ　41/50</v>
          </cell>
          <cell r="E105" t="str">
            <v>200g(30pcs)/20*2</v>
          </cell>
          <cell r="F105">
            <v>14.5</v>
          </cell>
          <cell r="G105">
            <v>43</v>
          </cell>
          <cell r="H105">
            <v>32.5</v>
          </cell>
          <cell r="I105">
            <v>2.0263750000000001E-2</v>
          </cell>
          <cell r="J105">
            <v>21312.000000000004</v>
          </cell>
          <cell r="K105">
            <v>17.760000000000002</v>
          </cell>
          <cell r="L105">
            <v>8</v>
          </cell>
          <cell r="N105" t="str">
            <v>SUSI</v>
          </cell>
        </row>
        <row r="106">
          <cell r="A106">
            <v>109924</v>
          </cell>
          <cell r="B106" t="str">
            <v>NN SUSHI 31/40</v>
          </cell>
          <cell r="C106" t="str">
            <v>AB</v>
          </cell>
          <cell r="D106" t="str">
            <v>NNｽｼｴﾋﾞ　31/40</v>
          </cell>
          <cell r="E106" t="str">
            <v>260g(30pcs)/20*2</v>
          </cell>
          <cell r="F106">
            <v>14.5</v>
          </cell>
          <cell r="G106">
            <v>43</v>
          </cell>
          <cell r="H106">
            <v>32.5</v>
          </cell>
          <cell r="I106">
            <v>2.0263750000000001E-2</v>
          </cell>
          <cell r="J106">
            <v>31344</v>
          </cell>
          <cell r="K106">
            <v>26.12</v>
          </cell>
          <cell r="L106">
            <v>10.4</v>
          </cell>
          <cell r="N106" t="str">
            <v>SUSI</v>
          </cell>
        </row>
        <row r="107">
          <cell r="A107">
            <v>118911</v>
          </cell>
          <cell r="B107" t="str">
            <v>NN SUSHI 26/30</v>
          </cell>
          <cell r="C107" t="str">
            <v>AB</v>
          </cell>
          <cell r="D107" t="str">
            <v>NNｽｼｴﾋﾞ　26/30</v>
          </cell>
          <cell r="E107" t="str">
            <v>330g(30pcs)/20*2</v>
          </cell>
          <cell r="F107">
            <v>14.5</v>
          </cell>
          <cell r="G107">
            <v>43</v>
          </cell>
          <cell r="H107">
            <v>32.5</v>
          </cell>
          <cell r="I107">
            <v>2.0263750000000001E-2</v>
          </cell>
          <cell r="J107">
            <v>41688</v>
          </cell>
          <cell r="K107">
            <v>34.74</v>
          </cell>
          <cell r="L107">
            <v>13.2</v>
          </cell>
          <cell r="N107" t="str">
            <v>SUSI</v>
          </cell>
        </row>
        <row r="108">
          <cell r="A108">
            <v>119498</v>
          </cell>
          <cell r="B108" t="str">
            <v>NN SUSHI 61/70</v>
          </cell>
          <cell r="C108" t="str">
            <v>AB</v>
          </cell>
          <cell r="D108" t="str">
            <v>NNｽｼｴﾋﾞ　61/70</v>
          </cell>
          <cell r="E108" t="str">
            <v>300g(50pcs)/20*2</v>
          </cell>
          <cell r="F108">
            <v>14.5</v>
          </cell>
          <cell r="G108">
            <v>43</v>
          </cell>
          <cell r="H108">
            <v>32.5</v>
          </cell>
          <cell r="I108">
            <v>2.0263750000000001E-2</v>
          </cell>
          <cell r="L108">
            <v>12</v>
          </cell>
          <cell r="N108" t="str">
            <v>SUSI</v>
          </cell>
        </row>
        <row r="109">
          <cell r="A109">
            <v>118898</v>
          </cell>
          <cell r="B109" t="str">
            <v>NN SUSHI FVC L</v>
          </cell>
          <cell r="C109" t="str">
            <v>FVC</v>
          </cell>
          <cell r="D109" t="str">
            <v>NNｽｼｴﾋﾞ　FVC L</v>
          </cell>
          <cell r="E109" t="str">
            <v>330g(30pcs)/20*2</v>
          </cell>
          <cell r="F109">
            <v>27</v>
          </cell>
          <cell r="G109">
            <v>39</v>
          </cell>
          <cell r="H109">
            <v>37</v>
          </cell>
          <cell r="I109">
            <v>3.8961000000000003E-2</v>
          </cell>
          <cell r="J109">
            <v>41688</v>
          </cell>
          <cell r="K109">
            <v>34.74</v>
          </cell>
          <cell r="L109">
            <v>13.2</v>
          </cell>
          <cell r="N109" t="str">
            <v>SUSI</v>
          </cell>
        </row>
        <row r="110">
          <cell r="A110">
            <v>118694</v>
          </cell>
          <cell r="B110" t="str">
            <v>SUSHI</v>
          </cell>
          <cell r="C110" t="str">
            <v>AB</v>
          </cell>
          <cell r="D110" t="str">
            <v>すしえび</v>
          </cell>
          <cell r="E110" t="str">
            <v>134g(10pcs)*40</v>
          </cell>
          <cell r="I110">
            <v>0</v>
          </cell>
          <cell r="J110">
            <v>17948</v>
          </cell>
          <cell r="K110">
            <v>44.87</v>
          </cell>
          <cell r="L110">
            <v>5.36</v>
          </cell>
          <cell r="N110" t="str">
            <v>SUSI</v>
          </cell>
        </row>
        <row r="111">
          <cell r="A111">
            <v>118695</v>
          </cell>
          <cell r="B111" t="str">
            <v>SUSHI</v>
          </cell>
          <cell r="C111" t="str">
            <v>AB</v>
          </cell>
          <cell r="D111" t="str">
            <v>すしえび</v>
          </cell>
          <cell r="E111" t="str">
            <v>174g(20pcs)*40</v>
          </cell>
          <cell r="I111">
            <v>0</v>
          </cell>
          <cell r="J111">
            <v>18720</v>
          </cell>
          <cell r="K111">
            <v>23.4</v>
          </cell>
          <cell r="L111">
            <v>6.96</v>
          </cell>
          <cell r="N111" t="str">
            <v>SUSI</v>
          </cell>
        </row>
        <row r="112">
          <cell r="A112">
            <v>108913</v>
          </cell>
          <cell r="B112" t="str">
            <v>SUSHI 51/60</v>
          </cell>
          <cell r="C112" t="str">
            <v>AB</v>
          </cell>
          <cell r="D112" t="str">
            <v>すしえび 51/60</v>
          </cell>
          <cell r="E112" t="str">
            <v>330g(50pcs)*20*2</v>
          </cell>
          <cell r="F112">
            <v>14.5</v>
          </cell>
          <cell r="G112">
            <v>43</v>
          </cell>
          <cell r="H112">
            <v>32.5</v>
          </cell>
          <cell r="I112">
            <v>2.0263750000000001E-2</v>
          </cell>
          <cell r="J112">
            <v>27760</v>
          </cell>
          <cell r="K112">
            <v>13.88</v>
          </cell>
          <cell r="L112">
            <v>13.2</v>
          </cell>
          <cell r="N112" t="str">
            <v>SUSI</v>
          </cell>
        </row>
        <row r="113">
          <cell r="A113">
            <v>118915</v>
          </cell>
          <cell r="B113" t="str">
            <v>SUSHI T 41/50</v>
          </cell>
          <cell r="C113" t="str">
            <v>TOHOKU</v>
          </cell>
          <cell r="D113" t="str">
            <v>すしえび T 41/50</v>
          </cell>
          <cell r="E113" t="str">
            <v>400g(50pcs)*20*2</v>
          </cell>
          <cell r="F113">
            <v>14.5</v>
          </cell>
          <cell r="G113">
            <v>43</v>
          </cell>
          <cell r="H113">
            <v>32.5</v>
          </cell>
          <cell r="I113">
            <v>2.0263750000000001E-2</v>
          </cell>
          <cell r="L113">
            <v>16</v>
          </cell>
          <cell r="N113" t="str">
            <v>SUSI</v>
          </cell>
        </row>
        <row r="114">
          <cell r="A114">
            <v>118910</v>
          </cell>
          <cell r="B114" t="str">
            <v>SUSHI 5L</v>
          </cell>
          <cell r="C114" t="str">
            <v>AB</v>
          </cell>
          <cell r="D114" t="str">
            <v>すしえび5L 23/25</v>
          </cell>
          <cell r="E114" t="str">
            <v>145g(10pcs)40</v>
          </cell>
          <cell r="F114">
            <v>16</v>
          </cell>
          <cell r="G114">
            <v>43</v>
          </cell>
          <cell r="H114">
            <v>32.5</v>
          </cell>
          <cell r="I114">
            <v>2.2360000000000001E-2</v>
          </cell>
          <cell r="L114">
            <v>5.8</v>
          </cell>
          <cell r="N114" t="str">
            <v>SUSI</v>
          </cell>
        </row>
        <row r="115">
          <cell r="A115" t="str">
            <v>119005(1)</v>
          </cell>
          <cell r="B115" t="str">
            <v>EBI TEMPURA (M)   (AUSTRAL)</v>
          </cell>
          <cell r="E115" t="str">
            <v>40g*5*8*1</v>
          </cell>
          <cell r="F115">
            <v>40</v>
          </cell>
          <cell r="G115">
            <v>57</v>
          </cell>
          <cell r="H115">
            <v>9.5</v>
          </cell>
          <cell r="I115">
            <v>2.1659999999999999E-2</v>
          </cell>
          <cell r="L115">
            <v>1.6</v>
          </cell>
          <cell r="P115">
            <v>0.47</v>
          </cell>
          <cell r="Q115">
            <v>18.799999999999997</v>
          </cell>
        </row>
        <row r="116">
          <cell r="A116" t="str">
            <v>139199(2)</v>
          </cell>
          <cell r="B116" t="str">
            <v>KAKIAGE        (S)   (AUSTRAL)</v>
          </cell>
          <cell r="E116" t="str">
            <v>50g*60*1</v>
          </cell>
          <cell r="F116">
            <v>33</v>
          </cell>
          <cell r="G116">
            <v>42.5</v>
          </cell>
          <cell r="H116">
            <v>10.5</v>
          </cell>
          <cell r="I116">
            <v>1.472625E-2</v>
          </cell>
          <cell r="L116">
            <v>3</v>
          </cell>
          <cell r="P116">
            <v>0.17</v>
          </cell>
          <cell r="Q116">
            <v>10.200000000000001</v>
          </cell>
        </row>
        <row r="117">
          <cell r="A117">
            <v>95798</v>
          </cell>
          <cell r="B117" t="str">
            <v>THAIKUN CHICKEN CURRY</v>
          </cell>
          <cell r="D117" t="str">
            <v>ﾀｲｸｰﾝﾁｷﾝ(ｶﾚｰ)</v>
          </cell>
          <cell r="E117" t="str">
            <v>35g*20/6*2</v>
          </cell>
          <cell r="F117">
            <v>27.5</v>
          </cell>
          <cell r="G117">
            <v>42</v>
          </cell>
          <cell r="H117">
            <v>29</v>
          </cell>
          <cell r="I117">
            <v>3.3494999999999997E-2</v>
          </cell>
          <cell r="J117">
            <v>7200</v>
          </cell>
          <cell r="K117">
            <v>30</v>
          </cell>
          <cell r="L117">
            <v>8.4</v>
          </cell>
          <cell r="N117" t="str">
            <v>OTH</v>
          </cell>
          <cell r="O117" t="str">
            <v>EST</v>
          </cell>
        </row>
        <row r="118">
          <cell r="A118">
            <v>95797</v>
          </cell>
          <cell r="B118" t="str">
            <v>THAIKUN CHICKEN SESAMI</v>
          </cell>
          <cell r="D118" t="str">
            <v>ﾀｲｸｰﾝﾁｷﾝ(ごま)</v>
          </cell>
          <cell r="E118" t="str">
            <v>35g*20/6*2</v>
          </cell>
          <cell r="F118">
            <v>27.5</v>
          </cell>
          <cell r="G118">
            <v>42</v>
          </cell>
          <cell r="H118">
            <v>29</v>
          </cell>
          <cell r="I118">
            <v>3.3494999999999997E-2</v>
          </cell>
          <cell r="J118">
            <v>6912</v>
          </cell>
          <cell r="K118">
            <v>28.8</v>
          </cell>
          <cell r="L118">
            <v>8.4</v>
          </cell>
          <cell r="N118" t="str">
            <v>OTH</v>
          </cell>
          <cell r="O118" t="str">
            <v>EST</v>
          </cell>
        </row>
        <row r="119">
          <cell r="A119">
            <v>118691</v>
          </cell>
          <cell r="B119" t="str">
            <v>NN FRIED CHICKE NN</v>
          </cell>
          <cell r="D119" t="str">
            <v>NNﾁｷﾝ唐揚げ N</v>
          </cell>
          <cell r="E119" t="str">
            <v>1Kg/10</v>
          </cell>
          <cell r="F119">
            <v>28</v>
          </cell>
          <cell r="G119">
            <v>42</v>
          </cell>
          <cell r="H119">
            <v>24</v>
          </cell>
          <cell r="I119">
            <v>2.8223999999999999E-2</v>
          </cell>
          <cell r="J119">
            <v>5754</v>
          </cell>
          <cell r="K119">
            <v>575.4</v>
          </cell>
          <cell r="L119">
            <v>10</v>
          </cell>
          <cell r="N119" t="str">
            <v>OTH</v>
          </cell>
          <cell r="O119" t="str">
            <v>EST</v>
          </cell>
        </row>
        <row r="120">
          <cell r="A120">
            <v>119308</v>
          </cell>
          <cell r="B120" t="str">
            <v>NN SEAFOOD MIX</v>
          </cell>
          <cell r="D120" t="str">
            <v>NNｼｰﾌｰﾄﾞﾐｯｸｽ</v>
          </cell>
          <cell r="E120" t="str">
            <v>500g/20</v>
          </cell>
          <cell r="I120">
            <v>0</v>
          </cell>
          <cell r="J120">
            <v>8332.7999999999993</v>
          </cell>
          <cell r="K120">
            <v>416.64</v>
          </cell>
          <cell r="L120">
            <v>10</v>
          </cell>
          <cell r="N120" t="str">
            <v>OTH</v>
          </cell>
        </row>
        <row r="121">
          <cell r="A121">
            <v>119465</v>
          </cell>
          <cell r="B121" t="str">
            <v>NN SEAFOOD MIX５</v>
          </cell>
          <cell r="D121" t="str">
            <v>NNｼｰﾌｰﾄﾞﾐｯｸｽ５</v>
          </cell>
          <cell r="E121" t="str">
            <v>1Kg/10</v>
          </cell>
          <cell r="F121">
            <v>31.5</v>
          </cell>
          <cell r="G121">
            <v>42.5</v>
          </cell>
          <cell r="H121">
            <v>20</v>
          </cell>
          <cell r="I121">
            <v>2.6775E-2</v>
          </cell>
          <cell r="L121">
            <v>10</v>
          </cell>
          <cell r="N121" t="str">
            <v>OTH</v>
          </cell>
        </row>
        <row r="122">
          <cell r="A122">
            <v>119384</v>
          </cell>
          <cell r="B122" t="str">
            <v>NN TAKOYAKI</v>
          </cell>
          <cell r="D122" t="str">
            <v>NN手焼き丸たこ</v>
          </cell>
          <cell r="E122" t="str">
            <v>1Kg/10</v>
          </cell>
          <cell r="F122">
            <v>27.5</v>
          </cell>
          <cell r="G122">
            <v>37</v>
          </cell>
          <cell r="H122">
            <v>30.5</v>
          </cell>
          <cell r="I122">
            <v>3.1033749999999999E-2</v>
          </cell>
          <cell r="J122">
            <v>4300</v>
          </cell>
          <cell r="K122">
            <v>8.6</v>
          </cell>
          <cell r="L122">
            <v>10</v>
          </cell>
          <cell r="N122" t="str">
            <v>OTH</v>
          </cell>
        </row>
        <row r="123">
          <cell r="A123">
            <v>95489</v>
          </cell>
          <cell r="B123" t="str">
            <v>NN SEAFOOD MIX A</v>
          </cell>
          <cell r="D123" t="str">
            <v>NNｼｰﾌｰﾄﾞﾐｯｸｽA</v>
          </cell>
          <cell r="E123" t="str">
            <v>500g/6*3</v>
          </cell>
          <cell r="F123">
            <v>22</v>
          </cell>
          <cell r="G123">
            <v>35</v>
          </cell>
          <cell r="H123">
            <v>33</v>
          </cell>
          <cell r="I123">
            <v>2.5409999999999999E-2</v>
          </cell>
          <cell r="J123">
            <v>7499.52</v>
          </cell>
          <cell r="K123">
            <v>416.64</v>
          </cell>
          <cell r="L123">
            <v>9</v>
          </cell>
          <cell r="N123" t="str">
            <v>OTH</v>
          </cell>
        </row>
        <row r="124">
          <cell r="A124">
            <v>95499</v>
          </cell>
          <cell r="B124" t="str">
            <v>COCONUTS</v>
          </cell>
          <cell r="D124" t="str">
            <v>ｺｺﾅｯﾂ(ｶｻﾞﾘ)</v>
          </cell>
          <cell r="E124" t="str">
            <v>1Kg/6*2</v>
          </cell>
          <cell r="F124">
            <v>28.5</v>
          </cell>
          <cell r="G124">
            <v>43</v>
          </cell>
          <cell r="H124">
            <v>36</v>
          </cell>
          <cell r="I124">
            <v>4.4117999999999997E-2</v>
          </cell>
          <cell r="J124">
            <v>2649.6000000000004</v>
          </cell>
          <cell r="K124">
            <v>220.8</v>
          </cell>
          <cell r="L124">
            <v>12</v>
          </cell>
          <cell r="N124" t="str">
            <v>OTH</v>
          </cell>
        </row>
        <row r="125">
          <cell r="A125">
            <v>119149</v>
          </cell>
          <cell r="B125" t="str">
            <v>SEAFOOD MIX</v>
          </cell>
          <cell r="D125" t="str">
            <v>ｼｰﾌｰﾄﾞﾐｯｸｽ</v>
          </cell>
          <cell r="E125" t="str">
            <v>200g(2)/20*2</v>
          </cell>
          <cell r="I125">
            <v>0</v>
          </cell>
          <cell r="J125">
            <v>10440</v>
          </cell>
          <cell r="K125">
            <v>130.5</v>
          </cell>
          <cell r="L125">
            <v>8</v>
          </cell>
          <cell r="N125" t="str">
            <v>OTH</v>
          </cell>
        </row>
        <row r="126">
          <cell r="A126">
            <v>118892</v>
          </cell>
          <cell r="B126" t="str">
            <v>TORI SENBEI (MINI CHICKEN SHEET)</v>
          </cell>
          <cell r="D126" t="str">
            <v>鶏せんべい</v>
          </cell>
          <cell r="E126" t="str">
            <v>500g(40pcs)*6</v>
          </cell>
          <cell r="F126">
            <v>30</v>
          </cell>
          <cell r="G126">
            <v>54.5</v>
          </cell>
          <cell r="H126">
            <v>19</v>
          </cell>
          <cell r="I126">
            <v>3.1064999999999999E-2</v>
          </cell>
          <cell r="J126">
            <v>4665.6000000000004</v>
          </cell>
          <cell r="K126">
            <v>777.6</v>
          </cell>
          <cell r="L126">
            <v>3</v>
          </cell>
          <cell r="N126" t="str">
            <v>OTH</v>
          </cell>
          <cell r="O126" t="str">
            <v>EST</v>
          </cell>
        </row>
        <row r="127">
          <cell r="A127">
            <v>119467</v>
          </cell>
          <cell r="B127" t="str">
            <v>NN FRIED CHIKEN</v>
          </cell>
          <cell r="D127" t="str">
            <v>NNﾁｷﾝ唐揚げ</v>
          </cell>
          <cell r="E127" t="str">
            <v>1Kg/10</v>
          </cell>
          <cell r="F127">
            <v>30</v>
          </cell>
          <cell r="G127">
            <v>40</v>
          </cell>
          <cell r="H127">
            <v>23</v>
          </cell>
          <cell r="I127">
            <v>2.76E-2</v>
          </cell>
          <cell r="J127">
            <v>4200</v>
          </cell>
          <cell r="K127">
            <v>420</v>
          </cell>
          <cell r="L127">
            <v>10</v>
          </cell>
          <cell r="N127" t="str">
            <v>OTH</v>
          </cell>
          <cell r="O127" t="str">
            <v>EST</v>
          </cell>
        </row>
        <row r="128">
          <cell r="A128">
            <v>109986</v>
          </cell>
          <cell r="B128" t="str">
            <v>CHICKEN CURRY SAUCE</v>
          </cell>
          <cell r="C128" t="str">
            <v>NIKKOKU</v>
          </cell>
          <cell r="D128" t="str">
            <v>ﾆｯｺｸｶﾚｰ (ﾁｷﾝ)</v>
          </cell>
          <cell r="E128" t="str">
            <v>1.3Kg/8</v>
          </cell>
          <cell r="F128">
            <v>28</v>
          </cell>
          <cell r="G128">
            <v>41</v>
          </cell>
          <cell r="H128">
            <v>19</v>
          </cell>
          <cell r="I128">
            <v>2.1812000000000002E-2</v>
          </cell>
          <cell r="J128">
            <v>4822.24</v>
          </cell>
          <cell r="K128">
            <v>602.78</v>
          </cell>
          <cell r="L128">
            <v>10.4</v>
          </cell>
          <cell r="N128" t="str">
            <v>OTH</v>
          </cell>
          <cell r="O128" t="str">
            <v>EST</v>
          </cell>
        </row>
        <row r="129">
          <cell r="A129">
            <v>118890</v>
          </cell>
          <cell r="B129" t="str">
            <v>YUBAMAKI CHICKEN</v>
          </cell>
          <cell r="D129" t="str">
            <v>ゆば巻(ﾁｷﾝ)</v>
          </cell>
          <cell r="E129" t="str">
            <v>30g/45*4</v>
          </cell>
          <cell r="I129">
            <v>0</v>
          </cell>
          <cell r="J129">
            <v>4212</v>
          </cell>
          <cell r="K129">
            <v>23.4</v>
          </cell>
          <cell r="L129">
            <v>5.4</v>
          </cell>
          <cell r="N129" t="str">
            <v>OTH</v>
          </cell>
          <cell r="O129" t="str">
            <v>EST</v>
          </cell>
        </row>
        <row r="130">
          <cell r="A130">
            <v>118891</v>
          </cell>
          <cell r="B130" t="str">
            <v>YUBAMAKI EBI</v>
          </cell>
          <cell r="D130" t="str">
            <v>ゆば巻(えび)</v>
          </cell>
          <cell r="E130" t="str">
            <v>30g/45*4</v>
          </cell>
          <cell r="I130">
            <v>0</v>
          </cell>
          <cell r="J130">
            <v>4420.8</v>
          </cell>
          <cell r="K130">
            <v>24.56</v>
          </cell>
          <cell r="L130">
            <v>5.4</v>
          </cell>
          <cell r="N130" t="str">
            <v>OTH</v>
          </cell>
          <cell r="O130" t="str">
            <v>EST</v>
          </cell>
        </row>
        <row r="131">
          <cell r="A131">
            <v>118944</v>
          </cell>
          <cell r="B131" t="str">
            <v>NN THOD MAN</v>
          </cell>
          <cell r="D131" t="str">
            <v>NNﾀｲ風さつまあげ</v>
          </cell>
          <cell r="E131" t="str">
            <v>30g/30*8</v>
          </cell>
          <cell r="F131">
            <v>18.5</v>
          </cell>
          <cell r="G131">
            <v>43</v>
          </cell>
          <cell r="H131">
            <v>17</v>
          </cell>
          <cell r="I131">
            <v>1.3523500000000001E-2</v>
          </cell>
          <cell r="J131">
            <v>6360</v>
          </cell>
          <cell r="K131">
            <v>26.5</v>
          </cell>
          <cell r="L131">
            <v>7.2</v>
          </cell>
          <cell r="N131" t="str">
            <v>OTH</v>
          </cell>
        </row>
        <row r="132">
          <cell r="A132">
            <v>118943</v>
          </cell>
          <cell r="B132" t="str">
            <v>GAI HOO BAI TOAY</v>
          </cell>
          <cell r="D132" t="str">
            <v>鶏の香葉巻</v>
          </cell>
          <cell r="E132" t="str">
            <v>30g/30*8</v>
          </cell>
          <cell r="F132">
            <v>35</v>
          </cell>
          <cell r="G132">
            <v>46.5</v>
          </cell>
          <cell r="H132">
            <v>17.5</v>
          </cell>
          <cell r="I132">
            <v>2.848125E-2</v>
          </cell>
          <cell r="J132">
            <v>6240</v>
          </cell>
          <cell r="K132">
            <v>26</v>
          </cell>
          <cell r="L132">
            <v>7.2</v>
          </cell>
          <cell r="N132" t="str">
            <v>OTH</v>
          </cell>
          <cell r="O132" t="str">
            <v>EST</v>
          </cell>
        </row>
        <row r="133">
          <cell r="A133">
            <v>95611</v>
          </cell>
          <cell r="B133" t="str">
            <v>TOM YAM KUN</v>
          </cell>
          <cell r="C133" t="str">
            <v>SUGAR</v>
          </cell>
          <cell r="D133" t="str">
            <v>ﾄﾑﾔﾑｸﾝ</v>
          </cell>
          <cell r="E133" t="str">
            <v>200g/30*2</v>
          </cell>
          <cell r="F133">
            <v>30.5</v>
          </cell>
          <cell r="G133">
            <v>37.5</v>
          </cell>
          <cell r="H133">
            <v>33</v>
          </cell>
          <cell r="I133">
            <v>3.774375E-2</v>
          </cell>
          <cell r="J133">
            <v>5820</v>
          </cell>
          <cell r="K133">
            <v>97</v>
          </cell>
          <cell r="L133">
            <v>12</v>
          </cell>
          <cell r="N133" t="str">
            <v>OTH</v>
          </cell>
        </row>
        <row r="134">
          <cell r="A134">
            <v>109917</v>
          </cell>
          <cell r="B134" t="str">
            <v>SPRING ROLL SHRIMP</v>
          </cell>
          <cell r="D134" t="str">
            <v>えびの中華春巻</v>
          </cell>
          <cell r="E134" t="str">
            <v>160(8pcs)/32</v>
          </cell>
          <cell r="I134">
            <v>0</v>
          </cell>
          <cell r="J134">
            <v>4172.8</v>
          </cell>
          <cell r="K134">
            <v>16.3</v>
          </cell>
          <cell r="L134">
            <v>5.12</v>
          </cell>
          <cell r="N134" t="str">
            <v>OTH</v>
          </cell>
          <cell r="O134" t="str">
            <v>EST</v>
          </cell>
        </row>
        <row r="135">
          <cell r="A135">
            <v>119089</v>
          </cell>
          <cell r="B135" t="str">
            <v>PTO STRECH ４Ｌ</v>
          </cell>
          <cell r="D135" t="str">
            <v>調理用えび４Ｌ</v>
          </cell>
          <cell r="E135" t="str">
            <v>357g(23pcs)*4/6</v>
          </cell>
          <cell r="I135">
            <v>0</v>
          </cell>
          <cell r="J135">
            <v>22204.560000000001</v>
          </cell>
          <cell r="K135">
            <v>925.19</v>
          </cell>
          <cell r="L135">
            <v>8.5679999999999996</v>
          </cell>
          <cell r="N135" t="str">
            <v>OTH</v>
          </cell>
        </row>
        <row r="136">
          <cell r="A136">
            <v>119090</v>
          </cell>
          <cell r="B136" t="str">
            <v>PTO STRECH3Ｌ</v>
          </cell>
          <cell r="D136" t="str">
            <v>調理用えび3Ｌ</v>
          </cell>
          <cell r="E136" t="str">
            <v>325g(28pcs)*4/6</v>
          </cell>
          <cell r="F136">
            <v>28.5</v>
          </cell>
          <cell r="G136">
            <v>35</v>
          </cell>
          <cell r="H136">
            <v>27.5</v>
          </cell>
          <cell r="I136">
            <v>2.7431250000000001E-2</v>
          </cell>
          <cell r="J136">
            <v>17083.439999999999</v>
          </cell>
          <cell r="K136">
            <v>711.81</v>
          </cell>
          <cell r="L136">
            <v>19.5</v>
          </cell>
          <cell r="N136" t="str">
            <v>OTH</v>
          </cell>
        </row>
        <row r="137">
          <cell r="A137">
            <v>119092</v>
          </cell>
          <cell r="B137" t="str">
            <v>SPRING ROLL SHRIMP</v>
          </cell>
          <cell r="D137" t="str">
            <v>えびの中華春巻</v>
          </cell>
          <cell r="E137" t="str">
            <v>100g(5pcs)*30*2</v>
          </cell>
          <cell r="I137">
            <v>0</v>
          </cell>
          <cell r="K137">
            <v>15.75</v>
          </cell>
          <cell r="L137">
            <v>6</v>
          </cell>
          <cell r="N137" t="str">
            <v>OTH</v>
          </cell>
        </row>
        <row r="138">
          <cell r="A138">
            <v>136684</v>
          </cell>
          <cell r="B138" t="str">
            <v>PEELED SHRIMP</v>
          </cell>
          <cell r="C138" t="str">
            <v>AB(S)</v>
          </cell>
          <cell r="D138" t="str">
            <v>（市販用）むきえび</v>
          </cell>
          <cell r="E138" t="str">
            <v>2Kg/6</v>
          </cell>
          <cell r="F138">
            <v>27</v>
          </cell>
          <cell r="G138">
            <v>41.5</v>
          </cell>
          <cell r="H138">
            <v>20.5</v>
          </cell>
          <cell r="I138">
            <v>2.2970250000000001E-2</v>
          </cell>
          <cell r="J138">
            <v>28323</v>
          </cell>
          <cell r="K138">
            <v>2360.25</v>
          </cell>
          <cell r="L138">
            <v>12</v>
          </cell>
          <cell r="N138" t="str">
            <v>OTH</v>
          </cell>
        </row>
        <row r="139">
          <cell r="A139">
            <v>119464</v>
          </cell>
          <cell r="B139" t="str">
            <v>TAKOYAKI S</v>
          </cell>
          <cell r="C139" t="str">
            <v>AB</v>
          </cell>
          <cell r="D139" t="str">
            <v>手焼きたこ焼Ｓ</v>
          </cell>
          <cell r="E139" t="str">
            <v>20g*50/10</v>
          </cell>
          <cell r="F139">
            <v>27.5</v>
          </cell>
          <cell r="G139">
            <v>37</v>
          </cell>
          <cell r="H139">
            <v>30.5</v>
          </cell>
          <cell r="I139">
            <v>3.1033749999999999E-2</v>
          </cell>
          <cell r="J139">
            <v>4300</v>
          </cell>
          <cell r="K139">
            <v>8.6</v>
          </cell>
          <cell r="L139">
            <v>10</v>
          </cell>
          <cell r="N139" t="str">
            <v>OTH</v>
          </cell>
        </row>
        <row r="140">
          <cell r="A140" t="str">
            <v>U-003</v>
          </cell>
          <cell r="B140" t="str">
            <v>EBI FRY L U-COOP</v>
          </cell>
          <cell r="C140" t="str">
            <v>U-COOP</v>
          </cell>
          <cell r="D140" t="str">
            <v>えびフライ L U-COOP</v>
          </cell>
          <cell r="E140" t="str">
            <v>224g*18/2</v>
          </cell>
          <cell r="F140">
            <v>29</v>
          </cell>
          <cell r="G140">
            <v>45</v>
          </cell>
          <cell r="H140">
            <v>36</v>
          </cell>
          <cell r="I140">
            <v>4.6980000000000001E-2</v>
          </cell>
          <cell r="L140">
            <v>8.0640000000000001</v>
          </cell>
          <cell r="N140" t="str">
            <v>EBF</v>
          </cell>
          <cell r="P140">
            <v>2.5499999999999998</v>
          </cell>
          <cell r="Q140">
            <v>91.8</v>
          </cell>
        </row>
        <row r="141">
          <cell r="A141" t="str">
            <v>U-002</v>
          </cell>
          <cell r="B141" t="str">
            <v>EBI FRY LL U-COOP</v>
          </cell>
          <cell r="C141" t="str">
            <v>U-COOP</v>
          </cell>
          <cell r="D141" t="str">
            <v>えびフライ LL U-COOP</v>
          </cell>
          <cell r="E141" t="str">
            <v>175g*48</v>
          </cell>
          <cell r="F141">
            <v>44</v>
          </cell>
          <cell r="G141">
            <v>47</v>
          </cell>
          <cell r="H141">
            <v>24</v>
          </cell>
          <cell r="I141">
            <v>4.9632000000000003E-2</v>
          </cell>
          <cell r="L141">
            <v>8.3999999999999986</v>
          </cell>
          <cell r="N141" t="str">
            <v>EBF</v>
          </cell>
          <cell r="P141">
            <v>2.77</v>
          </cell>
          <cell r="Q141">
            <v>132.96</v>
          </cell>
        </row>
        <row r="142">
          <cell r="A142" t="str">
            <v>U-001</v>
          </cell>
          <cell r="B142" t="str">
            <v>KUSHI KATSU 6 U-COOP</v>
          </cell>
          <cell r="C142" t="str">
            <v>U-COOP</v>
          </cell>
          <cell r="D142" t="str">
            <v>串カツ　６種類　U-COOP</v>
          </cell>
          <cell r="E142" t="str">
            <v>484g*20</v>
          </cell>
          <cell r="F142">
            <v>36</v>
          </cell>
          <cell r="G142">
            <v>46</v>
          </cell>
          <cell r="H142">
            <v>29</v>
          </cell>
          <cell r="I142">
            <v>4.8023999999999997E-2</v>
          </cell>
          <cell r="L142">
            <v>9.68</v>
          </cell>
          <cell r="N142" t="str">
            <v>OF</v>
          </cell>
          <cell r="P142">
            <v>3.2</v>
          </cell>
          <cell r="Q142">
            <v>64</v>
          </cell>
        </row>
        <row r="143">
          <cell r="A143">
            <v>139066</v>
          </cell>
          <cell r="B143" t="str">
            <v>EBI KATSU 100g</v>
          </cell>
          <cell r="C143" t="str">
            <v>HIRAI</v>
          </cell>
          <cell r="D143" t="str">
            <v>エビカツ　巻芯</v>
          </cell>
          <cell r="E143" t="str">
            <v>100g/8*12</v>
          </cell>
          <cell r="F143">
            <v>20</v>
          </cell>
          <cell r="G143">
            <v>44</v>
          </cell>
          <cell r="H143">
            <v>25</v>
          </cell>
          <cell r="I143">
            <v>2.1999999999999999E-2</v>
          </cell>
          <cell r="J143">
            <v>7493.76</v>
          </cell>
          <cell r="K143">
            <v>78.06</v>
          </cell>
          <cell r="L143">
            <v>9.6000000000000014</v>
          </cell>
          <cell r="N143" t="str">
            <v>OF</v>
          </cell>
        </row>
        <row r="144">
          <cell r="A144">
            <v>119466</v>
          </cell>
          <cell r="B144" t="str">
            <v>SALMON FLAKE</v>
          </cell>
          <cell r="C144" t="str">
            <v>CPKOBE</v>
          </cell>
          <cell r="D144" t="str">
            <v>鮭ほぐし身</v>
          </cell>
          <cell r="E144" t="str">
            <v>80g*2/bags*60</v>
          </cell>
          <cell r="F144">
            <v>36.5</v>
          </cell>
          <cell r="G144">
            <v>48</v>
          </cell>
          <cell r="H144">
            <v>17</v>
          </cell>
          <cell r="I144">
            <v>2.9784000000000001E-2</v>
          </cell>
          <cell r="J144">
            <v>9101.4</v>
          </cell>
          <cell r="K144">
            <v>151.69</v>
          </cell>
          <cell r="L144">
            <v>9.6</v>
          </cell>
          <cell r="N144" t="str">
            <v>OTH</v>
          </cell>
        </row>
        <row r="145">
          <cell r="A145" t="str">
            <v>USA 1</v>
          </cell>
          <cell r="B145" t="str">
            <v>AJI FRY 50g</v>
          </cell>
          <cell r="C145" t="str">
            <v>TMTC</v>
          </cell>
          <cell r="D145" t="str">
            <v>あじフライ</v>
          </cell>
          <cell r="E145" t="str">
            <v>50g*50</v>
          </cell>
          <cell r="F145">
            <v>27.5</v>
          </cell>
          <cell r="G145">
            <v>38</v>
          </cell>
          <cell r="H145">
            <v>10</v>
          </cell>
          <cell r="I145">
            <v>1.0449999999999999E-2</v>
          </cell>
          <cell r="L145">
            <v>2.5</v>
          </cell>
          <cell r="N145" t="str">
            <v>AJF</v>
          </cell>
          <cell r="P145">
            <v>0.18600000000000003</v>
          </cell>
          <cell r="Q145">
            <v>9.3000000000000007</v>
          </cell>
        </row>
        <row r="146">
          <cell r="A146" t="str">
            <v>USA 2</v>
          </cell>
          <cell r="B146" t="str">
            <v>AJI FRY 60g</v>
          </cell>
          <cell r="C146" t="str">
            <v>TMTC</v>
          </cell>
          <cell r="D146" t="str">
            <v>あじフライ</v>
          </cell>
          <cell r="E146" t="str">
            <v>60g*50</v>
          </cell>
          <cell r="F146">
            <v>27.5</v>
          </cell>
          <cell r="G146">
            <v>38</v>
          </cell>
          <cell r="H146">
            <v>10</v>
          </cell>
          <cell r="I146">
            <v>1.0449999999999999E-2</v>
          </cell>
          <cell r="L146">
            <v>3</v>
          </cell>
          <cell r="N146" t="str">
            <v>AJF</v>
          </cell>
          <cell r="P146">
            <v>0.21600000000000003</v>
          </cell>
          <cell r="Q146">
            <v>10.8</v>
          </cell>
        </row>
        <row r="147">
          <cell r="A147" t="str">
            <v>USA 3</v>
          </cell>
          <cell r="B147" t="str">
            <v>AJI FRY 70g</v>
          </cell>
          <cell r="C147" t="str">
            <v>TMTC</v>
          </cell>
          <cell r="D147" t="str">
            <v>あじフライ</v>
          </cell>
          <cell r="E147" t="str">
            <v>70g*50</v>
          </cell>
          <cell r="F147">
            <v>27.5</v>
          </cell>
          <cell r="G147">
            <v>38</v>
          </cell>
          <cell r="H147">
            <v>10</v>
          </cell>
          <cell r="I147">
            <v>1.0449999999999999E-2</v>
          </cell>
          <cell r="L147">
            <v>3.5</v>
          </cell>
          <cell r="N147" t="str">
            <v>AJF</v>
          </cell>
          <cell r="P147">
            <v>0.23600000000000002</v>
          </cell>
          <cell r="Q147">
            <v>11.799999999999999</v>
          </cell>
        </row>
        <row r="148">
          <cell r="A148" t="str">
            <v>F23L09-5</v>
          </cell>
          <cell r="B148" t="str">
            <v>TEMPURA</v>
          </cell>
          <cell r="C148" t="str">
            <v>TMTC</v>
          </cell>
          <cell r="D148" t="str">
            <v>えび天ぷら</v>
          </cell>
          <cell r="E148" t="str">
            <v>5.29oz(5pcs)*10</v>
          </cell>
          <cell r="I148">
            <v>0</v>
          </cell>
          <cell r="N148" t="str">
            <v>TEN</v>
          </cell>
        </row>
        <row r="149">
          <cell r="A149" t="str">
            <v>F23L09-6</v>
          </cell>
          <cell r="B149" t="str">
            <v>BABY OCTOPUS 25-35/Kg</v>
          </cell>
          <cell r="C149" t="str">
            <v>TMTC</v>
          </cell>
          <cell r="D149" t="str">
            <v>いいだこ 25-35/Kg</v>
          </cell>
          <cell r="E149" t="str">
            <v>1Kg*10</v>
          </cell>
          <cell r="I149">
            <v>0</v>
          </cell>
          <cell r="N149" t="str">
            <v>OTH</v>
          </cell>
        </row>
        <row r="150">
          <cell r="A150" t="str">
            <v>F23L09-1</v>
          </cell>
          <cell r="B150" t="str">
            <v>CHIMAKI SEAFOOD</v>
          </cell>
          <cell r="C150" t="str">
            <v>TMTC</v>
          </cell>
          <cell r="D150" t="str">
            <v>シーフードちまき</v>
          </cell>
          <cell r="E150" t="str">
            <v>45g*20</v>
          </cell>
          <cell r="I150">
            <v>0</v>
          </cell>
          <cell r="N150" t="str">
            <v>RICE</v>
          </cell>
        </row>
        <row r="151">
          <cell r="A151">
            <v>139065</v>
          </cell>
          <cell r="B151" t="str">
            <v>SALMON FRY CHEESE</v>
          </cell>
          <cell r="C151" t="str">
            <v>AB</v>
          </cell>
          <cell r="D151" t="str">
            <v>鮭チーズサンドカツ</v>
          </cell>
          <cell r="E151" t="str">
            <v>60g*50/3</v>
          </cell>
          <cell r="F151">
            <v>25</v>
          </cell>
          <cell r="G151">
            <v>41</v>
          </cell>
          <cell r="H151">
            <v>27</v>
          </cell>
          <cell r="I151">
            <v>2.7675000000000002E-2</v>
          </cell>
          <cell r="J151">
            <v>4815</v>
          </cell>
          <cell r="K151">
            <v>32.1</v>
          </cell>
          <cell r="L151">
            <v>9</v>
          </cell>
          <cell r="N151" t="str">
            <v>OF</v>
          </cell>
        </row>
        <row r="152">
          <cell r="A152" t="str">
            <v>U-004</v>
          </cell>
          <cell r="B152" t="str">
            <v>KUSHI SET 14</v>
          </cell>
          <cell r="C152" t="str">
            <v>U-COOP</v>
          </cell>
          <cell r="D152" t="str">
            <v>串フライ１４セット</v>
          </cell>
          <cell r="E152" t="str">
            <v>530g*16/1</v>
          </cell>
          <cell r="F152">
            <v>39</v>
          </cell>
          <cell r="G152">
            <v>51</v>
          </cell>
          <cell r="H152">
            <v>25</v>
          </cell>
          <cell r="I152">
            <v>4.9724999999999998E-2</v>
          </cell>
          <cell r="L152">
            <v>10.8</v>
          </cell>
          <cell r="N152" t="str">
            <v>OF</v>
          </cell>
          <cell r="O152" t="str">
            <v>EST</v>
          </cell>
          <cell r="P152">
            <v>4.2</v>
          </cell>
          <cell r="Q152">
            <v>67.2</v>
          </cell>
        </row>
        <row r="153">
          <cell r="A153">
            <v>139095</v>
          </cell>
          <cell r="B153" t="str">
            <v>HAG KAO</v>
          </cell>
          <cell r="C153" t="str">
            <v>TAN</v>
          </cell>
          <cell r="D153" t="str">
            <v>ハーカオ</v>
          </cell>
          <cell r="E153" t="str">
            <v>28g*4*50*1</v>
          </cell>
          <cell r="F153">
            <v>27</v>
          </cell>
          <cell r="G153">
            <v>40</v>
          </cell>
          <cell r="H153">
            <v>18</v>
          </cell>
          <cell r="I153">
            <v>1.9439999999999999E-2</v>
          </cell>
          <cell r="J153">
            <v>6264</v>
          </cell>
          <cell r="K153">
            <v>31.32</v>
          </cell>
          <cell r="L153">
            <v>5.6000000000000005</v>
          </cell>
          <cell r="N153" t="str">
            <v>OTH</v>
          </cell>
          <cell r="O153" t="str">
            <v>EST</v>
          </cell>
        </row>
        <row r="154">
          <cell r="A154">
            <v>139096</v>
          </cell>
          <cell r="B154" t="str">
            <v>CHOSHU GYOZA</v>
          </cell>
          <cell r="C154" t="str">
            <v>TAN</v>
          </cell>
          <cell r="D154" t="str">
            <v>潮州餃子</v>
          </cell>
          <cell r="E154" t="str">
            <v>40g*4*50*1</v>
          </cell>
          <cell r="F154">
            <v>29.5</v>
          </cell>
          <cell r="G154">
            <v>43</v>
          </cell>
          <cell r="H154">
            <v>19.5</v>
          </cell>
          <cell r="I154">
            <v>2.4735750000000001E-2</v>
          </cell>
          <cell r="J154">
            <v>4730</v>
          </cell>
          <cell r="K154">
            <v>23.65</v>
          </cell>
          <cell r="L154">
            <v>8</v>
          </cell>
          <cell r="N154" t="str">
            <v>OTH</v>
          </cell>
          <cell r="O154" t="str">
            <v>EST</v>
          </cell>
        </row>
        <row r="155">
          <cell r="A155">
            <v>139097</v>
          </cell>
          <cell r="B155" t="str">
            <v>SHOROM PAO</v>
          </cell>
          <cell r="C155" t="str">
            <v>TAN</v>
          </cell>
          <cell r="D155" t="str">
            <v>小龍包</v>
          </cell>
          <cell r="E155" t="str">
            <v>30g*4*50*1</v>
          </cell>
          <cell r="F155">
            <v>27</v>
          </cell>
          <cell r="G155">
            <v>40</v>
          </cell>
          <cell r="H155">
            <v>18</v>
          </cell>
          <cell r="I155">
            <v>1.9439999999999999E-2</v>
          </cell>
          <cell r="J155">
            <v>4246</v>
          </cell>
          <cell r="K155">
            <v>21.23</v>
          </cell>
          <cell r="L155">
            <v>6</v>
          </cell>
          <cell r="N155" t="str">
            <v>OTH</v>
          </cell>
          <cell r="O155" t="str">
            <v>EST</v>
          </cell>
        </row>
        <row r="156">
          <cell r="A156">
            <v>139098</v>
          </cell>
          <cell r="B156" t="str">
            <v>EBI SHIO MAI</v>
          </cell>
          <cell r="C156" t="str">
            <v>TAN</v>
          </cell>
          <cell r="D156" t="str">
            <v>蝦焼売</v>
          </cell>
          <cell r="E156" t="str">
            <v>30g*4*50*1</v>
          </cell>
          <cell r="F156">
            <v>27</v>
          </cell>
          <cell r="G156">
            <v>40</v>
          </cell>
          <cell r="H156">
            <v>18</v>
          </cell>
          <cell r="I156">
            <v>1.9439999999999999E-2</v>
          </cell>
          <cell r="J156">
            <v>7636</v>
          </cell>
          <cell r="K156">
            <v>38.18</v>
          </cell>
          <cell r="L156">
            <v>6</v>
          </cell>
          <cell r="N156" t="str">
            <v>OTH</v>
          </cell>
          <cell r="O156" t="str">
            <v>EST</v>
          </cell>
        </row>
        <row r="157">
          <cell r="A157">
            <v>139115</v>
          </cell>
          <cell r="B157" t="str">
            <v>SHARK FIN SOUP (BIG)</v>
          </cell>
          <cell r="C157" t="str">
            <v>TAN</v>
          </cell>
          <cell r="D157" t="str">
            <v>ふかひれスープ</v>
          </cell>
          <cell r="E157" t="str">
            <v>750g*12*1</v>
          </cell>
          <cell r="F157">
            <v>28.5</v>
          </cell>
          <cell r="G157">
            <v>43.5</v>
          </cell>
          <cell r="H157">
            <v>19.5</v>
          </cell>
          <cell r="I157">
            <v>2.4175124999999999E-2</v>
          </cell>
          <cell r="J157">
            <v>10356</v>
          </cell>
          <cell r="K157">
            <v>863</v>
          </cell>
          <cell r="L157">
            <v>9</v>
          </cell>
          <cell r="N157" t="str">
            <v>OTH</v>
          </cell>
          <cell r="O157" t="str">
            <v>EST</v>
          </cell>
        </row>
        <row r="158">
          <cell r="A158">
            <v>139116</v>
          </cell>
          <cell r="B158" t="str">
            <v>SHARK FIN SOUP (SMALL)</v>
          </cell>
          <cell r="C158" t="str">
            <v>TAN</v>
          </cell>
          <cell r="D158" t="str">
            <v>ふかひれスープ</v>
          </cell>
          <cell r="E158" t="str">
            <v>600g*15*1</v>
          </cell>
          <cell r="F158">
            <v>31</v>
          </cell>
          <cell r="G158">
            <v>44</v>
          </cell>
          <cell r="H158">
            <v>18</v>
          </cell>
          <cell r="I158">
            <v>2.4552000000000001E-2</v>
          </cell>
          <cell r="J158">
            <v>10500</v>
          </cell>
          <cell r="K158">
            <v>700</v>
          </cell>
          <cell r="L158">
            <v>9</v>
          </cell>
          <cell r="N158" t="str">
            <v>OTH</v>
          </cell>
          <cell r="O158" t="str">
            <v>EST</v>
          </cell>
        </row>
        <row r="159">
          <cell r="A159">
            <v>139099</v>
          </cell>
          <cell r="B159" t="str">
            <v>YAM CHA SET</v>
          </cell>
          <cell r="C159" t="str">
            <v>COOP</v>
          </cell>
          <cell r="D159" t="str">
            <v>飲茶セット</v>
          </cell>
          <cell r="E159" t="str">
            <v>616g(4pcs)*5*12*1</v>
          </cell>
          <cell r="F159">
            <v>35</v>
          </cell>
          <cell r="G159">
            <v>41</v>
          </cell>
          <cell r="H159">
            <v>28</v>
          </cell>
          <cell r="I159">
            <v>4.018E-2</v>
          </cell>
          <cell r="J159">
            <v>7585.2000000000007</v>
          </cell>
          <cell r="K159">
            <v>632.1</v>
          </cell>
          <cell r="L159">
            <v>7.3920000000000003</v>
          </cell>
          <cell r="N159" t="str">
            <v>OTH</v>
          </cell>
          <cell r="O159" t="str">
            <v>EST</v>
          </cell>
        </row>
        <row r="160">
          <cell r="A160">
            <v>139322</v>
          </cell>
          <cell r="B160" t="str">
            <v>TAKOYAKI ( COOP NET )</v>
          </cell>
          <cell r="C160" t="str">
            <v>COOP NET</v>
          </cell>
          <cell r="E160" t="str">
            <v>600g(30pcs)*16*1</v>
          </cell>
          <cell r="F160">
            <v>27.5</v>
          </cell>
          <cell r="G160">
            <v>37</v>
          </cell>
          <cell r="H160">
            <v>30.5</v>
          </cell>
          <cell r="I160">
            <v>3.1033749999999999E-2</v>
          </cell>
          <cell r="J160">
            <v>3576</v>
          </cell>
          <cell r="K160">
            <v>7.45</v>
          </cell>
          <cell r="L160">
            <v>9.6</v>
          </cell>
        </row>
        <row r="161">
          <cell r="A161" t="str">
            <v>139322A</v>
          </cell>
          <cell r="B161" t="str">
            <v xml:space="preserve">TAKOYAKI (COOP NET 2 ) </v>
          </cell>
          <cell r="C161" t="str">
            <v>COOP NET</v>
          </cell>
          <cell r="E161" t="str">
            <v>600g(30pcs)*16*1</v>
          </cell>
          <cell r="F161">
            <v>27.5</v>
          </cell>
          <cell r="G161">
            <v>37</v>
          </cell>
          <cell r="H161">
            <v>30.5</v>
          </cell>
          <cell r="I161">
            <v>3.1033749999999999E-2</v>
          </cell>
          <cell r="J161">
            <v>4200</v>
          </cell>
          <cell r="K161">
            <v>8.75</v>
          </cell>
          <cell r="L161">
            <v>9.6</v>
          </cell>
        </row>
        <row r="162">
          <cell r="A162">
            <v>139792</v>
          </cell>
          <cell r="B162" t="str">
            <v>SPRING ROLL SEAFOOD</v>
          </cell>
          <cell r="C162" t="str">
            <v>FRIENDLY</v>
          </cell>
          <cell r="E162" t="str">
            <v>1.392kg(24pcs)x6x1</v>
          </cell>
          <cell r="F162">
            <v>24.5</v>
          </cell>
          <cell r="G162">
            <v>45</v>
          </cell>
          <cell r="H162">
            <v>24.5</v>
          </cell>
          <cell r="I162">
            <v>2.7011250000000001E-2</v>
          </cell>
          <cell r="J162">
            <v>5515.2</v>
          </cell>
          <cell r="K162">
            <v>38.299999999999997</v>
          </cell>
          <cell r="L162">
            <v>8.3520000000000003</v>
          </cell>
        </row>
        <row r="163">
          <cell r="A163">
            <v>146016</v>
          </cell>
          <cell r="B163" t="str">
            <v>TAKOYAKI      ( SE2 )</v>
          </cell>
          <cell r="E163" t="str">
            <v>20g*50*10*1</v>
          </cell>
          <cell r="F163">
            <v>27.5</v>
          </cell>
          <cell r="G163">
            <v>37</v>
          </cell>
          <cell r="H163">
            <v>30.5</v>
          </cell>
          <cell r="I163">
            <v>3.1033749999999999E-2</v>
          </cell>
          <cell r="J163">
            <v>4650</v>
          </cell>
          <cell r="K163">
            <v>9.3000000000000007</v>
          </cell>
          <cell r="L163">
            <v>10</v>
          </cell>
        </row>
        <row r="164">
          <cell r="A164">
            <v>139107</v>
          </cell>
          <cell r="B164" t="str">
            <v>KAKIAGE S</v>
          </cell>
          <cell r="C164" t="str">
            <v>JIRO</v>
          </cell>
          <cell r="D164" t="str">
            <v>野菜かきあげ S</v>
          </cell>
          <cell r="E164" t="str">
            <v>80g/40*3</v>
          </cell>
          <cell r="F164">
            <v>25.5</v>
          </cell>
          <cell r="G164">
            <v>47</v>
          </cell>
          <cell r="H164">
            <v>42</v>
          </cell>
          <cell r="I164">
            <v>5.0337E-2</v>
          </cell>
          <cell r="J164">
            <v>3601.2</v>
          </cell>
          <cell r="K164">
            <v>30.01</v>
          </cell>
          <cell r="L164">
            <v>9.6</v>
          </cell>
          <cell r="N164" t="str">
            <v>TEN</v>
          </cell>
        </row>
        <row r="165">
          <cell r="A165">
            <v>139154</v>
          </cell>
          <cell r="B165" t="str">
            <v>CHINESE DIM SUM SET</v>
          </cell>
          <cell r="C165" t="str">
            <v>COOP</v>
          </cell>
          <cell r="D165" t="str">
            <v>中華点心セット</v>
          </cell>
          <cell r="E165" t="str">
            <v>4pcs*5*12*1</v>
          </cell>
          <cell r="F165">
            <v>35</v>
          </cell>
          <cell r="G165">
            <v>41</v>
          </cell>
          <cell r="H165">
            <v>28</v>
          </cell>
          <cell r="I165">
            <v>4.018E-2</v>
          </cell>
          <cell r="J165">
            <v>7901.2800000000007</v>
          </cell>
          <cell r="K165">
            <v>658.44</v>
          </cell>
          <cell r="L165">
            <v>7.68</v>
          </cell>
          <cell r="N165" t="str">
            <v>OTH</v>
          </cell>
          <cell r="O165" t="str">
            <v>EST</v>
          </cell>
        </row>
        <row r="166">
          <cell r="A166">
            <v>139175</v>
          </cell>
          <cell r="B166" t="str">
            <v>TAKOYAKI SE</v>
          </cell>
          <cell r="C166" t="str">
            <v>SEJ</v>
          </cell>
          <cell r="D166" t="str">
            <v>新丸たこやき SE</v>
          </cell>
          <cell r="E166" t="str">
            <v>(500pc)/10Kg</v>
          </cell>
          <cell r="F166">
            <v>27.5</v>
          </cell>
          <cell r="G166">
            <v>37</v>
          </cell>
          <cell r="H166">
            <v>30.5</v>
          </cell>
          <cell r="I166">
            <v>3.1033749999999999E-2</v>
          </cell>
          <cell r="J166">
            <v>4450</v>
          </cell>
          <cell r="K166">
            <v>8.9</v>
          </cell>
          <cell r="L166">
            <v>10</v>
          </cell>
          <cell r="N166" t="str">
            <v>OTH</v>
          </cell>
        </row>
        <row r="167">
          <cell r="A167">
            <v>139184</v>
          </cell>
          <cell r="B167" t="str">
            <v>NN SUSHI FVC LM</v>
          </cell>
          <cell r="C167" t="str">
            <v>FVC</v>
          </cell>
          <cell r="D167" t="str">
            <v>NNｽｼｴﾋﾞ　FVC LM</v>
          </cell>
          <cell r="E167" t="str">
            <v>260g(30pcs)/20*2</v>
          </cell>
          <cell r="F167">
            <v>27</v>
          </cell>
          <cell r="G167">
            <v>39</v>
          </cell>
          <cell r="H167">
            <v>36.5</v>
          </cell>
          <cell r="I167">
            <v>3.8434500000000003E-2</v>
          </cell>
          <cell r="J167">
            <v>32880</v>
          </cell>
          <cell r="K167">
            <v>27.4</v>
          </cell>
          <cell r="L167">
            <v>10.4</v>
          </cell>
          <cell r="N167" t="str">
            <v>SUSI</v>
          </cell>
        </row>
        <row r="168">
          <cell r="A168">
            <v>139199</v>
          </cell>
          <cell r="B168" t="str">
            <v>KAKIAGE S</v>
          </cell>
          <cell r="C168" t="str">
            <v>JIRO</v>
          </cell>
          <cell r="D168" t="str">
            <v>野菜かきあげ S</v>
          </cell>
          <cell r="E168" t="str">
            <v>50g/60*3</v>
          </cell>
          <cell r="F168">
            <v>30</v>
          </cell>
          <cell r="G168">
            <v>46</v>
          </cell>
          <cell r="H168">
            <v>35</v>
          </cell>
          <cell r="I168">
            <v>4.8300000000000003E-2</v>
          </cell>
          <cell r="J168">
            <v>3655.7999999999997</v>
          </cell>
          <cell r="K168">
            <v>20.309999999999999</v>
          </cell>
          <cell r="L168">
            <v>9</v>
          </cell>
          <cell r="N168" t="str">
            <v>TEN</v>
          </cell>
        </row>
        <row r="169">
          <cell r="A169">
            <v>139195</v>
          </cell>
          <cell r="B169" t="str">
            <v>SHOROM PAO</v>
          </cell>
          <cell r="C169" t="str">
            <v>AB</v>
          </cell>
          <cell r="D169" t="str">
            <v>小龍包</v>
          </cell>
          <cell r="E169" t="str">
            <v>30g*20*6*2</v>
          </cell>
          <cell r="F169">
            <v>22</v>
          </cell>
          <cell r="G169">
            <v>33</v>
          </cell>
          <cell r="H169">
            <v>26</v>
          </cell>
          <cell r="I169">
            <v>1.8876E-2</v>
          </cell>
          <cell r="J169">
            <v>4262.4000000000005</v>
          </cell>
          <cell r="K169">
            <v>17.760000000000002</v>
          </cell>
          <cell r="L169">
            <v>7.1999999999999993</v>
          </cell>
          <cell r="N169" t="str">
            <v>OTH</v>
          </cell>
          <cell r="O169" t="str">
            <v>EST</v>
          </cell>
        </row>
        <row r="170">
          <cell r="A170">
            <v>139196</v>
          </cell>
          <cell r="B170" t="str">
            <v>CHOSHU GYOZA</v>
          </cell>
          <cell r="C170" t="str">
            <v>AB</v>
          </cell>
          <cell r="D170" t="str">
            <v>潮州餃子</v>
          </cell>
          <cell r="E170" t="str">
            <v>40g*20*6*2</v>
          </cell>
          <cell r="F170">
            <v>22</v>
          </cell>
          <cell r="G170">
            <v>39</v>
          </cell>
          <cell r="H170">
            <v>23</v>
          </cell>
          <cell r="I170">
            <v>1.9734000000000002E-2</v>
          </cell>
          <cell r="J170">
            <v>4884</v>
          </cell>
          <cell r="K170">
            <v>20.350000000000001</v>
          </cell>
          <cell r="L170">
            <v>9.6000000000000014</v>
          </cell>
          <cell r="N170" t="str">
            <v>OTH</v>
          </cell>
          <cell r="O170" t="str">
            <v>EST</v>
          </cell>
        </row>
        <row r="171">
          <cell r="A171">
            <v>139197</v>
          </cell>
          <cell r="B171" t="str">
            <v>CRAB GYOZA</v>
          </cell>
          <cell r="C171" t="str">
            <v>AB</v>
          </cell>
          <cell r="D171" t="str">
            <v>かに餃子</v>
          </cell>
          <cell r="E171" t="str">
            <v>16g*20*10*2</v>
          </cell>
          <cell r="F171">
            <v>24</v>
          </cell>
          <cell r="G171">
            <v>30</v>
          </cell>
          <cell r="H171">
            <v>24</v>
          </cell>
          <cell r="I171">
            <v>1.728E-2</v>
          </cell>
          <cell r="J171">
            <v>5596</v>
          </cell>
          <cell r="K171">
            <v>13.99</v>
          </cell>
          <cell r="L171">
            <v>6.4</v>
          </cell>
          <cell r="N171" t="str">
            <v>OTH</v>
          </cell>
        </row>
        <row r="172">
          <cell r="A172">
            <v>139198</v>
          </cell>
          <cell r="B172" t="str">
            <v>HAG KAO</v>
          </cell>
          <cell r="C172" t="str">
            <v>AB</v>
          </cell>
          <cell r="D172" t="str">
            <v>蝦餃</v>
          </cell>
          <cell r="E172" t="str">
            <v>15g*20*10*2</v>
          </cell>
          <cell r="F172">
            <v>24</v>
          </cell>
          <cell r="G172">
            <v>30</v>
          </cell>
          <cell r="H172">
            <v>24</v>
          </cell>
          <cell r="I172">
            <v>1.728E-2</v>
          </cell>
          <cell r="J172">
            <v>7256</v>
          </cell>
          <cell r="K172">
            <v>18.14</v>
          </cell>
          <cell r="L172">
            <v>6</v>
          </cell>
          <cell r="N172" t="str">
            <v>OTH</v>
          </cell>
          <cell r="O172" t="str">
            <v>EST</v>
          </cell>
        </row>
        <row r="173">
          <cell r="A173">
            <v>139200</v>
          </cell>
          <cell r="B173" t="str">
            <v>STEAMED WANTAN</v>
          </cell>
          <cell r="C173" t="str">
            <v>AB</v>
          </cell>
          <cell r="D173" t="str">
            <v>蒸ワンタン</v>
          </cell>
          <cell r="E173" t="str">
            <v>10g*12*3*10*2</v>
          </cell>
          <cell r="F173">
            <v>40</v>
          </cell>
          <cell r="G173">
            <v>52</v>
          </cell>
          <cell r="H173">
            <v>32</v>
          </cell>
          <cell r="I173">
            <v>6.6559999999999994E-2</v>
          </cell>
          <cell r="J173">
            <v>6998.4000000000015</v>
          </cell>
          <cell r="K173">
            <v>9.7200000000000006</v>
          </cell>
          <cell r="L173">
            <v>7.1999999999999993</v>
          </cell>
          <cell r="N173" t="str">
            <v>OTH</v>
          </cell>
          <cell r="O173" t="str">
            <v>EST</v>
          </cell>
        </row>
        <row r="174">
          <cell r="A174">
            <v>139201</v>
          </cell>
          <cell r="B174" t="str">
            <v>FRIED WANTAN</v>
          </cell>
          <cell r="C174" t="str">
            <v>AB</v>
          </cell>
          <cell r="D174" t="str">
            <v>揚ワンタン</v>
          </cell>
          <cell r="E174" t="str">
            <v>10g*12*3*10*2</v>
          </cell>
          <cell r="F174">
            <v>26</v>
          </cell>
          <cell r="G174">
            <v>44</v>
          </cell>
          <cell r="H174">
            <v>38</v>
          </cell>
          <cell r="I174">
            <v>4.3471999999999997E-2</v>
          </cell>
          <cell r="J174">
            <v>8841.5999999999985</v>
          </cell>
          <cell r="K174">
            <v>12.28</v>
          </cell>
          <cell r="L174">
            <v>7.1999999999999993</v>
          </cell>
          <cell r="N174" t="str">
            <v>OTH</v>
          </cell>
        </row>
        <row r="175">
          <cell r="A175" t="str">
            <v>VGF1</v>
          </cell>
          <cell r="B175" t="str">
            <v>CUTTED CUTTLEFISH  ( HY )</v>
          </cell>
          <cell r="C175" t="str">
            <v>VGF</v>
          </cell>
          <cell r="E175" t="str">
            <v>10Kg*1</v>
          </cell>
          <cell r="J175">
            <v>960</v>
          </cell>
          <cell r="K175">
            <v>96</v>
          </cell>
          <cell r="L175">
            <v>10</v>
          </cell>
        </row>
        <row r="176">
          <cell r="A176">
            <v>139202</v>
          </cell>
          <cell r="B176" t="str">
            <v>SAMOSA</v>
          </cell>
          <cell r="C176" t="str">
            <v>AB</v>
          </cell>
          <cell r="D176" t="str">
            <v>サモサ</v>
          </cell>
          <cell r="E176" t="str">
            <v>25g*20*8*2</v>
          </cell>
          <cell r="F176">
            <v>22</v>
          </cell>
          <cell r="G176">
            <v>37</v>
          </cell>
          <cell r="H176">
            <v>30</v>
          </cell>
          <cell r="I176">
            <v>2.4420000000000001E-2</v>
          </cell>
          <cell r="J176">
            <v>8096</v>
          </cell>
          <cell r="K176">
            <v>25.3</v>
          </cell>
          <cell r="L176">
            <v>8</v>
          </cell>
          <cell r="N176" t="str">
            <v>OTH</v>
          </cell>
        </row>
        <row r="177">
          <cell r="A177">
            <v>139203</v>
          </cell>
          <cell r="B177" t="str">
            <v>SHRIMP TOAST</v>
          </cell>
          <cell r="C177" t="str">
            <v>AB</v>
          </cell>
          <cell r="D177" t="str">
            <v>蝦トースト</v>
          </cell>
          <cell r="E177" t="str">
            <v>18g*20*10*2</v>
          </cell>
          <cell r="F177">
            <v>22.5</v>
          </cell>
          <cell r="G177">
            <v>38.5</v>
          </cell>
          <cell r="H177">
            <v>34</v>
          </cell>
          <cell r="I177">
            <v>2.94525E-2</v>
          </cell>
          <cell r="J177">
            <v>8400</v>
          </cell>
          <cell r="K177">
            <v>21</v>
          </cell>
          <cell r="L177">
            <v>7.1999999999999993</v>
          </cell>
          <cell r="N177" t="str">
            <v>OTH</v>
          </cell>
          <cell r="O177" t="str">
            <v>EST</v>
          </cell>
        </row>
        <row r="178">
          <cell r="A178">
            <v>139204</v>
          </cell>
          <cell r="B178" t="str">
            <v>LOTUS CHIMAKI</v>
          </cell>
          <cell r="C178" t="str">
            <v>AB</v>
          </cell>
          <cell r="D178" t="str">
            <v>蓮葉ちまき</v>
          </cell>
          <cell r="E178" t="str">
            <v>120g*10*6</v>
          </cell>
          <cell r="F178">
            <v>24</v>
          </cell>
          <cell r="G178">
            <v>57</v>
          </cell>
          <cell r="H178">
            <v>16.5</v>
          </cell>
          <cell r="I178">
            <v>2.2571999999999998E-2</v>
          </cell>
          <cell r="J178">
            <v>2998.7999999999997</v>
          </cell>
          <cell r="K178">
            <v>49.98</v>
          </cell>
          <cell r="L178">
            <v>7.1999999999999993</v>
          </cell>
          <cell r="N178" t="str">
            <v>OTH</v>
          </cell>
          <cell r="O178" t="str">
            <v>EST</v>
          </cell>
        </row>
        <row r="179">
          <cell r="A179">
            <v>139239</v>
          </cell>
          <cell r="B179" t="str">
            <v>NEW CHICKEN CHIMAKI</v>
          </cell>
          <cell r="C179" t="str">
            <v>AB</v>
          </cell>
          <cell r="D179" t="str">
            <v>特選中華ちまき</v>
          </cell>
          <cell r="E179" t="str">
            <v>45g*20*6*2</v>
          </cell>
          <cell r="F179">
            <v>28</v>
          </cell>
          <cell r="G179">
            <v>41</v>
          </cell>
          <cell r="H179">
            <v>34</v>
          </cell>
          <cell r="I179">
            <v>3.9031999999999997E-2</v>
          </cell>
          <cell r="J179">
            <v>6784.7999999999993</v>
          </cell>
          <cell r="K179">
            <v>28.27</v>
          </cell>
          <cell r="L179">
            <v>10.8</v>
          </cell>
          <cell r="N179" t="str">
            <v>RICE</v>
          </cell>
          <cell r="O179" t="str">
            <v>EST</v>
          </cell>
        </row>
        <row r="180">
          <cell r="A180">
            <v>139240</v>
          </cell>
          <cell r="B180" t="str">
            <v>NEW SEAFOODS CHIMAKI</v>
          </cell>
          <cell r="C180" t="str">
            <v>AB</v>
          </cell>
          <cell r="D180" t="str">
            <v>特選海鮮ちまき</v>
          </cell>
          <cell r="E180" t="str">
            <v>45g*20*6*2</v>
          </cell>
          <cell r="F180">
            <v>28</v>
          </cell>
          <cell r="G180">
            <v>41</v>
          </cell>
          <cell r="H180">
            <v>34</v>
          </cell>
          <cell r="I180">
            <v>3.9031999999999997E-2</v>
          </cell>
          <cell r="J180">
            <v>7948.7999999999993</v>
          </cell>
          <cell r="K180">
            <v>33.119999999999997</v>
          </cell>
          <cell r="L180">
            <v>10.8</v>
          </cell>
          <cell r="N180" t="str">
            <v>RICE</v>
          </cell>
          <cell r="O180" t="str">
            <v>EST</v>
          </cell>
        </row>
        <row r="181">
          <cell r="A181">
            <v>139267</v>
          </cell>
          <cell r="B181" t="str">
            <v>AJI W/ POWDER(TATSUTA)</v>
          </cell>
          <cell r="C181" t="str">
            <v>三給</v>
          </cell>
          <cell r="D181" t="str">
            <v>あじ竜田</v>
          </cell>
          <cell r="E181" t="str">
            <v>4Kg(100pcs)*2</v>
          </cell>
          <cell r="F181">
            <v>28</v>
          </cell>
          <cell r="G181">
            <v>28</v>
          </cell>
          <cell r="H181">
            <v>25.5</v>
          </cell>
          <cell r="I181">
            <v>1.9991999999999999E-2</v>
          </cell>
          <cell r="J181">
            <v>4480</v>
          </cell>
          <cell r="K181">
            <v>22.4</v>
          </cell>
          <cell r="L181">
            <v>8</v>
          </cell>
          <cell r="N181" t="str">
            <v>OTH</v>
          </cell>
        </row>
        <row r="182">
          <cell r="A182">
            <v>139280</v>
          </cell>
          <cell r="B182" t="str">
            <v>SALMON FRY CHEESE ( F )</v>
          </cell>
          <cell r="C182" t="str">
            <v>ﾋﾞﾄﾞﾌﾗﾝｽ</v>
          </cell>
          <cell r="D182" t="str">
            <v>鮭チーズサンドカツ Ｆ</v>
          </cell>
          <cell r="E182" t="str">
            <v>110g/40*2</v>
          </cell>
          <cell r="F182">
            <v>36.5</v>
          </cell>
          <cell r="G182">
            <v>37.5</v>
          </cell>
          <cell r="H182">
            <v>29</v>
          </cell>
          <cell r="I182">
            <v>3.969375E-2</v>
          </cell>
          <cell r="J182">
            <v>3816.8</v>
          </cell>
          <cell r="K182">
            <v>47.71</v>
          </cell>
          <cell r="L182">
            <v>8.8000000000000007</v>
          </cell>
          <cell r="N182" t="str">
            <v>OF</v>
          </cell>
        </row>
        <row r="183">
          <cell r="A183">
            <v>139373</v>
          </cell>
          <cell r="B183" t="str">
            <v xml:space="preserve">YASAI KAKIAGE </v>
          </cell>
          <cell r="C183" t="str">
            <v>AB</v>
          </cell>
          <cell r="E183" t="str">
            <v>250g(5pcs)*20*2</v>
          </cell>
          <cell r="F183">
            <v>38</v>
          </cell>
          <cell r="G183">
            <v>47.5</v>
          </cell>
          <cell r="H183">
            <v>39</v>
          </cell>
          <cell r="I183">
            <v>7.0394999999999999E-2</v>
          </cell>
          <cell r="J183">
            <v>3780</v>
          </cell>
          <cell r="K183">
            <v>18.899999999999999</v>
          </cell>
          <cell r="L183">
            <v>10</v>
          </cell>
        </row>
        <row r="184">
          <cell r="A184">
            <v>139374</v>
          </cell>
          <cell r="B184" t="str">
            <v xml:space="preserve">YASAI KAKIAGE </v>
          </cell>
          <cell r="C184" t="str">
            <v>AB</v>
          </cell>
          <cell r="E184" t="str">
            <v>400g(5pcs)*12*2</v>
          </cell>
          <cell r="F184">
            <v>33.5</v>
          </cell>
          <cell r="G184">
            <v>45</v>
          </cell>
          <cell r="H184">
            <v>39</v>
          </cell>
          <cell r="I184">
            <v>5.8792499999999998E-2</v>
          </cell>
          <cell r="J184">
            <v>3222</v>
          </cell>
          <cell r="K184">
            <v>26.85</v>
          </cell>
          <cell r="L184">
            <v>9.6</v>
          </cell>
        </row>
        <row r="185">
          <cell r="A185">
            <v>139375</v>
          </cell>
          <cell r="B185" t="str">
            <v xml:space="preserve">YASAI  MINI KAKIAGE </v>
          </cell>
          <cell r="C185" t="str">
            <v>AB</v>
          </cell>
          <cell r="E185" t="str">
            <v>560g(20pcs)*8*2</v>
          </cell>
          <cell r="F185">
            <v>29.5</v>
          </cell>
          <cell r="G185">
            <v>46.5</v>
          </cell>
          <cell r="H185">
            <v>29</v>
          </cell>
          <cell r="I185">
            <v>3.9780749999999997E-2</v>
          </cell>
          <cell r="J185">
            <v>3686.3999999999996</v>
          </cell>
          <cell r="K185">
            <v>11.52</v>
          </cell>
          <cell r="L185">
            <v>8.9600000000000009</v>
          </cell>
        </row>
        <row r="186">
          <cell r="A186">
            <v>139376</v>
          </cell>
          <cell r="B186" t="str">
            <v>EBI KAKIAGE</v>
          </cell>
          <cell r="C186" t="str">
            <v>AB</v>
          </cell>
          <cell r="E186" t="str">
            <v>250g(5pcs)*20*2</v>
          </cell>
          <cell r="F186">
            <v>36</v>
          </cell>
          <cell r="G186">
            <v>43</v>
          </cell>
          <cell r="H186">
            <v>30</v>
          </cell>
          <cell r="I186">
            <v>4.6440000000000002E-2</v>
          </cell>
          <cell r="J186">
            <v>6240</v>
          </cell>
          <cell r="K186">
            <v>31.2</v>
          </cell>
          <cell r="L186">
            <v>10</v>
          </cell>
        </row>
        <row r="187">
          <cell r="A187" t="str">
            <v>TOMEN3</v>
          </cell>
          <cell r="B187" t="str">
            <v>KAKIAGE S   ( LONDON )</v>
          </cell>
          <cell r="C187" t="str">
            <v>TOMEN</v>
          </cell>
          <cell r="E187" t="str">
            <v>50g*60*3*1</v>
          </cell>
          <cell r="F187">
            <v>33</v>
          </cell>
          <cell r="G187">
            <v>42.5</v>
          </cell>
          <cell r="H187">
            <v>31.5</v>
          </cell>
          <cell r="I187">
            <v>4.4178750000000003E-2</v>
          </cell>
          <cell r="L187">
            <v>9</v>
          </cell>
        </row>
        <row r="188">
          <cell r="A188" t="str">
            <v>TOMEN4</v>
          </cell>
          <cell r="B188" t="str">
            <v>TAKOYAKI    ( LONDON )</v>
          </cell>
          <cell r="C188" t="str">
            <v>TOMEN</v>
          </cell>
          <cell r="E188" t="str">
            <v>1kg(50pcs)*10kg</v>
          </cell>
          <cell r="F188">
            <v>27.5</v>
          </cell>
          <cell r="G188">
            <v>37</v>
          </cell>
          <cell r="H188">
            <v>30.5</v>
          </cell>
          <cell r="I188">
            <v>3.1033749999999999E-2</v>
          </cell>
          <cell r="L188">
            <v>10</v>
          </cell>
          <cell r="P188">
            <v>8.5000000000000006E-2</v>
          </cell>
          <cell r="Q188">
            <v>42.5</v>
          </cell>
        </row>
        <row r="189">
          <cell r="A189">
            <v>107638</v>
          </cell>
          <cell r="B189" t="str">
            <v xml:space="preserve">SALMON CHEESE KATSU  </v>
          </cell>
          <cell r="C189" t="str">
            <v>COOP</v>
          </cell>
          <cell r="E189" t="str">
            <v>60g*4*30*1</v>
          </cell>
          <cell r="F189">
            <v>37.5</v>
          </cell>
          <cell r="G189">
            <v>40</v>
          </cell>
          <cell r="H189">
            <v>15.5</v>
          </cell>
          <cell r="I189">
            <v>2.325E-2</v>
          </cell>
          <cell r="J189">
            <v>3852</v>
          </cell>
          <cell r="K189">
            <v>32.1</v>
          </cell>
          <cell r="L189">
            <v>7.2</v>
          </cell>
        </row>
        <row r="190">
          <cell r="A190" t="str">
            <v>K-001</v>
          </cell>
          <cell r="B190" t="str">
            <v>HAND MADE PIE SET</v>
          </cell>
          <cell r="C190" t="str">
            <v>NACX</v>
          </cell>
          <cell r="E190" t="str">
            <v>240g(6pcs)*20*2</v>
          </cell>
          <cell r="F190">
            <v>30</v>
          </cell>
          <cell r="G190">
            <v>51</v>
          </cell>
          <cell r="H190">
            <v>28.5</v>
          </cell>
          <cell r="I190">
            <v>4.3604999999999998E-2</v>
          </cell>
          <cell r="L190">
            <v>9.6</v>
          </cell>
          <cell r="P190">
            <v>0.2</v>
          </cell>
          <cell r="Q190">
            <v>48</v>
          </cell>
        </row>
        <row r="191">
          <cell r="A191">
            <v>139444</v>
          </cell>
          <cell r="B191" t="str">
            <v>TAKOYAKI     ( Y )</v>
          </cell>
          <cell r="C191" t="str">
            <v>AB</v>
          </cell>
          <cell r="E191" t="str">
            <v>20g*500pcs*1</v>
          </cell>
          <cell r="F191">
            <v>27.5</v>
          </cell>
          <cell r="G191">
            <v>37</v>
          </cell>
          <cell r="H191">
            <v>24.5</v>
          </cell>
          <cell r="I191">
            <v>2.492875E-2</v>
          </cell>
          <cell r="J191">
            <v>3670</v>
          </cell>
          <cell r="K191">
            <v>7.34</v>
          </cell>
          <cell r="L191">
            <v>10</v>
          </cell>
        </row>
        <row r="192">
          <cell r="A192">
            <v>139469</v>
          </cell>
          <cell r="B192" t="str">
            <v>SPRING ROLL KUNG</v>
          </cell>
          <cell r="E192" t="str">
            <v>225g(5pcs)*40*1</v>
          </cell>
          <cell r="F192">
            <v>33</v>
          </cell>
          <cell r="G192">
            <v>41.5</v>
          </cell>
          <cell r="H192">
            <v>20</v>
          </cell>
          <cell r="I192">
            <v>2.7390000000000001E-2</v>
          </cell>
          <cell r="J192">
            <v>7488</v>
          </cell>
          <cell r="K192">
            <v>37.44</v>
          </cell>
          <cell r="L192">
            <v>9</v>
          </cell>
        </row>
        <row r="193">
          <cell r="A193">
            <v>139500</v>
          </cell>
          <cell r="B193" t="str">
            <v>SHRIMP TOAST   ( M )</v>
          </cell>
          <cell r="C193" t="str">
            <v>MONTE</v>
          </cell>
          <cell r="E193" t="str">
            <v>18g*20*10*2</v>
          </cell>
          <cell r="F193">
            <v>23</v>
          </cell>
          <cell r="G193">
            <v>38</v>
          </cell>
          <cell r="H193">
            <v>38</v>
          </cell>
          <cell r="I193">
            <v>3.3211999999999998E-2</v>
          </cell>
          <cell r="J193">
            <v>8152</v>
          </cell>
          <cell r="K193">
            <v>20.38</v>
          </cell>
          <cell r="L193">
            <v>7.2</v>
          </cell>
        </row>
        <row r="194">
          <cell r="A194">
            <v>139501</v>
          </cell>
          <cell r="B194" t="str">
            <v>CHOSHU GYOZA  ( M )</v>
          </cell>
          <cell r="C194" t="str">
            <v>MONTE</v>
          </cell>
          <cell r="E194" t="str">
            <v>40g*20*6*2</v>
          </cell>
          <cell r="F194">
            <v>22.5</v>
          </cell>
          <cell r="G194">
            <v>38.5</v>
          </cell>
          <cell r="H194">
            <v>26</v>
          </cell>
          <cell r="I194">
            <v>2.2522500000000001E-2</v>
          </cell>
          <cell r="J194">
            <v>4848</v>
          </cell>
          <cell r="K194">
            <v>20.2</v>
          </cell>
          <cell r="L194">
            <v>9.6</v>
          </cell>
        </row>
        <row r="195">
          <cell r="A195">
            <v>139502</v>
          </cell>
          <cell r="B195" t="str">
            <v>TAKOYAKI     ( M )</v>
          </cell>
          <cell r="C195" t="str">
            <v>MONTE</v>
          </cell>
          <cell r="E195" t="str">
            <v>25g*40*10*1</v>
          </cell>
          <cell r="F195">
            <v>27.5</v>
          </cell>
          <cell r="G195">
            <v>37</v>
          </cell>
          <cell r="H195">
            <v>24</v>
          </cell>
          <cell r="I195">
            <v>2.4420000000000001E-2</v>
          </cell>
          <cell r="J195">
            <v>3764</v>
          </cell>
          <cell r="K195">
            <v>9.41</v>
          </cell>
          <cell r="L195">
            <v>10</v>
          </cell>
        </row>
        <row r="196">
          <cell r="A196" t="str">
            <v>U-005</v>
          </cell>
          <cell r="B196" t="str">
            <v>FROZEN SPRING ROLL SHRIMP</v>
          </cell>
          <cell r="C196" t="str">
            <v>U-COOP</v>
          </cell>
          <cell r="E196" t="str">
            <v>200g(8)*18*2</v>
          </cell>
          <cell r="F196">
            <v>32</v>
          </cell>
          <cell r="G196">
            <v>38.5</v>
          </cell>
          <cell r="H196">
            <v>27</v>
          </cell>
          <cell r="I196">
            <v>3.3264000000000002E-2</v>
          </cell>
          <cell r="L196">
            <v>7.2</v>
          </cell>
          <cell r="P196" t="str">
            <v>1.30usa/T.</v>
          </cell>
          <cell r="Q196">
            <v>46.800000000000004</v>
          </cell>
        </row>
        <row r="197">
          <cell r="A197" t="str">
            <v>U-006</v>
          </cell>
          <cell r="B197" t="str">
            <v>FROZEN SHRIMP BALL</v>
          </cell>
          <cell r="C197" t="str">
            <v>U-COOP</v>
          </cell>
          <cell r="E197" t="str">
            <v>200g(10)*20*2</v>
          </cell>
          <cell r="F197">
            <v>32</v>
          </cell>
          <cell r="G197">
            <v>39.6</v>
          </cell>
          <cell r="H197">
            <v>27.2</v>
          </cell>
          <cell r="I197">
            <v>3.4467840000000007E-2</v>
          </cell>
          <cell r="L197">
            <v>8</v>
          </cell>
          <cell r="P197" t="str">
            <v>1.49usa/T.</v>
          </cell>
          <cell r="Q197">
            <v>59.599999999999994</v>
          </cell>
        </row>
        <row r="198">
          <cell r="A198" t="str">
            <v>U-007</v>
          </cell>
          <cell r="B198" t="str">
            <v>FROZEN SEAFOOD MIX BALL</v>
          </cell>
          <cell r="C198" t="str">
            <v>U-COOP</v>
          </cell>
          <cell r="E198" t="str">
            <v>200g(10)*20*2</v>
          </cell>
          <cell r="F198">
            <v>27.5</v>
          </cell>
          <cell r="G198">
            <v>33.5</v>
          </cell>
          <cell r="H198">
            <v>28.5</v>
          </cell>
          <cell r="I198">
            <v>2.6255625000000001E-2</v>
          </cell>
          <cell r="L198">
            <v>8</v>
          </cell>
          <cell r="P198" t="str">
            <v>1.34usa/T.</v>
          </cell>
          <cell r="Q198">
            <v>53.6</v>
          </cell>
        </row>
        <row r="199">
          <cell r="A199">
            <v>139478</v>
          </cell>
          <cell r="B199" t="str">
            <v>YAM CHA 3 ITEM SET</v>
          </cell>
          <cell r="C199" t="str">
            <v>COOP</v>
          </cell>
          <cell r="E199" t="str">
            <v>380g*24*1</v>
          </cell>
          <cell r="F199">
            <v>41</v>
          </cell>
          <cell r="G199">
            <v>41.5</v>
          </cell>
          <cell r="H199">
            <v>23</v>
          </cell>
          <cell r="I199">
            <v>3.9134500000000003E-2</v>
          </cell>
          <cell r="J199">
            <v>7810.5599999999995</v>
          </cell>
          <cell r="K199">
            <v>325.44</v>
          </cell>
          <cell r="L199">
            <v>9.1199999999999992</v>
          </cell>
        </row>
        <row r="200">
          <cell r="A200">
            <v>139536</v>
          </cell>
          <cell r="B200" t="str">
            <v>XO SAUCE</v>
          </cell>
          <cell r="C200" t="str">
            <v>COOP</v>
          </cell>
          <cell r="E200" t="str">
            <v>120g*50bags*1</v>
          </cell>
          <cell r="F200">
            <v>34</v>
          </cell>
          <cell r="G200">
            <v>27</v>
          </cell>
          <cell r="H200">
            <v>15</v>
          </cell>
          <cell r="I200">
            <v>1.3769999999999999E-2</v>
          </cell>
          <cell r="J200">
            <v>19369</v>
          </cell>
          <cell r="K200">
            <v>387.38</v>
          </cell>
          <cell r="L200">
            <v>6</v>
          </cell>
        </row>
        <row r="201">
          <cell r="A201">
            <v>76221</v>
          </cell>
          <cell r="B201" t="str">
            <v>(NEW) KAISEN EBI FFRY</v>
          </cell>
          <cell r="C201" t="str">
            <v>AB-C</v>
          </cell>
          <cell r="E201" t="str">
            <v>135g(5pcs)*10*2</v>
          </cell>
          <cell r="F201">
            <v>14.8</v>
          </cell>
          <cell r="G201">
            <v>42</v>
          </cell>
          <cell r="H201">
            <v>29.6</v>
          </cell>
          <cell r="I201">
            <v>1.839936E-2</v>
          </cell>
          <cell r="J201">
            <v>4102</v>
          </cell>
          <cell r="K201">
            <v>41.02</v>
          </cell>
          <cell r="L201">
            <v>2.7</v>
          </cell>
        </row>
        <row r="202">
          <cell r="A202">
            <v>139553</v>
          </cell>
          <cell r="B202" t="str">
            <v>FISH HAG KAO</v>
          </cell>
          <cell r="E202" t="str">
            <v>80g(4pcs)*50*1</v>
          </cell>
          <cell r="F202">
            <v>22</v>
          </cell>
          <cell r="G202">
            <v>35</v>
          </cell>
          <cell r="H202">
            <v>16.2</v>
          </cell>
          <cell r="I202">
            <v>1.2474000000000001E-2</v>
          </cell>
          <cell r="J202">
            <v>5674</v>
          </cell>
          <cell r="K202">
            <v>28.37</v>
          </cell>
          <cell r="L202">
            <v>4</v>
          </cell>
        </row>
        <row r="203">
          <cell r="A203">
            <v>139552</v>
          </cell>
          <cell r="B203" t="str">
            <v>3 COLOR SHAO MAI</v>
          </cell>
          <cell r="E203" t="str">
            <v>100g(4pcs)*50*1</v>
          </cell>
          <cell r="F203">
            <v>23.3</v>
          </cell>
          <cell r="G203">
            <v>37</v>
          </cell>
          <cell r="H203">
            <v>16.2</v>
          </cell>
          <cell r="I203">
            <v>1.3966020000000001E-2</v>
          </cell>
          <cell r="J203">
            <v>5928</v>
          </cell>
          <cell r="K203">
            <v>29.64</v>
          </cell>
          <cell r="L203">
            <v>5</v>
          </cell>
        </row>
        <row r="204">
          <cell r="A204">
            <v>139554</v>
          </cell>
          <cell r="B204" t="str">
            <v>LOTUS CHIMAKI  60g</v>
          </cell>
          <cell r="E204" t="str">
            <v>240g(4pcs)*50*1</v>
          </cell>
          <cell r="F204">
            <v>26.3</v>
          </cell>
          <cell r="G204">
            <v>49.5</v>
          </cell>
          <cell r="H204">
            <v>29.5</v>
          </cell>
          <cell r="I204">
            <v>3.8404575000000003E-2</v>
          </cell>
          <cell r="J204">
            <v>9000</v>
          </cell>
          <cell r="K204">
            <v>45</v>
          </cell>
          <cell r="L204">
            <v>12</v>
          </cell>
        </row>
        <row r="205">
          <cell r="A205">
            <v>139551</v>
          </cell>
          <cell r="B205" t="str">
            <v>HAG KAO   (COOP)</v>
          </cell>
          <cell r="C205" t="str">
            <v>COOP</v>
          </cell>
          <cell r="E205" t="str">
            <v>15g*20*10*2</v>
          </cell>
          <cell r="F205">
            <v>24.5</v>
          </cell>
          <cell r="G205">
            <v>29.5</v>
          </cell>
          <cell r="H205">
            <v>28</v>
          </cell>
          <cell r="I205">
            <v>2.0237000000000002E-2</v>
          </cell>
          <cell r="J205">
            <v>7256</v>
          </cell>
          <cell r="K205">
            <v>18.14</v>
          </cell>
          <cell r="L205">
            <v>6</v>
          </cell>
        </row>
        <row r="206">
          <cell r="A206">
            <v>139509</v>
          </cell>
          <cell r="B206" t="str">
            <v>YAM CHA 5 ITEM SET</v>
          </cell>
          <cell r="C206" t="str">
            <v>COOP</v>
          </cell>
          <cell r="E206" t="str">
            <v>644g*12set*1</v>
          </cell>
          <cell r="F206">
            <v>35</v>
          </cell>
          <cell r="G206">
            <v>41</v>
          </cell>
          <cell r="H206">
            <v>26.5</v>
          </cell>
          <cell r="I206">
            <v>3.8027499999999999E-2</v>
          </cell>
          <cell r="J206">
            <v>7861.2000000000007</v>
          </cell>
          <cell r="K206">
            <v>655.1</v>
          </cell>
          <cell r="L206">
            <v>7.7279999999999998</v>
          </cell>
        </row>
        <row r="207">
          <cell r="A207">
            <v>139532</v>
          </cell>
          <cell r="B207" t="str">
            <v>HAND MADE PIE SET</v>
          </cell>
          <cell r="C207" t="str">
            <v>COOP</v>
          </cell>
          <cell r="E207" t="str">
            <v>240g(6pcs)*20*2</v>
          </cell>
          <cell r="F207">
            <v>30</v>
          </cell>
          <cell r="G207">
            <v>51</v>
          </cell>
          <cell r="H207">
            <v>28.5</v>
          </cell>
          <cell r="I207">
            <v>4.3604999999999998E-2</v>
          </cell>
          <cell r="J207">
            <v>5960</v>
          </cell>
          <cell r="K207">
            <v>149</v>
          </cell>
          <cell r="L207">
            <v>9.6</v>
          </cell>
        </row>
        <row r="208">
          <cell r="A208">
            <v>139094</v>
          </cell>
          <cell r="B208" t="str">
            <v>SHARK FIN GYOZA</v>
          </cell>
          <cell r="C208" t="str">
            <v>TAN</v>
          </cell>
          <cell r="E208" t="str">
            <v>104g(4pcs)*50*1</v>
          </cell>
          <cell r="F208">
            <v>27</v>
          </cell>
          <cell r="G208">
            <v>39</v>
          </cell>
          <cell r="H208">
            <v>15.5</v>
          </cell>
          <cell r="I208">
            <v>1.6321499999999999E-2</v>
          </cell>
          <cell r="J208">
            <v>6652</v>
          </cell>
          <cell r="K208">
            <v>33.26</v>
          </cell>
          <cell r="L208">
            <v>5.2</v>
          </cell>
        </row>
        <row r="209">
          <cell r="A209">
            <v>148502</v>
          </cell>
          <cell r="B209" t="str">
            <v>SPRINF ROLL SEAFOOD (MINI)</v>
          </cell>
          <cell r="C209" t="str">
            <v>FRIENDLY</v>
          </cell>
          <cell r="E209" t="str">
            <v>28g*48*6*1</v>
          </cell>
          <cell r="F209">
            <v>26.5</v>
          </cell>
          <cell r="G209">
            <v>43.5</v>
          </cell>
          <cell r="H209">
            <v>25.5</v>
          </cell>
          <cell r="I209">
            <v>2.9395125000000001E-2</v>
          </cell>
          <cell r="J209">
            <v>6053.76</v>
          </cell>
          <cell r="K209">
            <v>21.02</v>
          </cell>
          <cell r="L209">
            <v>8.0640000000000001</v>
          </cell>
        </row>
        <row r="210">
          <cell r="A210">
            <v>148503</v>
          </cell>
          <cell r="B210" t="str">
            <v>HAG KAO   (TOHO)</v>
          </cell>
          <cell r="C210" t="str">
            <v>TOHO</v>
          </cell>
          <cell r="E210" t="str">
            <v>28g*50*4*1</v>
          </cell>
          <cell r="F210">
            <v>28</v>
          </cell>
          <cell r="G210">
            <v>37</v>
          </cell>
          <cell r="H210">
            <v>14</v>
          </cell>
          <cell r="I210">
            <v>1.4504E-2</v>
          </cell>
          <cell r="J210">
            <v>6148</v>
          </cell>
          <cell r="K210">
            <v>30.74</v>
          </cell>
          <cell r="L210">
            <v>5.6</v>
          </cell>
        </row>
        <row r="211">
          <cell r="A211">
            <v>148504</v>
          </cell>
          <cell r="B211" t="str">
            <v>SHARK FIN GYOZA  (TOHO)</v>
          </cell>
          <cell r="C211" t="str">
            <v>TOHO</v>
          </cell>
          <cell r="E211" t="str">
            <v>26g*50*4*1</v>
          </cell>
          <cell r="F211">
            <v>28</v>
          </cell>
          <cell r="G211">
            <v>37</v>
          </cell>
          <cell r="H211">
            <v>14</v>
          </cell>
          <cell r="I211">
            <v>1.4504E-2</v>
          </cell>
          <cell r="J211">
            <v>6528</v>
          </cell>
          <cell r="K211">
            <v>32.64</v>
          </cell>
          <cell r="L211">
            <v>5.2</v>
          </cell>
        </row>
        <row r="212">
          <cell r="A212">
            <v>148509</v>
          </cell>
          <cell r="B212" t="str">
            <v>CHOFUN</v>
          </cell>
          <cell r="C212" t="str">
            <v>MONTE</v>
          </cell>
          <cell r="E212" t="str">
            <v>25g*20*8*2</v>
          </cell>
          <cell r="F212">
            <v>21.5</v>
          </cell>
          <cell r="G212">
            <v>39</v>
          </cell>
          <cell r="H212">
            <v>29</v>
          </cell>
          <cell r="I212">
            <v>2.4316500000000001E-2</v>
          </cell>
          <cell r="J212">
            <v>5468.8</v>
          </cell>
          <cell r="K212">
            <v>17.09</v>
          </cell>
          <cell r="L212">
            <v>8</v>
          </cell>
        </row>
        <row r="213">
          <cell r="A213">
            <v>148510</v>
          </cell>
          <cell r="B213" t="str">
            <v>4 COLOR SHAOMAI</v>
          </cell>
          <cell r="C213" t="str">
            <v>MONTE</v>
          </cell>
          <cell r="E213" t="str">
            <v>20g*20*8*2</v>
          </cell>
          <cell r="F213">
            <v>22.5</v>
          </cell>
          <cell r="G213">
            <v>34</v>
          </cell>
          <cell r="H213">
            <v>36</v>
          </cell>
          <cell r="I213">
            <v>2.7539999999999999E-2</v>
          </cell>
          <cell r="J213">
            <v>6128</v>
          </cell>
          <cell r="K213">
            <v>19.149999999999999</v>
          </cell>
          <cell r="L213">
            <v>6.4</v>
          </cell>
        </row>
        <row r="214">
          <cell r="A214">
            <v>148511</v>
          </cell>
          <cell r="B214" t="str">
            <v>HISUI GYOZA</v>
          </cell>
          <cell r="C214" t="str">
            <v>MONTE</v>
          </cell>
          <cell r="E214" t="str">
            <v>20g*20*8*2</v>
          </cell>
          <cell r="F214">
            <v>22.5</v>
          </cell>
          <cell r="G214">
            <v>29.5</v>
          </cell>
          <cell r="H214">
            <v>28</v>
          </cell>
          <cell r="I214">
            <v>1.8585000000000001E-2</v>
          </cell>
          <cell r="J214">
            <v>5590.4</v>
          </cell>
          <cell r="K214">
            <v>17.47</v>
          </cell>
          <cell r="L214">
            <v>6.4</v>
          </cell>
        </row>
        <row r="215">
          <cell r="A215">
            <v>148512</v>
          </cell>
          <cell r="B215" t="str">
            <v>NIRA MANJU</v>
          </cell>
          <cell r="C215" t="str">
            <v>MONTE</v>
          </cell>
          <cell r="E215" t="str">
            <v>60g*20*8*1</v>
          </cell>
          <cell r="F215">
            <v>30</v>
          </cell>
          <cell r="G215">
            <v>41</v>
          </cell>
          <cell r="H215">
            <v>19</v>
          </cell>
          <cell r="I215">
            <v>2.3369999999999998E-2</v>
          </cell>
          <cell r="J215">
            <v>6083.2000000000007</v>
          </cell>
          <cell r="K215">
            <v>38.020000000000003</v>
          </cell>
          <cell r="L215">
            <v>9.6</v>
          </cell>
        </row>
        <row r="216">
          <cell r="A216">
            <v>148513</v>
          </cell>
          <cell r="B216" t="str">
            <v>EBI FRITTER MR</v>
          </cell>
          <cell r="C216" t="str">
            <v>MONTE</v>
          </cell>
          <cell r="E216" t="str">
            <v>500g*8*2</v>
          </cell>
          <cell r="F216">
            <v>24.5</v>
          </cell>
          <cell r="G216">
            <v>38.5</v>
          </cell>
          <cell r="H216">
            <v>34.5</v>
          </cell>
          <cell r="I216">
            <v>3.2542124999999998E-2</v>
          </cell>
          <cell r="J216">
            <v>10400</v>
          </cell>
          <cell r="K216">
            <v>650</v>
          </cell>
          <cell r="L216">
            <v>8</v>
          </cell>
        </row>
        <row r="217">
          <cell r="A217">
            <v>148514</v>
          </cell>
          <cell r="B217" t="str">
            <v>EBI KATSU T/O 90g</v>
          </cell>
          <cell r="C217" t="str">
            <v>MONTE</v>
          </cell>
          <cell r="E217" t="str">
            <v>90g*5*8*2</v>
          </cell>
          <cell r="F217">
            <v>36.5</v>
          </cell>
          <cell r="G217">
            <v>36.5</v>
          </cell>
          <cell r="H217">
            <v>26.5</v>
          </cell>
          <cell r="I217">
            <v>3.5304624999999999E-2</v>
          </cell>
          <cell r="J217">
            <v>5092</v>
          </cell>
          <cell r="K217">
            <v>63.65</v>
          </cell>
          <cell r="L217">
            <v>7.2</v>
          </cell>
        </row>
        <row r="218">
          <cell r="A218">
            <v>148545</v>
          </cell>
          <cell r="B218" t="str">
            <v>LOTUS CHIMAKI  60g</v>
          </cell>
          <cell r="C218" t="str">
            <v>COOP</v>
          </cell>
          <cell r="E218" t="str">
            <v>240g(4pcs)*40*1</v>
          </cell>
          <cell r="F218">
            <v>26.3</v>
          </cell>
          <cell r="G218">
            <v>49.5</v>
          </cell>
          <cell r="H218">
            <v>14.75</v>
          </cell>
          <cell r="I218">
            <v>1.9202287500000002E-2</v>
          </cell>
          <cell r="J218">
            <v>7081.5999999999995</v>
          </cell>
          <cell r="K218">
            <v>44.26</v>
          </cell>
          <cell r="L218">
            <v>9.6</v>
          </cell>
        </row>
        <row r="219">
          <cell r="A219">
            <v>148567</v>
          </cell>
          <cell r="B219" t="str">
            <v>CROUTON SHRIMP BALL</v>
          </cell>
          <cell r="C219" t="str">
            <v>COOP</v>
          </cell>
          <cell r="E219" t="str">
            <v>144g(8pcs)*40*1</v>
          </cell>
          <cell r="F219">
            <v>28.5</v>
          </cell>
          <cell r="G219">
            <v>42.5</v>
          </cell>
          <cell r="H219">
            <v>24.5</v>
          </cell>
          <cell r="I219">
            <v>2.9675625000000001E-2</v>
          </cell>
          <cell r="J219">
            <v>6211.2</v>
          </cell>
          <cell r="K219">
            <v>19.41</v>
          </cell>
          <cell r="L219">
            <v>5.76</v>
          </cell>
        </row>
        <row r="220">
          <cell r="A220">
            <v>148588</v>
          </cell>
          <cell r="B220" t="str">
            <v>NN KAISEN (PH).</v>
          </cell>
          <cell r="E220" t="str">
            <v>1.8kg(100pcs)*4*1</v>
          </cell>
          <cell r="F220">
            <v>30</v>
          </cell>
          <cell r="G220">
            <v>43.5</v>
          </cell>
          <cell r="H220">
            <v>23</v>
          </cell>
          <cell r="I220">
            <v>3.0015E-2</v>
          </cell>
          <cell r="J220">
            <v>6240</v>
          </cell>
          <cell r="K220">
            <v>15.6</v>
          </cell>
          <cell r="L220">
            <v>7.2</v>
          </cell>
        </row>
        <row r="221">
          <cell r="A221">
            <v>148619</v>
          </cell>
          <cell r="B221" t="str">
            <v>YAM CHA 4SET</v>
          </cell>
          <cell r="E221" t="str">
            <v>480g*20*1</v>
          </cell>
          <cell r="F221">
            <v>36.5</v>
          </cell>
          <cell r="G221">
            <v>40</v>
          </cell>
          <cell r="H221">
            <v>26</v>
          </cell>
          <cell r="I221">
            <v>3.7960000000000001E-2</v>
          </cell>
          <cell r="J221">
            <v>8432.2000000000007</v>
          </cell>
          <cell r="K221">
            <v>421.61</v>
          </cell>
          <cell r="L221">
            <v>9.6</v>
          </cell>
        </row>
        <row r="222">
          <cell r="A222">
            <v>107769</v>
          </cell>
          <cell r="B222" t="str">
            <v>SHRIMP SHAOMAI</v>
          </cell>
          <cell r="C222" t="str">
            <v>IY</v>
          </cell>
          <cell r="E222" t="str">
            <v>22g*50*6*1</v>
          </cell>
          <cell r="F222">
            <v>41</v>
          </cell>
          <cell r="G222">
            <v>28</v>
          </cell>
          <cell r="H222">
            <v>15</v>
          </cell>
          <cell r="I222">
            <v>1.7219999999999999E-2</v>
          </cell>
          <cell r="J222">
            <v>8346</v>
          </cell>
          <cell r="K222">
            <v>27.82</v>
          </cell>
          <cell r="L222">
            <v>6.6</v>
          </cell>
        </row>
        <row r="223">
          <cell r="A223">
            <v>107770</v>
          </cell>
          <cell r="B223" t="str">
            <v>SHARK FIN GYOZA</v>
          </cell>
          <cell r="C223" t="str">
            <v>IY</v>
          </cell>
          <cell r="E223" t="str">
            <v>26g*60*4*1</v>
          </cell>
          <cell r="F223">
            <v>26</v>
          </cell>
          <cell r="G223">
            <v>34.5</v>
          </cell>
          <cell r="H223">
            <v>18.5</v>
          </cell>
          <cell r="I223">
            <v>1.6594500000000002E-2</v>
          </cell>
          <cell r="J223">
            <v>6888</v>
          </cell>
          <cell r="K223">
            <v>28.7</v>
          </cell>
          <cell r="L223">
            <v>6.2399999999999993</v>
          </cell>
        </row>
        <row r="224">
          <cell r="A224">
            <v>107771</v>
          </cell>
          <cell r="B224" t="str">
            <v>SHOROM PAO</v>
          </cell>
          <cell r="C224" t="str">
            <v>IY</v>
          </cell>
          <cell r="E224" t="str">
            <v>30g*60*4*1</v>
          </cell>
          <cell r="F224">
            <v>28</v>
          </cell>
          <cell r="G224">
            <v>44</v>
          </cell>
          <cell r="H224">
            <v>16</v>
          </cell>
          <cell r="I224">
            <v>1.9712E-2</v>
          </cell>
          <cell r="J224">
            <v>4461.6000000000004</v>
          </cell>
          <cell r="K224">
            <v>18.59</v>
          </cell>
          <cell r="L224">
            <v>7.1999999999999993</v>
          </cell>
        </row>
        <row r="225">
          <cell r="A225">
            <v>107772</v>
          </cell>
          <cell r="B225" t="str">
            <v>NIRA MANJU</v>
          </cell>
          <cell r="C225" t="str">
            <v>IY</v>
          </cell>
          <cell r="E225" t="str">
            <v>30g*60*4*1</v>
          </cell>
          <cell r="F225">
            <v>26</v>
          </cell>
          <cell r="G225">
            <v>34.5</v>
          </cell>
          <cell r="H225">
            <v>18.5</v>
          </cell>
          <cell r="I225">
            <v>1.6594500000000002E-2</v>
          </cell>
          <cell r="J225">
            <v>6252</v>
          </cell>
          <cell r="K225">
            <v>26.05</v>
          </cell>
          <cell r="L225">
            <v>7.1999999999999993</v>
          </cell>
        </row>
        <row r="226">
          <cell r="A226">
            <v>107773</v>
          </cell>
          <cell r="B226" t="str">
            <v>CHIMAKI CHICKEN</v>
          </cell>
          <cell r="C226" t="str">
            <v>IY</v>
          </cell>
          <cell r="E226" t="str">
            <v>45g*30*4*1</v>
          </cell>
          <cell r="F226">
            <v>36</v>
          </cell>
          <cell r="G226">
            <v>24</v>
          </cell>
          <cell r="H226">
            <v>20</v>
          </cell>
          <cell r="I226">
            <v>1.728E-2</v>
          </cell>
          <cell r="J226">
            <v>2943.6000000000004</v>
          </cell>
          <cell r="K226">
            <v>24.53</v>
          </cell>
          <cell r="L226">
            <v>5.3999999999999995</v>
          </cell>
        </row>
        <row r="227">
          <cell r="A227">
            <v>107774</v>
          </cell>
          <cell r="B227" t="str">
            <v>SEAFOOD SPRINGROLL</v>
          </cell>
          <cell r="C227" t="str">
            <v>IY</v>
          </cell>
          <cell r="E227" t="str">
            <v>40g*50*4*1</v>
          </cell>
          <cell r="F227">
            <v>39</v>
          </cell>
          <cell r="G227">
            <v>24</v>
          </cell>
          <cell r="H227">
            <v>22</v>
          </cell>
          <cell r="I227">
            <v>2.0591999999999999E-2</v>
          </cell>
          <cell r="J227">
            <v>5652</v>
          </cell>
          <cell r="K227">
            <v>28.26</v>
          </cell>
          <cell r="L227">
            <v>8</v>
          </cell>
        </row>
        <row r="228">
          <cell r="B228" t="str">
            <v>国内販売分</v>
          </cell>
        </row>
        <row r="229">
          <cell r="A229" t="str">
            <v>CODE</v>
          </cell>
          <cell r="B229" t="str">
            <v>DESCRIPTION</v>
          </cell>
          <cell r="C229" t="str">
            <v>BRAND</v>
          </cell>
          <cell r="D229" t="str">
            <v>商品名</v>
          </cell>
          <cell r="E229" t="str">
            <v>PACKAGE</v>
          </cell>
          <cell r="F229" t="str">
            <v>W</v>
          </cell>
          <cell r="G229" t="str">
            <v>L</v>
          </cell>
          <cell r="H229" t="str">
            <v>H</v>
          </cell>
          <cell r="I229" t="str">
            <v>VOLUME</v>
          </cell>
          <cell r="J229" t="str">
            <v>@/UNIT(BHT)</v>
          </cell>
          <cell r="K229" t="str">
            <v>@/PC(BHT)</v>
          </cell>
          <cell r="L229" t="str">
            <v>NET. WT</v>
          </cell>
          <cell r="M229" t="str">
            <v>GROS.WT.</v>
          </cell>
          <cell r="N229" t="str">
            <v>CLASS</v>
          </cell>
          <cell r="O229" t="str">
            <v>EST</v>
          </cell>
          <cell r="P229" t="str">
            <v>USD</v>
          </cell>
          <cell r="Q229" t="str">
            <v>USD@/UNIT</v>
          </cell>
        </row>
        <row r="230">
          <cell r="A230" t="str">
            <v>ALD1</v>
          </cell>
          <cell r="B230" t="str">
            <v>FRIED STUFFED CHICKEN WING</v>
          </cell>
          <cell r="C230" t="str">
            <v>EVERGLORY</v>
          </cell>
          <cell r="D230" t="str">
            <v>手羽餃子</v>
          </cell>
          <cell r="E230" t="str">
            <v>30g*15*10*2</v>
          </cell>
          <cell r="I230">
            <v>0</v>
          </cell>
          <cell r="J230">
            <v>2235</v>
          </cell>
          <cell r="K230">
            <v>7.45</v>
          </cell>
          <cell r="L230">
            <v>9</v>
          </cell>
          <cell r="N230" t="str">
            <v>OTH</v>
          </cell>
          <cell r="O230" t="str">
            <v>EST</v>
          </cell>
        </row>
        <row r="231">
          <cell r="A231" t="str">
            <v>ALD2</v>
          </cell>
          <cell r="B231" t="str">
            <v>THOD MAN PLA</v>
          </cell>
          <cell r="C231" t="str">
            <v>EVERGLORY</v>
          </cell>
          <cell r="D231" t="str">
            <v>タイ風さつま揚げ</v>
          </cell>
          <cell r="E231" t="str">
            <v>30g*15*10*2</v>
          </cell>
          <cell r="I231">
            <v>0</v>
          </cell>
          <cell r="J231">
            <v>1800</v>
          </cell>
          <cell r="K231">
            <v>6</v>
          </cell>
          <cell r="L231">
            <v>9</v>
          </cell>
          <cell r="N231" t="str">
            <v>OTH</v>
          </cell>
        </row>
        <row r="232">
          <cell r="A232" t="str">
            <v>ALD3</v>
          </cell>
          <cell r="B232" t="str">
            <v>GAI HOO BAI TOAY</v>
          </cell>
          <cell r="C232" t="str">
            <v>EVERGLORY</v>
          </cell>
          <cell r="D232" t="str">
            <v>ガイホーバイトーイ</v>
          </cell>
          <cell r="E232" t="str">
            <v>30g*15*10*2</v>
          </cell>
          <cell r="I232">
            <v>0</v>
          </cell>
          <cell r="J232">
            <v>1950</v>
          </cell>
          <cell r="K232">
            <v>6.5</v>
          </cell>
          <cell r="L232">
            <v>9</v>
          </cell>
          <cell r="N232" t="str">
            <v>OTH</v>
          </cell>
          <cell r="O232" t="str">
            <v>EST</v>
          </cell>
        </row>
        <row r="233">
          <cell r="A233" t="str">
            <v>ALD4</v>
          </cell>
          <cell r="B233" t="str">
            <v>SOM TUM</v>
          </cell>
          <cell r="C233" t="str">
            <v>EVERGLORY</v>
          </cell>
          <cell r="D233" t="str">
            <v>ソムタム</v>
          </cell>
          <cell r="I233">
            <v>0</v>
          </cell>
          <cell r="N233" t="str">
            <v>OTH</v>
          </cell>
        </row>
        <row r="234">
          <cell r="A234" t="str">
            <v>JSC1</v>
          </cell>
          <cell r="B234" t="str">
            <v>GOONG THOD THONG KREUNG</v>
          </cell>
          <cell r="C234" t="str">
            <v>JUSCO</v>
          </cell>
          <cell r="E234" t="str">
            <v>100g*100/1</v>
          </cell>
          <cell r="I234">
            <v>0</v>
          </cell>
          <cell r="J234">
            <v>930.00000000000011</v>
          </cell>
          <cell r="K234">
            <v>9.3000000000000007</v>
          </cell>
          <cell r="L234">
            <v>10</v>
          </cell>
        </row>
        <row r="235">
          <cell r="A235" t="str">
            <v>NIPRON</v>
          </cell>
          <cell r="B235" t="str">
            <v>FROZEN STEAMED GYOZA</v>
          </cell>
          <cell r="C235" t="str">
            <v>NIPRON</v>
          </cell>
          <cell r="E235" t="str">
            <v>20g*100*1</v>
          </cell>
          <cell r="J235">
            <v>420</v>
          </cell>
          <cell r="K235">
            <v>4.2</v>
          </cell>
          <cell r="L235">
            <v>2</v>
          </cell>
        </row>
        <row r="236">
          <cell r="A236" t="str">
            <v>TOMEN2</v>
          </cell>
          <cell r="B236" t="str">
            <v>EBI TEMPURA (LONDON)  M</v>
          </cell>
          <cell r="C236" t="str">
            <v>TOMEN</v>
          </cell>
          <cell r="E236" t="str">
            <v>40g*5*8*2</v>
          </cell>
          <cell r="F236">
            <v>40</v>
          </cell>
          <cell r="G236">
            <v>57</v>
          </cell>
          <cell r="H236">
            <v>19</v>
          </cell>
          <cell r="I236">
            <v>4.3319999999999997E-2</v>
          </cell>
          <cell r="J236">
            <v>1296</v>
          </cell>
          <cell r="K236">
            <v>16.2</v>
          </cell>
          <cell r="L236">
            <v>3.2</v>
          </cell>
        </row>
        <row r="237">
          <cell r="A237" t="str">
            <v>TOMEN3</v>
          </cell>
          <cell r="B237" t="str">
            <v>KAKIAGE S50   ( LONDON )</v>
          </cell>
          <cell r="C237" t="str">
            <v>TOMEN</v>
          </cell>
          <cell r="E237" t="str">
            <v>50g*60*3*1</v>
          </cell>
          <cell r="F237">
            <v>33</v>
          </cell>
          <cell r="G237">
            <v>42.5</v>
          </cell>
          <cell r="H237">
            <v>31.5</v>
          </cell>
          <cell r="I237">
            <v>4.4178750000000003E-2</v>
          </cell>
          <cell r="J237">
            <v>1170</v>
          </cell>
          <cell r="K237">
            <v>6.5</v>
          </cell>
          <cell r="L237">
            <v>9</v>
          </cell>
        </row>
        <row r="238">
          <cell r="A238" t="str">
            <v>VGF2</v>
          </cell>
          <cell r="B238" t="str">
            <v>CUTTED CUTTLEFISH  ( N&amp;N )</v>
          </cell>
          <cell r="C238" t="str">
            <v>VGF</v>
          </cell>
          <cell r="E238" t="str">
            <v>1x10kg</v>
          </cell>
          <cell r="F238">
            <v>33</v>
          </cell>
          <cell r="G238">
            <v>42.5</v>
          </cell>
          <cell r="H238">
            <v>31.5</v>
          </cell>
          <cell r="I238">
            <v>4.4178750000000003E-2</v>
          </cell>
          <cell r="J238">
            <v>960</v>
          </cell>
          <cell r="K238">
            <v>96</v>
          </cell>
          <cell r="L238">
            <v>10</v>
          </cell>
        </row>
        <row r="239">
          <cell r="A239">
            <v>148710</v>
          </cell>
          <cell r="B239" t="str">
            <v>CHIGE SAUCE</v>
          </cell>
          <cell r="C239" t="str">
            <v>MONTE</v>
          </cell>
          <cell r="E239" t="str">
            <v>20g*40*5*2</v>
          </cell>
          <cell r="F239">
            <v>28.5</v>
          </cell>
          <cell r="G239">
            <v>35</v>
          </cell>
          <cell r="H239">
            <v>24</v>
          </cell>
          <cell r="I239">
            <v>2.3939999999999999E-2</v>
          </cell>
          <cell r="J239">
            <v>3800</v>
          </cell>
          <cell r="K239">
            <v>9.5</v>
          </cell>
          <cell r="L239">
            <v>8</v>
          </cell>
        </row>
        <row r="240">
          <cell r="A240">
            <v>148708</v>
          </cell>
          <cell r="B240" t="str">
            <v>EBI CHILLI SAUCE</v>
          </cell>
          <cell r="C240" t="str">
            <v>MONTE</v>
          </cell>
          <cell r="E240" t="str">
            <v>200g*30*2</v>
          </cell>
          <cell r="F240">
            <v>30</v>
          </cell>
          <cell r="G240">
            <v>38.5</v>
          </cell>
          <cell r="H240">
            <v>30</v>
          </cell>
          <cell r="I240">
            <v>3.465E-2</v>
          </cell>
          <cell r="J240">
            <v>5068.8</v>
          </cell>
          <cell r="K240">
            <v>84.48</v>
          </cell>
          <cell r="L240">
            <v>12</v>
          </cell>
        </row>
        <row r="241">
          <cell r="A241">
            <v>148707</v>
          </cell>
          <cell r="B241" t="str">
            <v>BUTA MAN</v>
          </cell>
          <cell r="C241" t="str">
            <v>MONTE</v>
          </cell>
          <cell r="E241" t="str">
            <v>80g*10*4*2</v>
          </cell>
          <cell r="F241">
            <v>31</v>
          </cell>
          <cell r="G241">
            <v>35</v>
          </cell>
          <cell r="H241">
            <v>33</v>
          </cell>
          <cell r="I241">
            <v>3.5804999999999997E-2</v>
          </cell>
          <cell r="J241">
            <v>4232</v>
          </cell>
          <cell r="K241">
            <v>52.9</v>
          </cell>
          <cell r="L241">
            <v>6.4</v>
          </cell>
        </row>
        <row r="242">
          <cell r="A242">
            <v>148709</v>
          </cell>
          <cell r="B242" t="str">
            <v>FRIED SWEET POTATO</v>
          </cell>
          <cell r="C242" t="str">
            <v>MONTE</v>
          </cell>
          <cell r="E242" t="str">
            <v>1kg*6*2</v>
          </cell>
          <cell r="F242">
            <v>30</v>
          </cell>
          <cell r="G242">
            <v>44</v>
          </cell>
          <cell r="H242">
            <v>37.5</v>
          </cell>
          <cell r="I242">
            <v>4.9500000000000002E-2</v>
          </cell>
          <cell r="J242">
            <v>3110.3999999999996</v>
          </cell>
          <cell r="K242">
            <v>259.2</v>
          </cell>
          <cell r="L242">
            <v>12</v>
          </cell>
        </row>
        <row r="243">
          <cell r="A243">
            <v>148695</v>
          </cell>
          <cell r="B243" t="str">
            <v>SOUZAI  EBI FRY   ( S )</v>
          </cell>
          <cell r="C243" t="str">
            <v>AB</v>
          </cell>
          <cell r="E243" t="str">
            <v>300g(10pcs)*10*2</v>
          </cell>
          <cell r="F243">
            <v>31</v>
          </cell>
          <cell r="G243">
            <v>31</v>
          </cell>
          <cell r="H243">
            <v>33</v>
          </cell>
          <cell r="I243">
            <v>3.1712999999999998E-2</v>
          </cell>
          <cell r="J243">
            <v>5242</v>
          </cell>
          <cell r="K243">
            <v>26.21</v>
          </cell>
          <cell r="L243">
            <v>6</v>
          </cell>
        </row>
        <row r="244">
          <cell r="A244">
            <v>148696</v>
          </cell>
          <cell r="B244" t="str">
            <v>SOUZAI  EBI FRY   ( M )</v>
          </cell>
          <cell r="C244" t="str">
            <v>AB</v>
          </cell>
          <cell r="E244" t="str">
            <v>400g(10pcs)*10*2</v>
          </cell>
          <cell r="F244">
            <v>35</v>
          </cell>
          <cell r="G244">
            <v>37.5</v>
          </cell>
          <cell r="H244">
            <v>32</v>
          </cell>
          <cell r="I244">
            <v>4.2000000000000003E-2</v>
          </cell>
          <cell r="J244">
            <v>8176.0000000000009</v>
          </cell>
          <cell r="K244">
            <v>40.880000000000003</v>
          </cell>
          <cell r="L244">
            <v>8</v>
          </cell>
        </row>
        <row r="245">
          <cell r="A245">
            <v>148697</v>
          </cell>
          <cell r="B245" t="str">
            <v>SOUZAI  EBI FRY   ( L )</v>
          </cell>
          <cell r="C245" t="str">
            <v>AB</v>
          </cell>
          <cell r="E245" t="str">
            <v>540g(10pcs)*10*2</v>
          </cell>
          <cell r="F245">
            <v>35</v>
          </cell>
          <cell r="G245">
            <v>37.5</v>
          </cell>
          <cell r="H245">
            <v>35.5</v>
          </cell>
          <cell r="I245">
            <v>4.6593750000000003E-2</v>
          </cell>
          <cell r="J245">
            <v>13126</v>
          </cell>
          <cell r="K245">
            <v>65.63</v>
          </cell>
          <cell r="L245">
            <v>10.8</v>
          </cell>
        </row>
        <row r="246">
          <cell r="A246">
            <v>148706</v>
          </cell>
          <cell r="B246" t="str">
            <v>MINI HAG KAO     ( M )</v>
          </cell>
          <cell r="E246" t="str">
            <v>20g*50*4*1</v>
          </cell>
          <cell r="F246">
            <v>21.5</v>
          </cell>
          <cell r="G246">
            <v>30</v>
          </cell>
          <cell r="H246">
            <v>18.5</v>
          </cell>
          <cell r="I246">
            <v>1.19325E-2</v>
          </cell>
          <cell r="J246">
            <v>4512</v>
          </cell>
          <cell r="K246">
            <v>22.56</v>
          </cell>
          <cell r="L246">
            <v>4</v>
          </cell>
        </row>
        <row r="247">
          <cell r="A247">
            <v>146032</v>
          </cell>
          <cell r="B247" t="str">
            <v>TAKOYAKI   (SE3)</v>
          </cell>
          <cell r="E247" t="str">
            <v>1kg(50pcs)*10kg</v>
          </cell>
          <cell r="F247">
            <v>27.5</v>
          </cell>
          <cell r="G247">
            <v>37</v>
          </cell>
          <cell r="H247">
            <v>30.5</v>
          </cell>
          <cell r="I247">
            <v>3.1033749999999999E-2</v>
          </cell>
          <cell r="J247">
            <v>4250</v>
          </cell>
          <cell r="K247">
            <v>8.5</v>
          </cell>
          <cell r="L247">
            <v>10</v>
          </cell>
        </row>
        <row r="248">
          <cell r="A248">
            <v>148633</v>
          </cell>
          <cell r="B248" t="str">
            <v>(COOP NET) MINI EBI FRY</v>
          </cell>
          <cell r="C248" t="str">
            <v>COOPNET</v>
          </cell>
          <cell r="E248" t="str">
            <v>12g(5pcs*2)*15*2</v>
          </cell>
          <cell r="F248">
            <v>37.5</v>
          </cell>
          <cell r="G248">
            <v>52</v>
          </cell>
          <cell r="H248">
            <v>21</v>
          </cell>
          <cell r="I248">
            <v>4.095E-2</v>
          </cell>
          <cell r="J248">
            <v>3900</v>
          </cell>
          <cell r="K248">
            <v>13</v>
          </cell>
          <cell r="L248">
            <v>3.6</v>
          </cell>
        </row>
        <row r="249">
          <cell r="A249">
            <v>148827</v>
          </cell>
          <cell r="B249" t="str">
            <v>CHUKADON ( U-COOP )</v>
          </cell>
          <cell r="C249" t="str">
            <v>U-COOP</v>
          </cell>
          <cell r="E249" t="str">
            <v>180g(2)*12*2</v>
          </cell>
          <cell r="F249">
            <v>32</v>
          </cell>
          <cell r="G249">
            <v>40</v>
          </cell>
          <cell r="H249">
            <v>21.5</v>
          </cell>
          <cell r="I249">
            <v>2.7519999999999999E-2</v>
          </cell>
          <cell r="J249">
            <v>3288</v>
          </cell>
          <cell r="K249">
            <v>137</v>
          </cell>
          <cell r="L249">
            <v>8.64</v>
          </cell>
        </row>
        <row r="250">
          <cell r="A250">
            <v>148749</v>
          </cell>
          <cell r="B250" t="str">
            <v xml:space="preserve">PAELLA SET </v>
          </cell>
          <cell r="E250" t="str">
            <v>470g*20*1</v>
          </cell>
          <cell r="F250">
            <v>33.5</v>
          </cell>
          <cell r="G250">
            <v>42</v>
          </cell>
          <cell r="H250">
            <v>26</v>
          </cell>
          <cell r="I250">
            <v>3.6582000000000003E-2</v>
          </cell>
          <cell r="J250">
            <v>8620</v>
          </cell>
          <cell r="K250">
            <v>431</v>
          </cell>
          <cell r="L250">
            <v>9.4</v>
          </cell>
        </row>
        <row r="251">
          <cell r="A251">
            <v>148760</v>
          </cell>
          <cell r="B251" t="str">
            <v>YAM CHA SET   ( C )</v>
          </cell>
          <cell r="E251" t="str">
            <v>616g*12*1</v>
          </cell>
          <cell r="F251">
            <v>34.700000000000003</v>
          </cell>
          <cell r="G251">
            <v>41.7</v>
          </cell>
          <cell r="H251">
            <v>26.9</v>
          </cell>
          <cell r="I251">
            <v>3.8924031000000005E-2</v>
          </cell>
          <cell r="J251">
            <v>8019.5999999999995</v>
          </cell>
          <cell r="K251">
            <v>668.3</v>
          </cell>
          <cell r="L251">
            <v>7.3920000000000003</v>
          </cell>
          <cell r="M251" t="str">
            <v>OLD</v>
          </cell>
        </row>
        <row r="252">
          <cell r="A252">
            <v>148787</v>
          </cell>
          <cell r="B252" t="str">
            <v>YAM CHA 10 ITEM SET</v>
          </cell>
          <cell r="E252" t="str">
            <v>2612g/inner*4*1</v>
          </cell>
          <cell r="F252">
            <v>33</v>
          </cell>
          <cell r="G252">
            <v>47.5</v>
          </cell>
          <cell r="H252">
            <v>35.5</v>
          </cell>
          <cell r="I252">
            <v>5.5646250000000001E-2</v>
          </cell>
          <cell r="J252">
            <v>7466.4</v>
          </cell>
          <cell r="K252">
            <v>1866.6</v>
          </cell>
          <cell r="L252">
            <v>10.448</v>
          </cell>
        </row>
        <row r="253">
          <cell r="A253">
            <v>148786</v>
          </cell>
          <cell r="B253" t="str">
            <v>YAM CHA  7 ITEM SET</v>
          </cell>
          <cell r="E253" t="str">
            <v>1572g/inner*4*1</v>
          </cell>
          <cell r="F253">
            <v>33</v>
          </cell>
          <cell r="G253">
            <v>47.5</v>
          </cell>
          <cell r="H253">
            <v>35.5</v>
          </cell>
          <cell r="I253">
            <v>5.5646250000000001E-2</v>
          </cell>
          <cell r="J253">
            <v>4964.5600000000004</v>
          </cell>
          <cell r="K253">
            <v>1241.1400000000001</v>
          </cell>
          <cell r="L253">
            <v>6.2880000000000003</v>
          </cell>
        </row>
        <row r="254">
          <cell r="A254">
            <v>148807</v>
          </cell>
          <cell r="B254" t="str">
            <v>SHOROM PAO</v>
          </cell>
          <cell r="C254" t="str">
            <v>UME</v>
          </cell>
          <cell r="E254" t="str">
            <v>25g*20*6*2</v>
          </cell>
          <cell r="F254">
            <v>23.5</v>
          </cell>
          <cell r="G254">
            <v>30</v>
          </cell>
          <cell r="H254">
            <v>25</v>
          </cell>
          <cell r="I254">
            <v>1.7624999999999998E-2</v>
          </cell>
          <cell r="J254">
            <v>4351.2</v>
          </cell>
          <cell r="K254">
            <v>18.13</v>
          </cell>
          <cell r="L254">
            <v>6</v>
          </cell>
        </row>
        <row r="255">
          <cell r="A255">
            <v>148808</v>
          </cell>
          <cell r="B255" t="str">
            <v>CHIMAKI SEAFOOD</v>
          </cell>
          <cell r="C255" t="str">
            <v>UME</v>
          </cell>
          <cell r="E255" t="str">
            <v>30g*20*6*2</v>
          </cell>
          <cell r="F255">
            <v>25.5</v>
          </cell>
          <cell r="G255">
            <v>34.5</v>
          </cell>
          <cell r="H255">
            <v>33.5</v>
          </cell>
          <cell r="I255">
            <v>2.9471625000000001E-2</v>
          </cell>
          <cell r="J255">
            <v>6600</v>
          </cell>
          <cell r="K255">
            <v>27.5</v>
          </cell>
          <cell r="L255">
            <v>7.2</v>
          </cell>
        </row>
        <row r="256">
          <cell r="A256">
            <v>148809</v>
          </cell>
          <cell r="B256" t="str">
            <v>NIRA MANJU</v>
          </cell>
          <cell r="C256" t="str">
            <v>UME</v>
          </cell>
          <cell r="E256" t="str">
            <v>30g*20*12*1</v>
          </cell>
          <cell r="F256">
            <v>29.5</v>
          </cell>
          <cell r="G256">
            <v>41.5</v>
          </cell>
          <cell r="H256">
            <v>15</v>
          </cell>
          <cell r="I256">
            <v>1.8363750000000002E-2</v>
          </cell>
          <cell r="J256">
            <v>7080</v>
          </cell>
          <cell r="K256">
            <v>29.5</v>
          </cell>
          <cell r="L256">
            <v>7.2</v>
          </cell>
        </row>
        <row r="257">
          <cell r="A257">
            <v>148810</v>
          </cell>
          <cell r="B257" t="str">
            <v>NIKU MAN</v>
          </cell>
          <cell r="C257" t="str">
            <v>UME</v>
          </cell>
          <cell r="E257" t="str">
            <v>70g*6*16*1</v>
          </cell>
          <cell r="F257">
            <v>29.5</v>
          </cell>
          <cell r="G257">
            <v>41.5</v>
          </cell>
          <cell r="H257">
            <v>24</v>
          </cell>
          <cell r="I257">
            <v>2.9381999999999998E-2</v>
          </cell>
          <cell r="J257">
            <v>3590.3999999999996</v>
          </cell>
          <cell r="K257">
            <v>37.4</v>
          </cell>
          <cell r="L257">
            <v>6.72</v>
          </cell>
        </row>
        <row r="258">
          <cell r="A258">
            <v>148811</v>
          </cell>
          <cell r="B258" t="str">
            <v>SESAMI BALL</v>
          </cell>
          <cell r="C258" t="str">
            <v>UME</v>
          </cell>
          <cell r="E258" t="str">
            <v>30g*20*12*1</v>
          </cell>
          <cell r="F258">
            <v>29.5</v>
          </cell>
          <cell r="G258">
            <v>42</v>
          </cell>
          <cell r="H258">
            <v>16</v>
          </cell>
          <cell r="I258">
            <v>1.9824000000000001E-2</v>
          </cell>
          <cell r="J258">
            <v>3960</v>
          </cell>
          <cell r="K258">
            <v>16.5</v>
          </cell>
          <cell r="L258">
            <v>7.2</v>
          </cell>
        </row>
        <row r="259">
          <cell r="A259" t="str">
            <v>139374(1)</v>
          </cell>
          <cell r="B259" t="str">
            <v xml:space="preserve">YASAI KAKIAGE </v>
          </cell>
          <cell r="C259" t="str">
            <v>AUSTRAL</v>
          </cell>
          <cell r="E259" t="str">
            <v>80g*10*6*1</v>
          </cell>
          <cell r="F259">
            <v>33.200000000000003</v>
          </cell>
          <cell r="G259">
            <v>45.7</v>
          </cell>
          <cell r="H259">
            <v>13.9</v>
          </cell>
          <cell r="I259">
            <v>2.1089636000000002E-2</v>
          </cell>
          <cell r="L259">
            <v>4.8</v>
          </cell>
          <cell r="Q259">
            <v>14.44</v>
          </cell>
        </row>
        <row r="260">
          <cell r="A260">
            <v>148837</v>
          </cell>
          <cell r="B260" t="str">
            <v>SWEET POTATO PIE</v>
          </cell>
          <cell r="E260" t="str">
            <v>1.2kg(30pcs)*3*2</v>
          </cell>
          <cell r="F260">
            <v>29.2</v>
          </cell>
          <cell r="G260">
            <v>44.7</v>
          </cell>
          <cell r="H260">
            <v>28.8</v>
          </cell>
          <cell r="I260">
            <v>3.7590912000000004E-2</v>
          </cell>
          <cell r="J260">
            <v>2286</v>
          </cell>
          <cell r="K260">
            <v>12.7</v>
          </cell>
          <cell r="L260">
            <v>7.1999999999999993</v>
          </cell>
        </row>
        <row r="261">
          <cell r="A261">
            <v>148840</v>
          </cell>
          <cell r="B261" t="str">
            <v>RACCHU SAUCE</v>
          </cell>
          <cell r="E261" t="str">
            <v>120g*50*1</v>
          </cell>
          <cell r="F261">
            <v>28</v>
          </cell>
          <cell r="G261">
            <v>34</v>
          </cell>
          <cell r="H261">
            <v>14</v>
          </cell>
          <cell r="I261">
            <v>1.3328E-2</v>
          </cell>
          <cell r="J261">
            <v>7133</v>
          </cell>
          <cell r="K261">
            <v>142.66</v>
          </cell>
          <cell r="L261">
            <v>6</v>
          </cell>
        </row>
        <row r="262">
          <cell r="A262">
            <v>148802</v>
          </cell>
          <cell r="B262" t="str">
            <v>CHUKADON ( COOP TOKYO )</v>
          </cell>
          <cell r="C262" t="str">
            <v>COOPTOKYO</v>
          </cell>
          <cell r="E262" t="str">
            <v>200g(2)*20*1</v>
          </cell>
          <cell r="F262">
            <v>28</v>
          </cell>
          <cell r="G262">
            <v>36.5</v>
          </cell>
          <cell r="H262">
            <v>20.5</v>
          </cell>
          <cell r="I262">
            <v>2.0951000000000001E-2</v>
          </cell>
          <cell r="J262">
            <v>2920</v>
          </cell>
          <cell r="K262">
            <v>146</v>
          </cell>
          <cell r="L262">
            <v>8</v>
          </cell>
        </row>
        <row r="263">
          <cell r="A263">
            <v>148869</v>
          </cell>
          <cell r="B263" t="str">
            <v>EBI FRY ( FSJ )</v>
          </cell>
          <cell r="C263" t="str">
            <v>FSJ</v>
          </cell>
          <cell r="E263" t="str">
            <v>25g*10*10*2</v>
          </cell>
          <cell r="F263">
            <v>26</v>
          </cell>
          <cell r="G263">
            <v>35</v>
          </cell>
          <cell r="H263">
            <v>45</v>
          </cell>
          <cell r="I263">
            <v>4.095E-2</v>
          </cell>
          <cell r="J263">
            <v>5486</v>
          </cell>
          <cell r="K263">
            <v>27.43</v>
          </cell>
          <cell r="L263">
            <v>5</v>
          </cell>
        </row>
        <row r="264">
          <cell r="A264">
            <v>148870</v>
          </cell>
          <cell r="B264" t="str">
            <v>AJI FRY ( FSJ )</v>
          </cell>
          <cell r="C264" t="str">
            <v>FSJ</v>
          </cell>
          <cell r="E264" t="str">
            <v>40g*100*2</v>
          </cell>
          <cell r="F264">
            <v>35</v>
          </cell>
          <cell r="G264">
            <v>47</v>
          </cell>
          <cell r="H264">
            <v>26</v>
          </cell>
          <cell r="I264">
            <v>4.2770000000000002E-2</v>
          </cell>
          <cell r="J264">
            <v>2668</v>
          </cell>
          <cell r="K264">
            <v>13.34</v>
          </cell>
          <cell r="L264">
            <v>8</v>
          </cell>
        </row>
        <row r="265">
          <cell r="A265">
            <v>148965</v>
          </cell>
          <cell r="B265" t="str">
            <v xml:space="preserve">HAG KAO (NEW) </v>
          </cell>
          <cell r="C265" t="str">
            <v>COOP</v>
          </cell>
          <cell r="E265" t="str">
            <v>112g(4)*50*1</v>
          </cell>
          <cell r="F265">
            <v>26.5</v>
          </cell>
          <cell r="G265">
            <v>39.5</v>
          </cell>
          <cell r="H265">
            <v>18</v>
          </cell>
          <cell r="I265">
            <v>1.8841500000000001E-2</v>
          </cell>
          <cell r="J265">
            <v>6148</v>
          </cell>
          <cell r="K265">
            <v>30.74</v>
          </cell>
          <cell r="L265">
            <v>5.6</v>
          </cell>
        </row>
        <row r="266">
          <cell r="A266">
            <v>149000</v>
          </cell>
          <cell r="B266" t="str">
            <v>EDAMAME ROLL</v>
          </cell>
          <cell r="C266" t="str">
            <v>MONTE</v>
          </cell>
          <cell r="E266" t="str">
            <v>900g(250pcs)/8*2</v>
          </cell>
          <cell r="F266">
            <v>40</v>
          </cell>
          <cell r="G266">
            <v>46.5</v>
          </cell>
          <cell r="H266">
            <v>37</v>
          </cell>
          <cell r="I266">
            <v>6.8820000000000006E-2</v>
          </cell>
          <cell r="J266">
            <v>8560</v>
          </cell>
          <cell r="K266">
            <v>2.14</v>
          </cell>
          <cell r="L266">
            <v>14.4</v>
          </cell>
        </row>
        <row r="267">
          <cell r="A267">
            <v>148877</v>
          </cell>
          <cell r="B267" t="str">
            <v>SHOROM PAO (COOP T )</v>
          </cell>
          <cell r="C267" t="str">
            <v>COOP</v>
          </cell>
          <cell r="E267" t="str">
            <v>240g(8)*40*1</v>
          </cell>
          <cell r="F267">
            <v>26.5</v>
          </cell>
          <cell r="G267">
            <v>50.5</v>
          </cell>
          <cell r="H267">
            <v>20</v>
          </cell>
          <cell r="I267">
            <v>2.6765000000000001E-2</v>
          </cell>
          <cell r="J267">
            <v>5920</v>
          </cell>
          <cell r="K267">
            <v>18.5</v>
          </cell>
          <cell r="L267">
            <v>9.6</v>
          </cell>
        </row>
        <row r="268">
          <cell r="A268">
            <v>148891</v>
          </cell>
          <cell r="B268" t="str">
            <v xml:space="preserve">AJI CHEESE ROLL FRY </v>
          </cell>
          <cell r="C268" t="str">
            <v>AKEBONO</v>
          </cell>
          <cell r="E268" t="str">
            <v>1.06kg(20)*6*1</v>
          </cell>
          <cell r="F268">
            <v>32.5</v>
          </cell>
          <cell r="G268">
            <v>42</v>
          </cell>
          <cell r="H268">
            <v>16</v>
          </cell>
          <cell r="I268">
            <v>2.1839999999999998E-2</v>
          </cell>
          <cell r="J268">
            <v>3060</v>
          </cell>
          <cell r="K268">
            <v>25.5</v>
          </cell>
          <cell r="L268">
            <v>6.36</v>
          </cell>
        </row>
        <row r="269">
          <cell r="A269">
            <v>149483</v>
          </cell>
          <cell r="B269" t="str">
            <v>AJI OBA FRY</v>
          </cell>
          <cell r="C269" t="str">
            <v>AKEBONO</v>
          </cell>
          <cell r="E269" t="str">
            <v>1.15kg(50)*2*3</v>
          </cell>
          <cell r="F269">
            <v>24</v>
          </cell>
          <cell r="G269">
            <v>35.5</v>
          </cell>
          <cell r="H269">
            <v>36</v>
          </cell>
          <cell r="I269">
            <v>3.0672000000000001E-2</v>
          </cell>
          <cell r="J269">
            <v>2430</v>
          </cell>
          <cell r="K269">
            <v>8.1</v>
          </cell>
          <cell r="L269">
            <v>6.9</v>
          </cell>
        </row>
        <row r="270">
          <cell r="A270">
            <v>148902</v>
          </cell>
          <cell r="B270" t="str">
            <v>CHUKADON SALT AB 200</v>
          </cell>
          <cell r="C270" t="str">
            <v>AKEBONO</v>
          </cell>
          <cell r="E270" t="str">
            <v>200g*20*2</v>
          </cell>
          <cell r="F270">
            <v>25</v>
          </cell>
          <cell r="G270">
            <v>32.5</v>
          </cell>
          <cell r="H270">
            <v>30</v>
          </cell>
          <cell r="I270">
            <v>2.4375000000000001E-2</v>
          </cell>
          <cell r="J270">
            <v>3180</v>
          </cell>
          <cell r="K270">
            <v>79.5</v>
          </cell>
          <cell r="L270">
            <v>8</v>
          </cell>
        </row>
        <row r="271">
          <cell r="A271">
            <v>148903</v>
          </cell>
          <cell r="B271" t="str">
            <v>CHUKADON SHOYU AB 200</v>
          </cell>
          <cell r="C271" t="str">
            <v>AKEBONO</v>
          </cell>
          <cell r="E271" t="str">
            <v>200g*20*2</v>
          </cell>
          <cell r="F271">
            <v>25</v>
          </cell>
          <cell r="G271">
            <v>32.5</v>
          </cell>
          <cell r="H271">
            <v>30</v>
          </cell>
          <cell r="I271">
            <v>2.4375000000000001E-2</v>
          </cell>
          <cell r="J271">
            <v>3180</v>
          </cell>
          <cell r="K271">
            <v>79.5</v>
          </cell>
          <cell r="L271">
            <v>8</v>
          </cell>
        </row>
        <row r="272">
          <cell r="A272">
            <v>148904</v>
          </cell>
          <cell r="B272" t="str">
            <v>CHUKADON SALT AB 1K</v>
          </cell>
          <cell r="C272" t="str">
            <v>AKEBONO</v>
          </cell>
          <cell r="E272" t="str">
            <v>1kg*5*2</v>
          </cell>
          <cell r="F272">
            <v>29</v>
          </cell>
          <cell r="G272">
            <v>38</v>
          </cell>
          <cell r="H272">
            <v>29.5</v>
          </cell>
          <cell r="I272">
            <v>3.2509000000000003E-2</v>
          </cell>
          <cell r="J272">
            <v>3800</v>
          </cell>
          <cell r="K272">
            <v>380</v>
          </cell>
          <cell r="L272">
            <v>10</v>
          </cell>
        </row>
        <row r="273">
          <cell r="A273">
            <v>148905</v>
          </cell>
          <cell r="B273" t="str">
            <v>CHUKADON SHOYU 1K</v>
          </cell>
          <cell r="C273" t="str">
            <v>AKEBONO</v>
          </cell>
          <cell r="E273" t="str">
            <v>1kg*5*2</v>
          </cell>
          <cell r="F273">
            <v>28</v>
          </cell>
          <cell r="G273">
            <v>38.5</v>
          </cell>
          <cell r="H273">
            <v>29</v>
          </cell>
          <cell r="I273">
            <v>3.1261999999999998E-2</v>
          </cell>
          <cell r="J273">
            <v>3800</v>
          </cell>
          <cell r="K273">
            <v>380</v>
          </cell>
          <cell r="L273">
            <v>10</v>
          </cell>
        </row>
        <row r="274">
          <cell r="A274">
            <v>148907</v>
          </cell>
          <cell r="B274" t="str">
            <v>BLACK SESAMI BALL AB</v>
          </cell>
          <cell r="C274" t="str">
            <v>AKEBONO</v>
          </cell>
          <cell r="E274" t="str">
            <v>600g(20)*6*2</v>
          </cell>
          <cell r="F274">
            <v>20</v>
          </cell>
          <cell r="G274">
            <v>32</v>
          </cell>
          <cell r="H274">
            <v>25.5</v>
          </cell>
          <cell r="I274">
            <v>1.6320000000000001E-2</v>
          </cell>
          <cell r="J274">
            <v>3792</v>
          </cell>
          <cell r="K274">
            <v>15.8</v>
          </cell>
          <cell r="L274">
            <v>7.2</v>
          </cell>
        </row>
        <row r="275">
          <cell r="A275">
            <v>148908</v>
          </cell>
          <cell r="B275" t="str">
            <v>NIKU MAN       AB</v>
          </cell>
          <cell r="C275" t="str">
            <v>AKEBONO</v>
          </cell>
          <cell r="E275" t="str">
            <v>400g(10)*6*2</v>
          </cell>
          <cell r="F275">
            <v>24.5</v>
          </cell>
          <cell r="G275">
            <v>35.5</v>
          </cell>
          <cell r="H275">
            <v>34</v>
          </cell>
          <cell r="I275">
            <v>2.9571500000000001E-2</v>
          </cell>
          <cell r="J275">
            <v>2408.3999999999996</v>
          </cell>
          <cell r="K275">
            <v>20.07</v>
          </cell>
          <cell r="L275">
            <v>4.8</v>
          </cell>
        </row>
        <row r="276">
          <cell r="A276">
            <v>148909</v>
          </cell>
          <cell r="B276" t="str">
            <v>NIKU YASAI MAN  AB</v>
          </cell>
          <cell r="C276" t="str">
            <v>AKEBONO</v>
          </cell>
          <cell r="E276" t="str">
            <v>400g(10)*6*2</v>
          </cell>
          <cell r="F276">
            <v>24</v>
          </cell>
          <cell r="G276">
            <v>34.5</v>
          </cell>
          <cell r="H276">
            <v>34</v>
          </cell>
          <cell r="I276">
            <v>2.8152E-2</v>
          </cell>
          <cell r="J276">
            <v>2212.8000000000002</v>
          </cell>
          <cell r="K276">
            <v>18.440000000000001</v>
          </cell>
          <cell r="L276">
            <v>4.8</v>
          </cell>
        </row>
        <row r="277">
          <cell r="A277">
            <v>148910</v>
          </cell>
          <cell r="B277" t="str">
            <v>GOMA MAN</v>
          </cell>
          <cell r="C277" t="str">
            <v>AKEBONO</v>
          </cell>
          <cell r="E277" t="str">
            <v>400g(10)*6*2</v>
          </cell>
          <cell r="F277">
            <v>24</v>
          </cell>
          <cell r="G277">
            <v>35</v>
          </cell>
          <cell r="H277">
            <v>34</v>
          </cell>
          <cell r="I277">
            <v>2.8559999999999999E-2</v>
          </cell>
          <cell r="J277">
            <v>2274</v>
          </cell>
          <cell r="K277">
            <v>18.95</v>
          </cell>
          <cell r="L277">
            <v>4.8</v>
          </cell>
        </row>
        <row r="278">
          <cell r="A278">
            <v>148977</v>
          </cell>
          <cell r="B278" t="str">
            <v>(NEW) SEAFOOD CHIMAKI</v>
          </cell>
          <cell r="C278" t="str">
            <v>COOP</v>
          </cell>
          <cell r="E278" t="str">
            <v>180g(4)*18*1</v>
          </cell>
          <cell r="F278">
            <v>25</v>
          </cell>
          <cell r="G278">
            <v>32</v>
          </cell>
          <cell r="H278">
            <v>13.5</v>
          </cell>
          <cell r="I278">
            <v>1.0800000000000001E-2</v>
          </cell>
          <cell r="J278">
            <v>2384.64</v>
          </cell>
          <cell r="K278">
            <v>33.119999999999997</v>
          </cell>
          <cell r="L278">
            <v>3.24</v>
          </cell>
        </row>
        <row r="279">
          <cell r="A279">
            <v>134822</v>
          </cell>
          <cell r="B279" t="str">
            <v>FRIED CHICKEN</v>
          </cell>
          <cell r="E279" t="str">
            <v>1kg*10bags*1</v>
          </cell>
          <cell r="F279">
            <v>35</v>
          </cell>
          <cell r="G279">
            <v>47</v>
          </cell>
          <cell r="H279">
            <v>30</v>
          </cell>
          <cell r="I279">
            <v>4.9349999999999998E-2</v>
          </cell>
          <cell r="J279">
            <v>3200</v>
          </cell>
          <cell r="K279">
            <v>320</v>
          </cell>
          <cell r="L279">
            <v>10</v>
          </cell>
        </row>
        <row r="280">
          <cell r="A280">
            <v>149013</v>
          </cell>
          <cell r="B280" t="str">
            <v>U-COOP MINI EBI FRY</v>
          </cell>
          <cell r="C280" t="str">
            <v>COOP</v>
          </cell>
          <cell r="E280" t="str">
            <v>120g(5*2)*15*2</v>
          </cell>
          <cell r="F280">
            <v>37.5</v>
          </cell>
          <cell r="G280">
            <v>52</v>
          </cell>
          <cell r="H280">
            <v>21</v>
          </cell>
          <cell r="I280">
            <v>4.095E-2</v>
          </cell>
          <cell r="J280">
            <v>3570</v>
          </cell>
          <cell r="K280">
            <v>11.9</v>
          </cell>
          <cell r="L280">
            <v>3.6</v>
          </cell>
        </row>
        <row r="281">
          <cell r="A281">
            <v>149014</v>
          </cell>
          <cell r="B281" t="str">
            <v>FUKKEN ANKAKE</v>
          </cell>
          <cell r="C281" t="str">
            <v>COOP</v>
          </cell>
          <cell r="E281" t="str">
            <v>400g(2)*24*1</v>
          </cell>
          <cell r="F281">
            <v>31.5</v>
          </cell>
          <cell r="G281">
            <v>40</v>
          </cell>
          <cell r="H281">
            <v>21.5</v>
          </cell>
          <cell r="I281">
            <v>2.7089999999999999E-2</v>
          </cell>
          <cell r="J281">
            <v>4400.6400000000003</v>
          </cell>
          <cell r="K281">
            <v>91.68</v>
          </cell>
          <cell r="L281">
            <v>9.6</v>
          </cell>
        </row>
        <row r="282">
          <cell r="A282">
            <v>149021</v>
          </cell>
          <cell r="B282" t="str">
            <v xml:space="preserve">EBI KATSU </v>
          </cell>
          <cell r="C282" t="str">
            <v>COOP</v>
          </cell>
          <cell r="E282" t="str">
            <v>300g(6pcs)*24*1</v>
          </cell>
          <cell r="F282">
            <v>41.5</v>
          </cell>
          <cell r="G282">
            <v>43.5</v>
          </cell>
          <cell r="H282">
            <v>19</v>
          </cell>
          <cell r="I282">
            <v>3.4299749999999997E-2</v>
          </cell>
          <cell r="J282">
            <v>4989.5999999999995</v>
          </cell>
          <cell r="K282">
            <v>34.65</v>
          </cell>
          <cell r="L282">
            <v>7.2</v>
          </cell>
        </row>
        <row r="283">
          <cell r="A283">
            <v>149020</v>
          </cell>
          <cell r="B283" t="str">
            <v>NIRA GYOZA</v>
          </cell>
          <cell r="E283" t="str">
            <v>30g*20*6*2</v>
          </cell>
          <cell r="F283">
            <v>47</v>
          </cell>
          <cell r="G283">
            <v>35</v>
          </cell>
          <cell r="H283">
            <v>15</v>
          </cell>
          <cell r="I283">
            <v>2.4674999999999999E-2</v>
          </cell>
          <cell r="J283">
            <v>7440</v>
          </cell>
          <cell r="K283">
            <v>31</v>
          </cell>
          <cell r="L283">
            <v>7.2</v>
          </cell>
        </row>
        <row r="284">
          <cell r="A284">
            <v>149017</v>
          </cell>
          <cell r="B284" t="str">
            <v>SHARK FIN GYOZA ( M )</v>
          </cell>
          <cell r="C284" t="str">
            <v>MONTEROZA</v>
          </cell>
          <cell r="E284" t="str">
            <v>20g*20*10*2</v>
          </cell>
          <cell r="F284">
            <v>47</v>
          </cell>
          <cell r="G284">
            <v>35</v>
          </cell>
          <cell r="H284">
            <v>15</v>
          </cell>
          <cell r="I284">
            <v>2.4674999999999999E-2</v>
          </cell>
          <cell r="J284">
            <v>12800</v>
          </cell>
          <cell r="K284">
            <v>32</v>
          </cell>
          <cell r="L284">
            <v>8</v>
          </cell>
        </row>
        <row r="285">
          <cell r="A285">
            <v>149016</v>
          </cell>
          <cell r="B285" t="str">
            <v>MINI NIKU MAN</v>
          </cell>
          <cell r="C285" t="str">
            <v>MONTEROZA</v>
          </cell>
          <cell r="E285" t="str">
            <v>20g*20*6*2</v>
          </cell>
          <cell r="F285">
            <v>47</v>
          </cell>
          <cell r="G285">
            <v>35</v>
          </cell>
          <cell r="H285">
            <v>15</v>
          </cell>
          <cell r="I285">
            <v>2.4674999999999999E-2</v>
          </cell>
          <cell r="J285">
            <v>2640</v>
          </cell>
          <cell r="K285">
            <v>11</v>
          </cell>
          <cell r="L285">
            <v>4.8</v>
          </cell>
        </row>
        <row r="286">
          <cell r="A286">
            <v>149015</v>
          </cell>
          <cell r="B286" t="str">
            <v>MINI EBI CHILLI SANDWICH</v>
          </cell>
          <cell r="C286" t="str">
            <v>MONTEROZA</v>
          </cell>
          <cell r="E286" t="str">
            <v>20g*20*10*2</v>
          </cell>
          <cell r="F286">
            <v>47</v>
          </cell>
          <cell r="G286">
            <v>35</v>
          </cell>
          <cell r="H286">
            <v>15</v>
          </cell>
          <cell r="I286">
            <v>2.4674999999999999E-2</v>
          </cell>
          <cell r="J286">
            <v>5440</v>
          </cell>
          <cell r="K286">
            <v>13.6</v>
          </cell>
          <cell r="L286">
            <v>8</v>
          </cell>
        </row>
        <row r="287">
          <cell r="A287">
            <v>149018</v>
          </cell>
          <cell r="B287" t="str">
            <v>CHIMAKI CHICKEN 100g</v>
          </cell>
          <cell r="C287" t="str">
            <v>MONTEROZA</v>
          </cell>
          <cell r="E287" t="str">
            <v>100g*10*8*1</v>
          </cell>
          <cell r="F287">
            <v>47</v>
          </cell>
          <cell r="G287">
            <v>35</v>
          </cell>
          <cell r="H287">
            <v>15</v>
          </cell>
          <cell r="I287">
            <v>2.4674999999999999E-2</v>
          </cell>
          <cell r="J287">
            <v>4128</v>
          </cell>
          <cell r="K287">
            <v>51.6</v>
          </cell>
          <cell r="L287">
            <v>8</v>
          </cell>
        </row>
        <row r="288">
          <cell r="A288">
            <v>149022</v>
          </cell>
          <cell r="B288" t="str">
            <v>TAKOYAKI (COOP NET) N</v>
          </cell>
          <cell r="C288" t="str">
            <v>COOP NET</v>
          </cell>
          <cell r="E288" t="str">
            <v>600g(30pcs)*16*1</v>
          </cell>
          <cell r="F288">
            <v>28</v>
          </cell>
          <cell r="G288">
            <v>37</v>
          </cell>
          <cell r="H288">
            <v>29</v>
          </cell>
          <cell r="I288">
            <v>3.0044000000000001E-2</v>
          </cell>
          <cell r="J288">
            <v>3422.4</v>
          </cell>
          <cell r="K288">
            <v>7.13</v>
          </cell>
          <cell r="L288">
            <v>9.6</v>
          </cell>
        </row>
        <row r="289">
          <cell r="A289">
            <v>149023</v>
          </cell>
          <cell r="B289" t="str">
            <v>TAKOYAKI (COOP NET) S</v>
          </cell>
          <cell r="C289" t="str">
            <v>COOP NET</v>
          </cell>
          <cell r="E289" t="str">
            <v>600g(30pcs)*16*1</v>
          </cell>
          <cell r="F289">
            <v>28</v>
          </cell>
          <cell r="G289">
            <v>37.5</v>
          </cell>
          <cell r="H289">
            <v>27</v>
          </cell>
          <cell r="I289">
            <v>2.835E-2</v>
          </cell>
          <cell r="J289">
            <v>3504</v>
          </cell>
          <cell r="K289">
            <v>7.3</v>
          </cell>
          <cell r="L289">
            <v>9.6</v>
          </cell>
        </row>
        <row r="290">
          <cell r="A290">
            <v>149034</v>
          </cell>
          <cell r="B290" t="str">
            <v>TENSHIN A SET</v>
          </cell>
          <cell r="C290" t="str">
            <v>TAN</v>
          </cell>
          <cell r="E290" t="str">
            <v>752g/in*12in*1</v>
          </cell>
          <cell r="F290">
            <v>38</v>
          </cell>
          <cell r="G290">
            <v>48</v>
          </cell>
          <cell r="H290">
            <v>34</v>
          </cell>
          <cell r="I290">
            <v>6.2016000000000002E-2</v>
          </cell>
          <cell r="J290">
            <v>6542.0399999999991</v>
          </cell>
          <cell r="K290">
            <v>545.16999999999996</v>
          </cell>
          <cell r="L290">
            <v>9.0239999999999991</v>
          </cell>
        </row>
        <row r="291">
          <cell r="A291">
            <v>149035</v>
          </cell>
          <cell r="B291" t="str">
            <v>TENSHIN B SET</v>
          </cell>
          <cell r="C291" t="str">
            <v>TAN</v>
          </cell>
          <cell r="E291" t="str">
            <v>952g/in*12in*1</v>
          </cell>
          <cell r="F291">
            <v>38</v>
          </cell>
          <cell r="G291">
            <v>48</v>
          </cell>
          <cell r="H291">
            <v>34</v>
          </cell>
          <cell r="I291">
            <v>6.2016000000000002E-2</v>
          </cell>
          <cell r="J291">
            <v>9093.9600000000009</v>
          </cell>
          <cell r="K291">
            <v>757.83</v>
          </cell>
          <cell r="L291">
            <v>11.423999999999999</v>
          </cell>
        </row>
        <row r="292">
          <cell r="A292">
            <v>149036</v>
          </cell>
          <cell r="B292" t="str">
            <v>TENSHIN C SET</v>
          </cell>
          <cell r="C292" t="str">
            <v>TAN</v>
          </cell>
          <cell r="E292" t="str">
            <v>856g/in*12in*1</v>
          </cell>
          <cell r="F292">
            <v>38</v>
          </cell>
          <cell r="G292">
            <v>48</v>
          </cell>
          <cell r="H292">
            <v>34</v>
          </cell>
          <cell r="I292">
            <v>6.2016000000000002E-2</v>
          </cell>
          <cell r="J292">
            <v>10732.56</v>
          </cell>
          <cell r="K292">
            <v>894.38</v>
          </cell>
          <cell r="L292">
            <v>10.272</v>
          </cell>
        </row>
        <row r="293">
          <cell r="A293">
            <v>134882</v>
          </cell>
          <cell r="B293" t="str">
            <v>FRIED CHICKEN</v>
          </cell>
          <cell r="C293" t="str">
            <v>NCR</v>
          </cell>
          <cell r="E293" t="str">
            <v>1kg*10*1</v>
          </cell>
          <cell r="F293">
            <v>28</v>
          </cell>
          <cell r="G293">
            <v>37</v>
          </cell>
          <cell r="H293">
            <v>30</v>
          </cell>
          <cell r="I293">
            <v>3.108E-2</v>
          </cell>
          <cell r="J293">
            <v>0</v>
          </cell>
          <cell r="K293">
            <v>0</v>
          </cell>
          <cell r="L293">
            <v>10</v>
          </cell>
          <cell r="P293">
            <v>4</v>
          </cell>
          <cell r="Q293">
            <v>40</v>
          </cell>
        </row>
        <row r="294">
          <cell r="A294">
            <v>134883</v>
          </cell>
          <cell r="B294" t="str">
            <v>FRIED CHICKEN NORI</v>
          </cell>
          <cell r="C294" t="str">
            <v>NCR</v>
          </cell>
          <cell r="E294" t="str">
            <v>1kg*10*1</v>
          </cell>
          <cell r="F294">
            <v>27.5</v>
          </cell>
          <cell r="G294">
            <v>37</v>
          </cell>
          <cell r="H294">
            <v>27</v>
          </cell>
          <cell r="I294">
            <v>2.74725E-2</v>
          </cell>
          <cell r="J294">
            <v>0</v>
          </cell>
          <cell r="K294">
            <v>0</v>
          </cell>
          <cell r="L294">
            <v>10</v>
          </cell>
          <cell r="P294">
            <v>4.17</v>
          </cell>
          <cell r="Q294">
            <v>41.7</v>
          </cell>
        </row>
        <row r="295">
          <cell r="A295">
            <v>149039</v>
          </cell>
          <cell r="B295" t="str">
            <v xml:space="preserve">PAELLA MR. </v>
          </cell>
          <cell r="C295" t="str">
            <v>MONTEROZA</v>
          </cell>
          <cell r="E295" t="str">
            <v>130g*24*2</v>
          </cell>
          <cell r="F295">
            <v>28.5</v>
          </cell>
          <cell r="G295">
            <v>34.5</v>
          </cell>
          <cell r="H295">
            <v>28</v>
          </cell>
          <cell r="I295">
            <v>2.7531E-2</v>
          </cell>
          <cell r="J295">
            <v>2572.8000000000002</v>
          </cell>
          <cell r="K295">
            <v>53.6</v>
          </cell>
          <cell r="L295">
            <v>6.24</v>
          </cell>
        </row>
        <row r="296">
          <cell r="A296">
            <v>149001</v>
          </cell>
          <cell r="B296" t="str">
            <v>YUBA KENCHIN</v>
          </cell>
          <cell r="C296" t="str">
            <v>MONTEROZA</v>
          </cell>
          <cell r="E296" t="str">
            <v>40g*20*10*1</v>
          </cell>
          <cell r="F296">
            <v>28</v>
          </cell>
          <cell r="G296">
            <v>39</v>
          </cell>
          <cell r="H296">
            <v>21.5</v>
          </cell>
          <cell r="I296">
            <v>2.3477999999999999E-2</v>
          </cell>
          <cell r="J296">
            <v>5400</v>
          </cell>
          <cell r="K296">
            <v>27</v>
          </cell>
          <cell r="L296">
            <v>8</v>
          </cell>
        </row>
        <row r="297">
          <cell r="A297">
            <v>149019</v>
          </cell>
          <cell r="B297" t="str">
            <v>TAKOYAKI M 30</v>
          </cell>
          <cell r="C297" t="str">
            <v>MONTEROZA</v>
          </cell>
          <cell r="E297" t="str">
            <v>30g*30*10*1</v>
          </cell>
          <cell r="F297">
            <v>27.5</v>
          </cell>
          <cell r="G297">
            <v>41.5</v>
          </cell>
          <cell r="H297">
            <v>21</v>
          </cell>
          <cell r="I297">
            <v>2.3966250000000001E-2</v>
          </cell>
          <cell r="J297">
            <v>2541</v>
          </cell>
          <cell r="K297">
            <v>8.4700000000000006</v>
          </cell>
          <cell r="L297">
            <v>9</v>
          </cell>
        </row>
        <row r="298">
          <cell r="A298">
            <v>149038</v>
          </cell>
          <cell r="B298" t="str">
            <v>SHRIMP CROUTON (M)</v>
          </cell>
          <cell r="C298" t="str">
            <v>MONTEROZA</v>
          </cell>
          <cell r="E298" t="str">
            <v>18g*20*16*1</v>
          </cell>
          <cell r="F298">
            <v>34.5</v>
          </cell>
          <cell r="G298">
            <v>44</v>
          </cell>
          <cell r="H298">
            <v>17.5</v>
          </cell>
          <cell r="I298">
            <v>2.6564999999999998E-2</v>
          </cell>
          <cell r="J298">
            <v>5760</v>
          </cell>
          <cell r="K298">
            <v>18</v>
          </cell>
          <cell r="L298">
            <v>5.76</v>
          </cell>
        </row>
        <row r="299">
          <cell r="A299">
            <v>107857</v>
          </cell>
          <cell r="B299" t="str">
            <v>EBI FRY SHIHAN</v>
          </cell>
          <cell r="C299" t="str">
            <v>NCR</v>
          </cell>
          <cell r="E299" t="str">
            <v>140g(10pcs)*20*2</v>
          </cell>
          <cell r="F299">
            <v>28</v>
          </cell>
          <cell r="G299">
            <v>54.5</v>
          </cell>
          <cell r="H299">
            <v>26.5</v>
          </cell>
          <cell r="I299">
            <v>4.0439000000000003E-2</v>
          </cell>
          <cell r="J299">
            <v>5775.2</v>
          </cell>
          <cell r="K299">
            <v>144.38</v>
          </cell>
          <cell r="L299">
            <v>5.6</v>
          </cell>
        </row>
        <row r="300">
          <cell r="A300">
            <v>149070</v>
          </cell>
          <cell r="B300" t="str">
            <v>TAKOYAKI ( SE3 PH )</v>
          </cell>
          <cell r="E300" t="str">
            <v>1kg(50pcs)*10kg</v>
          </cell>
          <cell r="F300">
            <v>27.5</v>
          </cell>
          <cell r="G300">
            <v>37</v>
          </cell>
          <cell r="H300">
            <v>30.5</v>
          </cell>
          <cell r="I300">
            <v>3.1033749999999999E-2</v>
          </cell>
          <cell r="J300">
            <v>4300</v>
          </cell>
          <cell r="K300">
            <v>8.6</v>
          </cell>
          <cell r="L300">
            <v>10</v>
          </cell>
        </row>
        <row r="301">
          <cell r="A301">
            <v>149075</v>
          </cell>
          <cell r="B301" t="str">
            <v>SHRIMP TEMPURA (GT)</v>
          </cell>
          <cell r="E301" t="str">
            <v>150g(5pcs)*10*2</v>
          </cell>
          <cell r="F301">
            <v>30</v>
          </cell>
          <cell r="G301">
            <v>41.5</v>
          </cell>
          <cell r="H301">
            <v>40.5</v>
          </cell>
          <cell r="I301">
            <v>5.0422500000000002E-2</v>
          </cell>
          <cell r="J301">
            <v>3260</v>
          </cell>
          <cell r="K301">
            <v>32.6</v>
          </cell>
          <cell r="L301">
            <v>3</v>
          </cell>
        </row>
        <row r="302">
          <cell r="A302">
            <v>149097</v>
          </cell>
          <cell r="B302" t="str">
            <v>TENDON SET</v>
          </cell>
          <cell r="E302" t="str">
            <v>240g/set*32set*1</v>
          </cell>
          <cell r="F302">
            <v>37</v>
          </cell>
          <cell r="G302">
            <v>49</v>
          </cell>
          <cell r="H302">
            <v>30.5</v>
          </cell>
          <cell r="I302">
            <v>5.5296499999999998E-2</v>
          </cell>
          <cell r="J302">
            <v>5450.24</v>
          </cell>
          <cell r="K302">
            <v>170.32</v>
          </cell>
          <cell r="L302">
            <v>7.68</v>
          </cell>
        </row>
        <row r="303">
          <cell r="A303">
            <v>149090</v>
          </cell>
          <cell r="B303" t="str">
            <v>YAM CHA SPECIAL</v>
          </cell>
          <cell r="C303" t="str">
            <v>COOP</v>
          </cell>
          <cell r="E303" t="str">
            <v>616g*12*1</v>
          </cell>
          <cell r="F303">
            <v>35</v>
          </cell>
          <cell r="G303">
            <v>41</v>
          </cell>
          <cell r="H303">
            <v>28</v>
          </cell>
          <cell r="I303">
            <v>4.018E-2</v>
          </cell>
          <cell r="J303">
            <v>7231.2000000000007</v>
          </cell>
          <cell r="K303">
            <v>602.6</v>
          </cell>
          <cell r="L303">
            <v>7.3920000000000003</v>
          </cell>
          <cell r="M303" t="str">
            <v>OLD</v>
          </cell>
        </row>
        <row r="304">
          <cell r="A304">
            <v>149084</v>
          </cell>
          <cell r="B304" t="str">
            <v>SPRING ROLL EGG</v>
          </cell>
          <cell r="C304" t="str">
            <v>UME</v>
          </cell>
          <cell r="E304" t="str">
            <v>1.08kg(24pcs)*6in*1</v>
          </cell>
          <cell r="F304">
            <v>24</v>
          </cell>
          <cell r="G304">
            <v>45.5</v>
          </cell>
          <cell r="H304">
            <v>25.5</v>
          </cell>
          <cell r="I304">
            <v>2.7845999999999999E-2</v>
          </cell>
          <cell r="J304">
            <v>3816</v>
          </cell>
          <cell r="K304">
            <v>26.5</v>
          </cell>
          <cell r="L304">
            <v>6.48</v>
          </cell>
        </row>
        <row r="305">
          <cell r="A305">
            <v>134885</v>
          </cell>
          <cell r="B305" t="str">
            <v>CROQUETTE MEAT</v>
          </cell>
          <cell r="C305" t="str">
            <v>AE MEAT</v>
          </cell>
          <cell r="E305" t="str">
            <v>6ka(100pcs)*1</v>
          </cell>
          <cell r="F305">
            <v>34</v>
          </cell>
          <cell r="G305">
            <v>44</v>
          </cell>
          <cell r="H305">
            <v>13</v>
          </cell>
          <cell r="I305">
            <v>1.9448E-2</v>
          </cell>
          <cell r="J305">
            <v>0</v>
          </cell>
          <cell r="K305">
            <v>0</v>
          </cell>
          <cell r="L305">
            <v>6</v>
          </cell>
          <cell r="P305">
            <v>0.1368</v>
          </cell>
          <cell r="Q305">
            <v>13.68</v>
          </cell>
        </row>
        <row r="306">
          <cell r="A306">
            <v>134886</v>
          </cell>
          <cell r="B306" t="str">
            <v>CROQUETTE VEGETABLE</v>
          </cell>
          <cell r="C306" t="str">
            <v>AE MEAT</v>
          </cell>
          <cell r="E306" t="str">
            <v>6ka(100pcs)*1</v>
          </cell>
          <cell r="F306">
            <v>34</v>
          </cell>
          <cell r="G306">
            <v>44</v>
          </cell>
          <cell r="H306">
            <v>13</v>
          </cell>
          <cell r="I306">
            <v>1.9448E-2</v>
          </cell>
          <cell r="J306">
            <v>0</v>
          </cell>
          <cell r="K306">
            <v>0</v>
          </cell>
          <cell r="L306">
            <v>6</v>
          </cell>
          <cell r="P306">
            <v>0.1368</v>
          </cell>
          <cell r="Q306">
            <v>13.68</v>
          </cell>
        </row>
        <row r="307">
          <cell r="A307">
            <v>134887</v>
          </cell>
          <cell r="B307" t="str">
            <v>CROQUETTE CURRY</v>
          </cell>
          <cell r="C307" t="str">
            <v>AE MEAT</v>
          </cell>
          <cell r="E307" t="str">
            <v>6ka(100pcs)*1</v>
          </cell>
          <cell r="F307">
            <v>34</v>
          </cell>
          <cell r="G307">
            <v>44</v>
          </cell>
          <cell r="H307">
            <v>13</v>
          </cell>
          <cell r="I307">
            <v>1.9448E-2</v>
          </cell>
          <cell r="J307">
            <v>0</v>
          </cell>
          <cell r="K307">
            <v>0</v>
          </cell>
          <cell r="L307">
            <v>6</v>
          </cell>
          <cell r="P307">
            <v>0.1512</v>
          </cell>
          <cell r="Q307">
            <v>15.120000000000001</v>
          </cell>
        </row>
        <row r="308">
          <cell r="A308">
            <v>149069</v>
          </cell>
          <cell r="B308" t="str">
            <v>SQUID  RING IQF.</v>
          </cell>
          <cell r="C308" t="str">
            <v>AKEBONO</v>
          </cell>
          <cell r="E308" t="str">
            <v>1*8kg</v>
          </cell>
          <cell r="F308">
            <v>34.5</v>
          </cell>
          <cell r="G308">
            <v>47.5</v>
          </cell>
          <cell r="H308">
            <v>31</v>
          </cell>
          <cell r="I308">
            <v>5.0801249999999999E-2</v>
          </cell>
          <cell r="J308">
            <v>4948</v>
          </cell>
          <cell r="K308">
            <v>618.5</v>
          </cell>
          <cell r="L308">
            <v>8</v>
          </cell>
        </row>
        <row r="309">
          <cell r="A309">
            <v>149095</v>
          </cell>
          <cell r="B309" t="str">
            <v xml:space="preserve">AJI CHEESE ROLL (COOP) </v>
          </cell>
          <cell r="C309" t="str">
            <v>COOP</v>
          </cell>
          <cell r="E309" t="str">
            <v>265g(5pcs)*25*1</v>
          </cell>
          <cell r="F309">
            <v>24</v>
          </cell>
          <cell r="G309">
            <v>49</v>
          </cell>
          <cell r="H309">
            <v>21</v>
          </cell>
          <cell r="I309">
            <v>2.4695999999999999E-2</v>
          </cell>
          <cell r="J309">
            <v>3821.25</v>
          </cell>
          <cell r="K309">
            <v>30.57</v>
          </cell>
          <cell r="L309">
            <v>6.625</v>
          </cell>
        </row>
        <row r="310">
          <cell r="A310">
            <v>134884</v>
          </cell>
          <cell r="B310" t="str">
            <v>CHICKEN NUGGET</v>
          </cell>
          <cell r="C310" t="str">
            <v>AB.MEAT</v>
          </cell>
          <cell r="E310" t="str">
            <v>1kg*10*1</v>
          </cell>
          <cell r="F310">
            <v>24</v>
          </cell>
          <cell r="G310">
            <v>30</v>
          </cell>
          <cell r="H310">
            <v>25</v>
          </cell>
          <cell r="I310">
            <v>1.7999999999999999E-2</v>
          </cell>
          <cell r="L310">
            <v>10</v>
          </cell>
          <cell r="P310">
            <v>2.5299999999999998</v>
          </cell>
          <cell r="Q310">
            <v>25.299999999999997</v>
          </cell>
        </row>
        <row r="311">
          <cell r="A311">
            <v>149152</v>
          </cell>
          <cell r="B311" t="str">
            <v>EBI FRY (PH) SHINOBU</v>
          </cell>
          <cell r="C311" t="str">
            <v>SHINOBU</v>
          </cell>
          <cell r="E311" t="str">
            <v>15g*70pcs/in*4*1</v>
          </cell>
          <cell r="F311">
            <v>30.5</v>
          </cell>
          <cell r="G311">
            <v>35.5</v>
          </cell>
          <cell r="H311">
            <v>23</v>
          </cell>
          <cell r="I311">
            <v>2.4903249999999998E-2</v>
          </cell>
          <cell r="J311">
            <v>4158</v>
          </cell>
          <cell r="K311">
            <v>14.85</v>
          </cell>
          <cell r="L311">
            <v>4.2</v>
          </cell>
        </row>
        <row r="312">
          <cell r="A312">
            <v>149262</v>
          </cell>
          <cell r="B312" t="str">
            <v>EBI FRY H/O ( MR. )</v>
          </cell>
          <cell r="C312" t="str">
            <v>MONTEROZA</v>
          </cell>
          <cell r="E312" t="str">
            <v>45g*6*12*2</v>
          </cell>
          <cell r="F312">
            <v>49</v>
          </cell>
          <cell r="G312">
            <v>25</v>
          </cell>
          <cell r="H312">
            <v>50</v>
          </cell>
          <cell r="I312">
            <v>6.1249999999999999E-2</v>
          </cell>
          <cell r="J312">
            <v>7948.8000000000011</v>
          </cell>
          <cell r="K312">
            <v>55.2</v>
          </cell>
          <cell r="L312">
            <v>6.48</v>
          </cell>
        </row>
        <row r="313">
          <cell r="A313">
            <v>149354</v>
          </cell>
          <cell r="B313" t="str">
            <v>EBI FRY  ( MK )</v>
          </cell>
          <cell r="C313" t="str">
            <v>KYOWA</v>
          </cell>
          <cell r="E313" t="str">
            <v>200g(10pcs)/12*2</v>
          </cell>
          <cell r="F313">
            <v>29</v>
          </cell>
          <cell r="G313">
            <v>46</v>
          </cell>
          <cell r="H313">
            <v>23</v>
          </cell>
          <cell r="I313">
            <v>3.0682000000000001E-2</v>
          </cell>
          <cell r="J313">
            <v>3981.6000000000004</v>
          </cell>
          <cell r="K313">
            <v>16.59</v>
          </cell>
          <cell r="L313">
            <v>4.8</v>
          </cell>
        </row>
        <row r="314">
          <cell r="A314">
            <v>149440</v>
          </cell>
          <cell r="B314" t="str">
            <v>NN NEW EBI FRY (CHU)</v>
          </cell>
          <cell r="C314" t="str">
            <v>AKEBONO</v>
          </cell>
          <cell r="E314" t="str">
            <v>210g(10)*10*3</v>
          </cell>
          <cell r="F314">
            <v>33.5</v>
          </cell>
          <cell r="G314">
            <v>31.2</v>
          </cell>
          <cell r="H314">
            <v>41.5</v>
          </cell>
          <cell r="I314">
            <v>4.3375800000000006E-2</v>
          </cell>
          <cell r="J314">
            <v>5436</v>
          </cell>
          <cell r="K314">
            <v>18.12</v>
          </cell>
          <cell r="L314">
            <v>6.3</v>
          </cell>
        </row>
        <row r="315">
          <cell r="A315">
            <v>149441</v>
          </cell>
          <cell r="B315" t="str">
            <v>NN NEW EBI FRY (DAI)</v>
          </cell>
          <cell r="C315" t="str">
            <v>AKEBONO</v>
          </cell>
          <cell r="E315" t="str">
            <v>260g(10)*10*3</v>
          </cell>
          <cell r="F315">
            <v>34.799999999999997</v>
          </cell>
          <cell r="G315">
            <v>33.5</v>
          </cell>
          <cell r="H315">
            <v>43.5</v>
          </cell>
          <cell r="I315">
            <v>5.0712299999999995E-2</v>
          </cell>
          <cell r="J315">
            <v>7140</v>
          </cell>
          <cell r="K315">
            <v>23.8</v>
          </cell>
          <cell r="L315">
            <v>7.8</v>
          </cell>
        </row>
        <row r="316">
          <cell r="A316">
            <v>149442</v>
          </cell>
          <cell r="B316" t="str">
            <v>NN NEW EBI FRY (TOKUDAI)</v>
          </cell>
          <cell r="C316" t="str">
            <v>AKEBONO</v>
          </cell>
          <cell r="E316" t="str">
            <v>320g(10)*10*3</v>
          </cell>
          <cell r="F316">
            <v>37.5</v>
          </cell>
          <cell r="G316">
            <v>34.5</v>
          </cell>
          <cell r="H316">
            <v>44</v>
          </cell>
          <cell r="I316">
            <v>5.6925000000000003E-2</v>
          </cell>
          <cell r="J316">
            <v>9267</v>
          </cell>
          <cell r="K316">
            <v>30.89</v>
          </cell>
          <cell r="L316">
            <v>9.6</v>
          </cell>
        </row>
        <row r="317">
          <cell r="A317">
            <v>149479</v>
          </cell>
          <cell r="B317" t="str">
            <v>NN EBI FRY  M</v>
          </cell>
          <cell r="C317" t="str">
            <v>AKEBONO</v>
          </cell>
          <cell r="E317" t="str">
            <v>200g(10)*12*3</v>
          </cell>
          <cell r="F317">
            <v>46.5</v>
          </cell>
          <cell r="G317">
            <v>31</v>
          </cell>
          <cell r="H317">
            <v>38</v>
          </cell>
          <cell r="I317">
            <v>5.4776999999999999E-2</v>
          </cell>
          <cell r="J317">
            <v>5896.7999999999993</v>
          </cell>
          <cell r="K317">
            <v>16.38</v>
          </cell>
          <cell r="L317">
            <v>7.2</v>
          </cell>
        </row>
        <row r="318">
          <cell r="A318">
            <v>149480</v>
          </cell>
          <cell r="B318" t="str">
            <v>NN EBI FRY  L</v>
          </cell>
          <cell r="C318" t="str">
            <v>AKEBONO</v>
          </cell>
          <cell r="E318" t="str">
            <v>220g(10)*12*3</v>
          </cell>
          <cell r="F318">
            <v>47</v>
          </cell>
          <cell r="G318">
            <v>31</v>
          </cell>
          <cell r="H318">
            <v>38</v>
          </cell>
          <cell r="I318">
            <v>5.5365999999999999E-2</v>
          </cell>
          <cell r="J318">
            <v>7405.2</v>
          </cell>
          <cell r="K318">
            <v>20.57</v>
          </cell>
          <cell r="L318">
            <v>7.92</v>
          </cell>
        </row>
        <row r="319">
          <cell r="A319">
            <v>149481</v>
          </cell>
          <cell r="B319" t="str">
            <v>NN EBI FRY  2L</v>
          </cell>
          <cell r="C319" t="str">
            <v>AKEBONO</v>
          </cell>
          <cell r="E319" t="str">
            <v>240g(10)*12*3</v>
          </cell>
          <cell r="F319">
            <v>47</v>
          </cell>
          <cell r="G319">
            <v>33</v>
          </cell>
          <cell r="H319">
            <v>39</v>
          </cell>
          <cell r="I319">
            <v>6.0489000000000001E-2</v>
          </cell>
          <cell r="J319">
            <v>9165.6</v>
          </cell>
          <cell r="K319">
            <v>25.46</v>
          </cell>
          <cell r="L319">
            <v>8.64</v>
          </cell>
        </row>
        <row r="320">
          <cell r="A320">
            <v>149482</v>
          </cell>
          <cell r="B320" t="str">
            <v xml:space="preserve">NN DELIKA EBI FRY  </v>
          </cell>
          <cell r="C320" t="str">
            <v>AKEBONO</v>
          </cell>
          <cell r="E320" t="str">
            <v>1.2kg(100pcs)*4*2</v>
          </cell>
          <cell r="F320">
            <v>30.5</v>
          </cell>
          <cell r="G320">
            <v>36</v>
          </cell>
          <cell r="H320">
            <v>41</v>
          </cell>
          <cell r="I320">
            <v>4.5018000000000002E-2</v>
          </cell>
          <cell r="J320">
            <v>7031.9999999999991</v>
          </cell>
          <cell r="K320">
            <v>8.7899999999999991</v>
          </cell>
          <cell r="L320">
            <v>9.6</v>
          </cell>
        </row>
        <row r="321">
          <cell r="A321">
            <v>149443</v>
          </cell>
          <cell r="B321" t="str">
            <v>NN CREAMY FRY</v>
          </cell>
          <cell r="C321" t="str">
            <v>AKEBONO</v>
          </cell>
          <cell r="E321" t="str">
            <v>324g(12)*10*2</v>
          </cell>
          <cell r="F321">
            <v>53</v>
          </cell>
          <cell r="G321">
            <v>33.5</v>
          </cell>
          <cell r="H321">
            <v>30</v>
          </cell>
          <cell r="I321">
            <v>5.3265E-2</v>
          </cell>
          <cell r="J321">
            <v>4152</v>
          </cell>
          <cell r="K321">
            <v>17.3</v>
          </cell>
          <cell r="L321">
            <v>6.48</v>
          </cell>
        </row>
        <row r="322">
          <cell r="A322" t="str">
            <v>135018(1)</v>
          </cell>
          <cell r="B322" t="str">
            <v>NOODLE CROQUETTE</v>
          </cell>
          <cell r="E322" t="str">
            <v>700g(10)*6*2</v>
          </cell>
          <cell r="F322">
            <v>31.5</v>
          </cell>
          <cell r="G322">
            <v>28.2</v>
          </cell>
          <cell r="H322">
            <v>27</v>
          </cell>
          <cell r="I322">
            <v>2.3984099999999998E-2</v>
          </cell>
          <cell r="L322">
            <v>8.4</v>
          </cell>
          <cell r="P322">
            <v>0.22700000000000001</v>
          </cell>
          <cell r="Q322">
            <v>27.240000000000002</v>
          </cell>
        </row>
        <row r="323">
          <cell r="A323">
            <v>149144</v>
          </cell>
          <cell r="B323" t="str">
            <v xml:space="preserve">SALMON CHEESE (SKYLARK)  </v>
          </cell>
          <cell r="C323" t="str">
            <v>SKYLARK</v>
          </cell>
          <cell r="E323" t="str">
            <v>70g*5*12*2</v>
          </cell>
          <cell r="F323">
            <v>37</v>
          </cell>
          <cell r="G323">
            <v>24</v>
          </cell>
          <cell r="H323">
            <v>36</v>
          </cell>
          <cell r="I323">
            <v>3.1968000000000003E-2</v>
          </cell>
          <cell r="J323">
            <v>3360</v>
          </cell>
          <cell r="K323">
            <v>28</v>
          </cell>
          <cell r="L323">
            <v>8.4</v>
          </cell>
        </row>
        <row r="324">
          <cell r="A324">
            <v>149171</v>
          </cell>
          <cell r="B324" t="str">
            <v>FROZEN TOD MAN PHLA</v>
          </cell>
          <cell r="C324" t="str">
            <v>MONTEROZA</v>
          </cell>
          <cell r="E324" t="str">
            <v>12g*50*8*2</v>
          </cell>
          <cell r="F324">
            <v>28</v>
          </cell>
          <cell r="G324">
            <v>38</v>
          </cell>
          <cell r="H324">
            <v>34</v>
          </cell>
          <cell r="I324">
            <v>3.6176E-2</v>
          </cell>
          <cell r="J324">
            <v>6559.9999999999991</v>
          </cell>
          <cell r="K324">
            <v>8.1999999999999993</v>
          </cell>
          <cell r="L324">
            <v>9.6</v>
          </cell>
        </row>
        <row r="325">
          <cell r="A325">
            <v>149172</v>
          </cell>
          <cell r="B325" t="str">
            <v>FROZEN TOD MAN KUNG</v>
          </cell>
          <cell r="C325" t="str">
            <v>MONTEROZA</v>
          </cell>
          <cell r="E325" t="str">
            <v>12g*50*8*2</v>
          </cell>
          <cell r="F325">
            <v>28</v>
          </cell>
          <cell r="G325">
            <v>38</v>
          </cell>
          <cell r="H325">
            <v>34</v>
          </cell>
          <cell r="I325">
            <v>3.6176E-2</v>
          </cell>
          <cell r="J325">
            <v>10880</v>
          </cell>
          <cell r="K325">
            <v>13.6</v>
          </cell>
          <cell r="L325">
            <v>9.6</v>
          </cell>
        </row>
        <row r="326">
          <cell r="A326">
            <v>149314</v>
          </cell>
          <cell r="B326" t="str">
            <v>HOKI TEMPURA (SL)</v>
          </cell>
          <cell r="C326" t="str">
            <v>SOLEIL</v>
          </cell>
          <cell r="E326" t="str">
            <v>60g*50*2</v>
          </cell>
          <cell r="F326">
            <v>33.200000000000003</v>
          </cell>
          <cell r="G326">
            <v>27.7</v>
          </cell>
          <cell r="H326">
            <v>28.8</v>
          </cell>
          <cell r="I326">
            <v>2.6485632000000005E-2</v>
          </cell>
          <cell r="J326">
            <v>2570</v>
          </cell>
          <cell r="K326">
            <v>25.7</v>
          </cell>
          <cell r="L326">
            <v>6</v>
          </cell>
        </row>
        <row r="327">
          <cell r="A327">
            <v>149315</v>
          </cell>
          <cell r="B327" t="str">
            <v>HOKI TEMPURA (SL)</v>
          </cell>
          <cell r="C327" t="str">
            <v>SOLEIL</v>
          </cell>
          <cell r="E327" t="str">
            <v>100g*50*2</v>
          </cell>
          <cell r="F327">
            <v>42</v>
          </cell>
          <cell r="G327">
            <v>29</v>
          </cell>
          <cell r="H327">
            <v>35</v>
          </cell>
          <cell r="I327">
            <v>4.2630000000000001E-2</v>
          </cell>
          <cell r="J327">
            <v>3851</v>
          </cell>
          <cell r="K327">
            <v>38.51</v>
          </cell>
          <cell r="L327">
            <v>10</v>
          </cell>
        </row>
        <row r="328">
          <cell r="A328">
            <v>149327</v>
          </cell>
          <cell r="B328" t="str">
            <v xml:space="preserve">YASAI KAKIAGE MINI ( T ) </v>
          </cell>
          <cell r="C328" t="str">
            <v>TATSURA</v>
          </cell>
          <cell r="E328" t="str">
            <v>1.4kg(50)*6*1</v>
          </cell>
          <cell r="F328">
            <v>29.7</v>
          </cell>
          <cell r="G328">
            <v>48.2</v>
          </cell>
          <cell r="H328">
            <v>30</v>
          </cell>
          <cell r="I328">
            <v>4.2946199999999997E-2</v>
          </cell>
          <cell r="J328">
            <v>3300</v>
          </cell>
          <cell r="K328">
            <v>11</v>
          </cell>
          <cell r="L328">
            <v>8.3999999999999986</v>
          </cell>
        </row>
        <row r="329">
          <cell r="A329">
            <v>182312</v>
          </cell>
          <cell r="B329" t="str">
            <v>TENDON SET  ( R )</v>
          </cell>
          <cell r="C329" t="str">
            <v>COOP</v>
          </cell>
          <cell r="E329" t="str">
            <v>255g/set*32*1</v>
          </cell>
          <cell r="F329">
            <v>50.5</v>
          </cell>
          <cell r="G329">
            <v>37.5</v>
          </cell>
          <cell r="H329">
            <v>28</v>
          </cell>
          <cell r="I329">
            <v>5.3025000000000003E-2</v>
          </cell>
          <cell r="J329">
            <v>5504</v>
          </cell>
          <cell r="K329">
            <v>172</v>
          </cell>
          <cell r="L329">
            <v>8.16</v>
          </cell>
        </row>
        <row r="330">
          <cell r="A330">
            <v>149142</v>
          </cell>
          <cell r="B330" t="str">
            <v>FRIED RICE THAI</v>
          </cell>
          <cell r="C330" t="str">
            <v>MONTEROZA</v>
          </cell>
          <cell r="E330" t="str">
            <v>150g*30*2</v>
          </cell>
          <cell r="F330">
            <v>30</v>
          </cell>
          <cell r="G330">
            <v>28.5</v>
          </cell>
          <cell r="H330">
            <v>30</v>
          </cell>
          <cell r="I330">
            <v>2.5649999999999999E-2</v>
          </cell>
          <cell r="J330">
            <v>3479.4</v>
          </cell>
          <cell r="K330">
            <v>57.99</v>
          </cell>
          <cell r="L330">
            <v>9</v>
          </cell>
        </row>
        <row r="331">
          <cell r="A331">
            <v>149384</v>
          </cell>
          <cell r="B331" t="str">
            <v>CHIMAKI CHICKEN (COOP NEW)</v>
          </cell>
          <cell r="C331" t="str">
            <v>COOP</v>
          </cell>
          <cell r="E331" t="str">
            <v>45g*6*30*1</v>
          </cell>
          <cell r="F331">
            <v>40.700000000000003</v>
          </cell>
          <cell r="G331">
            <v>32</v>
          </cell>
          <cell r="H331">
            <v>26</v>
          </cell>
          <cell r="I331">
            <v>3.3862400000000001E-2</v>
          </cell>
          <cell r="J331">
            <v>4891.2</v>
          </cell>
          <cell r="K331">
            <v>163.04</v>
          </cell>
          <cell r="L331">
            <v>8.1</v>
          </cell>
        </row>
        <row r="332">
          <cell r="A332">
            <v>149248</v>
          </cell>
          <cell r="B332" t="str">
            <v>OKOWA</v>
          </cell>
          <cell r="C332" t="str">
            <v>MONTEROZA</v>
          </cell>
          <cell r="E332" t="str">
            <v>600g(6)*8*2</v>
          </cell>
          <cell r="F332">
            <v>38.200000000000003</v>
          </cell>
          <cell r="G332">
            <v>28.5</v>
          </cell>
          <cell r="H332">
            <v>34</v>
          </cell>
          <cell r="I332">
            <v>3.7015800000000001E-2</v>
          </cell>
          <cell r="J332">
            <v>5088</v>
          </cell>
          <cell r="K332">
            <v>53</v>
          </cell>
          <cell r="L332">
            <v>9.6</v>
          </cell>
        </row>
        <row r="333">
          <cell r="A333">
            <v>182353</v>
          </cell>
          <cell r="B333" t="str">
            <v>HIROSHIMAYAKI ( T )</v>
          </cell>
          <cell r="C333" t="str">
            <v>TOMATO</v>
          </cell>
          <cell r="E333" t="str">
            <v>4.5kg(30pcs)*2</v>
          </cell>
          <cell r="F333">
            <v>25.5</v>
          </cell>
          <cell r="G333">
            <v>36.5</v>
          </cell>
          <cell r="H333">
            <v>24</v>
          </cell>
          <cell r="I333">
            <v>2.2338E-2</v>
          </cell>
          <cell r="J333">
            <v>3180</v>
          </cell>
          <cell r="K333">
            <v>53</v>
          </cell>
          <cell r="L333">
            <v>9</v>
          </cell>
        </row>
        <row r="334">
          <cell r="A334">
            <v>149173</v>
          </cell>
          <cell r="B334" t="str">
            <v>FROZEN CRAB CURRY SAUCE</v>
          </cell>
          <cell r="C334" t="str">
            <v>MONTEROZA</v>
          </cell>
          <cell r="E334" t="str">
            <v>200g*30*2</v>
          </cell>
          <cell r="F334">
            <v>38.5</v>
          </cell>
          <cell r="G334">
            <v>32</v>
          </cell>
          <cell r="H334">
            <v>28</v>
          </cell>
          <cell r="I334">
            <v>3.4495999999999999E-2</v>
          </cell>
          <cell r="J334">
            <v>3228</v>
          </cell>
          <cell r="K334">
            <v>53.8</v>
          </cell>
          <cell r="L334">
            <v>12</v>
          </cell>
        </row>
        <row r="335">
          <cell r="A335">
            <v>149174</v>
          </cell>
          <cell r="B335" t="str">
            <v>FROZEN VIETHAM SPRING ROLL</v>
          </cell>
          <cell r="C335" t="str">
            <v>MONTEROZA</v>
          </cell>
          <cell r="E335" t="str">
            <v>60g*20*4*2</v>
          </cell>
          <cell r="F335">
            <v>39.5</v>
          </cell>
          <cell r="G335">
            <v>24.5</v>
          </cell>
          <cell r="H335">
            <v>26</v>
          </cell>
          <cell r="I335">
            <v>2.51615E-2</v>
          </cell>
          <cell r="J335">
            <v>5868.8</v>
          </cell>
          <cell r="K335">
            <v>36.68</v>
          </cell>
          <cell r="L335">
            <v>9.6</v>
          </cell>
        </row>
        <row r="336">
          <cell r="A336">
            <v>149176</v>
          </cell>
          <cell r="B336" t="str">
            <v>FROZEN RED CURRY</v>
          </cell>
          <cell r="C336" t="str">
            <v>MONTEROZA</v>
          </cell>
          <cell r="E336" t="str">
            <v>180g*30*2</v>
          </cell>
          <cell r="F336">
            <v>38.5</v>
          </cell>
          <cell r="G336">
            <v>32</v>
          </cell>
          <cell r="H336">
            <v>28</v>
          </cell>
          <cell r="I336">
            <v>3.4495999999999999E-2</v>
          </cell>
          <cell r="J336">
            <v>4776</v>
          </cell>
          <cell r="K336">
            <v>79.599999999999994</v>
          </cell>
          <cell r="L336">
            <v>10.8</v>
          </cell>
        </row>
        <row r="337">
          <cell r="A337">
            <v>149177</v>
          </cell>
          <cell r="B337" t="str">
            <v>FROZEN GREEN CURRY</v>
          </cell>
          <cell r="C337" t="str">
            <v>MONTEROZA</v>
          </cell>
          <cell r="E337" t="str">
            <v>180g*30*2</v>
          </cell>
          <cell r="F337">
            <v>38.5</v>
          </cell>
          <cell r="G337">
            <v>32</v>
          </cell>
          <cell r="H337">
            <v>28</v>
          </cell>
          <cell r="I337">
            <v>3.4495999999999999E-2</v>
          </cell>
          <cell r="J337">
            <v>4488</v>
          </cell>
          <cell r="K337">
            <v>74.8</v>
          </cell>
          <cell r="L337">
            <v>10.8</v>
          </cell>
        </row>
        <row r="338">
          <cell r="A338">
            <v>149139</v>
          </cell>
          <cell r="B338" t="str">
            <v>CHICKEN CURRY ( F )</v>
          </cell>
          <cell r="C338" t="str">
            <v>FRIENDLY</v>
          </cell>
          <cell r="E338" t="str">
            <v>150g*30*2</v>
          </cell>
          <cell r="F338">
            <v>37</v>
          </cell>
          <cell r="G338">
            <v>30</v>
          </cell>
          <cell r="H338">
            <v>22</v>
          </cell>
          <cell r="I338">
            <v>2.4420000000000001E-2</v>
          </cell>
          <cell r="J338">
            <v>4440</v>
          </cell>
          <cell r="K338">
            <v>74</v>
          </cell>
          <cell r="L338">
            <v>9</v>
          </cell>
        </row>
        <row r="339">
          <cell r="A339">
            <v>149243</v>
          </cell>
          <cell r="B339" t="str">
            <v>PAELLA ( T )</v>
          </cell>
          <cell r="C339" t="str">
            <v>TOMATO</v>
          </cell>
          <cell r="E339" t="str">
            <v>260g*20*2</v>
          </cell>
          <cell r="F339">
            <v>43</v>
          </cell>
          <cell r="G339">
            <v>34</v>
          </cell>
          <cell r="H339">
            <v>25.5</v>
          </cell>
          <cell r="I339">
            <v>3.7281000000000002E-2</v>
          </cell>
          <cell r="J339">
            <v>4060</v>
          </cell>
          <cell r="K339">
            <v>101.5</v>
          </cell>
          <cell r="L339">
            <v>10.4</v>
          </cell>
        </row>
        <row r="340">
          <cell r="A340">
            <v>146046</v>
          </cell>
          <cell r="B340" t="str">
            <v>TOKOYAKI ( SE30 )</v>
          </cell>
          <cell r="C340" t="str">
            <v>SE</v>
          </cell>
          <cell r="E340" t="str">
            <v>30g*40*10*1</v>
          </cell>
          <cell r="F340">
            <v>51.5</v>
          </cell>
          <cell r="G340">
            <v>35.5</v>
          </cell>
          <cell r="H340">
            <v>22.5</v>
          </cell>
          <cell r="I340">
            <v>4.1135625000000002E-2</v>
          </cell>
          <cell r="J340">
            <v>4200</v>
          </cell>
          <cell r="K340">
            <v>10.5</v>
          </cell>
          <cell r="L340">
            <v>12</v>
          </cell>
        </row>
        <row r="341">
          <cell r="A341">
            <v>149246</v>
          </cell>
          <cell r="B341" t="str">
            <v>OSAKAYAKI MR.</v>
          </cell>
          <cell r="C341" t="str">
            <v>MONTEROZA</v>
          </cell>
          <cell r="E341" t="str">
            <v>700g(20)*12*1</v>
          </cell>
          <cell r="F341">
            <v>40</v>
          </cell>
          <cell r="G341">
            <v>29.5</v>
          </cell>
          <cell r="H341">
            <v>18.399999999999999</v>
          </cell>
          <cell r="I341">
            <v>2.1711999999999999E-2</v>
          </cell>
          <cell r="J341">
            <v>3840</v>
          </cell>
          <cell r="K341">
            <v>16</v>
          </cell>
          <cell r="L341">
            <v>8.4</v>
          </cell>
        </row>
        <row r="342">
          <cell r="A342">
            <v>149249</v>
          </cell>
          <cell r="B342" t="str">
            <v>NIRA MANJU ( J )</v>
          </cell>
          <cell r="C342" t="str">
            <v>JUSCO</v>
          </cell>
          <cell r="E342" t="str">
            <v>50g*40*4*1</v>
          </cell>
          <cell r="F342">
            <v>41.5</v>
          </cell>
          <cell r="G342">
            <v>28</v>
          </cell>
          <cell r="H342">
            <v>20</v>
          </cell>
          <cell r="I342">
            <v>2.324E-2</v>
          </cell>
          <cell r="J342">
            <v>4480</v>
          </cell>
          <cell r="K342">
            <v>28</v>
          </cell>
          <cell r="L342">
            <v>8</v>
          </cell>
        </row>
        <row r="343">
          <cell r="A343">
            <v>149299</v>
          </cell>
          <cell r="B343" t="str">
            <v>TAKOYAKI TOKUYO</v>
          </cell>
          <cell r="C343" t="str">
            <v>COOP</v>
          </cell>
          <cell r="E343" t="str">
            <v>1kg*10*1</v>
          </cell>
          <cell r="F343">
            <v>27.6</v>
          </cell>
          <cell r="G343">
            <v>37.1</v>
          </cell>
          <cell r="H343">
            <v>30</v>
          </cell>
          <cell r="I343">
            <v>3.0718800000000004E-2</v>
          </cell>
          <cell r="J343">
            <v>2650</v>
          </cell>
          <cell r="K343">
            <v>5.3</v>
          </cell>
          <cell r="L343">
            <v>10</v>
          </cell>
        </row>
        <row r="344">
          <cell r="A344">
            <v>149499</v>
          </cell>
          <cell r="B344" t="str">
            <v>TAKOYAKI SHOYU</v>
          </cell>
          <cell r="E344" t="str">
            <v>600g(20)*16*1</v>
          </cell>
          <cell r="F344">
            <v>47.8</v>
          </cell>
          <cell r="G344">
            <v>35.200000000000003</v>
          </cell>
          <cell r="H344">
            <v>15.3</v>
          </cell>
          <cell r="I344">
            <v>2.5743168E-2</v>
          </cell>
          <cell r="J344">
            <v>3488</v>
          </cell>
          <cell r="K344">
            <v>10.9</v>
          </cell>
          <cell r="L344">
            <v>9.6</v>
          </cell>
        </row>
        <row r="345">
          <cell r="A345">
            <v>149498</v>
          </cell>
          <cell r="B345" t="str">
            <v>OKONOMIYAKI ( TC )</v>
          </cell>
          <cell r="C345" t="str">
            <v>COOP</v>
          </cell>
          <cell r="E345" t="str">
            <v>350g(10pcs)*24</v>
          </cell>
          <cell r="F345">
            <v>47</v>
          </cell>
          <cell r="G345">
            <v>35</v>
          </cell>
          <cell r="H345">
            <v>15</v>
          </cell>
          <cell r="I345">
            <v>2.4674999999999999E-2</v>
          </cell>
          <cell r="J345">
            <v>3096</v>
          </cell>
          <cell r="K345">
            <v>12.9</v>
          </cell>
          <cell r="L345">
            <v>8.4</v>
          </cell>
        </row>
        <row r="346">
          <cell r="A346">
            <v>149188</v>
          </cell>
          <cell r="B346" t="str">
            <v>GOMA GYOZA</v>
          </cell>
          <cell r="C346" t="str">
            <v>COOP</v>
          </cell>
          <cell r="E346" t="str">
            <v>300g(20)*30*1</v>
          </cell>
          <cell r="F346">
            <v>35.5</v>
          </cell>
          <cell r="G346">
            <v>40</v>
          </cell>
          <cell r="H346">
            <v>22</v>
          </cell>
          <cell r="I346">
            <v>3.124E-2</v>
          </cell>
          <cell r="J346">
            <v>4692</v>
          </cell>
          <cell r="K346">
            <v>7.82</v>
          </cell>
          <cell r="L346">
            <v>9</v>
          </cell>
        </row>
        <row r="347">
          <cell r="A347">
            <v>149189</v>
          </cell>
          <cell r="B347" t="str">
            <v>NIRA MANJU ( F )</v>
          </cell>
          <cell r="C347" t="str">
            <v>FRIENDLY</v>
          </cell>
          <cell r="E347" t="str">
            <v>30g*20*12*1</v>
          </cell>
          <cell r="F347">
            <v>42.5</v>
          </cell>
          <cell r="G347">
            <v>29.5</v>
          </cell>
          <cell r="H347">
            <v>16</v>
          </cell>
          <cell r="I347">
            <v>2.0060000000000001E-2</v>
          </cell>
          <cell r="J347">
            <v>7080</v>
          </cell>
          <cell r="K347">
            <v>29.5</v>
          </cell>
          <cell r="L347">
            <v>7.2</v>
          </cell>
        </row>
        <row r="348">
          <cell r="A348">
            <v>149419</v>
          </cell>
          <cell r="B348" t="str">
            <v>NIKU MAN 90</v>
          </cell>
          <cell r="E348" t="str">
            <v>90g*6*12*1</v>
          </cell>
          <cell r="F348">
            <v>47</v>
          </cell>
          <cell r="G348">
            <v>35</v>
          </cell>
          <cell r="H348">
            <v>17</v>
          </cell>
          <cell r="I348">
            <v>2.7965E-2</v>
          </cell>
          <cell r="J348">
            <v>2340</v>
          </cell>
          <cell r="K348">
            <v>32.5</v>
          </cell>
          <cell r="L348">
            <v>6.48</v>
          </cell>
        </row>
        <row r="349">
          <cell r="A349">
            <v>149420</v>
          </cell>
          <cell r="B349" t="str">
            <v>NIKU MAN 30</v>
          </cell>
          <cell r="E349" t="str">
            <v>30g*12*16*1</v>
          </cell>
          <cell r="F349">
            <v>40</v>
          </cell>
          <cell r="G349">
            <v>35</v>
          </cell>
          <cell r="H349">
            <v>17</v>
          </cell>
          <cell r="I349">
            <v>2.3800000000000002E-2</v>
          </cell>
          <cell r="J349">
            <v>2784</v>
          </cell>
          <cell r="K349">
            <v>14.5</v>
          </cell>
          <cell r="L349">
            <v>5.76</v>
          </cell>
        </row>
        <row r="350">
          <cell r="A350">
            <v>149421</v>
          </cell>
          <cell r="B350" t="str">
            <v>KINOKO YASAI MAN</v>
          </cell>
          <cell r="E350" t="str">
            <v>30g*12*16*1</v>
          </cell>
          <cell r="F350">
            <v>40</v>
          </cell>
          <cell r="G350">
            <v>35</v>
          </cell>
          <cell r="H350">
            <v>17</v>
          </cell>
          <cell r="I350">
            <v>2.3800000000000002E-2</v>
          </cell>
          <cell r="J350">
            <v>2688</v>
          </cell>
          <cell r="K350">
            <v>14</v>
          </cell>
          <cell r="L350">
            <v>5.76</v>
          </cell>
        </row>
        <row r="351">
          <cell r="A351">
            <v>149247</v>
          </cell>
          <cell r="B351" t="str">
            <v>SHOROM POO SHARK FIN</v>
          </cell>
          <cell r="C351" t="str">
            <v>MONTEROZA</v>
          </cell>
          <cell r="E351" t="str">
            <v>600g(30pcs)*6*2</v>
          </cell>
          <cell r="F351">
            <v>30.7</v>
          </cell>
          <cell r="G351">
            <v>22.7</v>
          </cell>
          <cell r="H351">
            <v>30.8</v>
          </cell>
          <cell r="I351">
            <v>2.1464212E-2</v>
          </cell>
          <cell r="J351">
            <v>7560</v>
          </cell>
          <cell r="K351">
            <v>21</v>
          </cell>
          <cell r="L351">
            <v>7.2</v>
          </cell>
        </row>
        <row r="352">
          <cell r="A352">
            <v>149422</v>
          </cell>
          <cell r="B352" t="str">
            <v>BLACK SESAMI MAN</v>
          </cell>
          <cell r="E352" t="str">
            <v>30g*12*16*1</v>
          </cell>
          <cell r="F352">
            <v>40</v>
          </cell>
          <cell r="G352">
            <v>35</v>
          </cell>
          <cell r="H352">
            <v>17</v>
          </cell>
          <cell r="I352">
            <v>2.3800000000000002E-2</v>
          </cell>
          <cell r="J352">
            <v>2688</v>
          </cell>
          <cell r="K352">
            <v>14</v>
          </cell>
          <cell r="L352">
            <v>5.76</v>
          </cell>
        </row>
        <row r="353">
          <cell r="A353">
            <v>149303</v>
          </cell>
          <cell r="B353" t="str">
            <v>YAM CHA SPECIAL 8 SET</v>
          </cell>
          <cell r="C353" t="str">
            <v>COOP</v>
          </cell>
          <cell r="E353" t="str">
            <v>956g*8*1</v>
          </cell>
          <cell r="F353">
            <v>44.2</v>
          </cell>
          <cell r="G353">
            <v>32.200000000000003</v>
          </cell>
          <cell r="H353">
            <v>25</v>
          </cell>
          <cell r="I353">
            <v>3.5581000000000008E-2</v>
          </cell>
          <cell r="J353">
            <v>7173.76</v>
          </cell>
          <cell r="K353">
            <v>896.72</v>
          </cell>
          <cell r="L353">
            <v>7.6479999999999997</v>
          </cell>
        </row>
        <row r="354">
          <cell r="A354">
            <v>149175</v>
          </cell>
          <cell r="B354" t="str">
            <v>FROZEN BOIL GYOZA</v>
          </cell>
          <cell r="C354" t="str">
            <v>MONTEROZA</v>
          </cell>
          <cell r="E354" t="str">
            <v>25g*20*6*2</v>
          </cell>
          <cell r="F354">
            <v>32.5</v>
          </cell>
          <cell r="G354">
            <v>22.5</v>
          </cell>
          <cell r="H354">
            <v>29</v>
          </cell>
          <cell r="I354">
            <v>2.1206249999999999E-2</v>
          </cell>
          <cell r="J354">
            <v>4320</v>
          </cell>
          <cell r="K354">
            <v>18</v>
          </cell>
          <cell r="L354">
            <v>6</v>
          </cell>
        </row>
        <row r="355">
          <cell r="A355">
            <v>107900</v>
          </cell>
          <cell r="B355" t="str">
            <v>HAG KAO  ( IY )</v>
          </cell>
          <cell r="C355" t="str">
            <v>IY</v>
          </cell>
          <cell r="E355" t="str">
            <v>132g(6)*20*2</v>
          </cell>
          <cell r="F355">
            <v>35</v>
          </cell>
          <cell r="G355">
            <v>55</v>
          </cell>
          <cell r="H355">
            <v>24</v>
          </cell>
          <cell r="I355">
            <v>4.6199999999999998E-2</v>
          </cell>
          <cell r="J355">
            <v>5476</v>
          </cell>
          <cell r="K355">
            <v>136.9</v>
          </cell>
          <cell r="L355">
            <v>5.28</v>
          </cell>
        </row>
        <row r="356">
          <cell r="A356">
            <v>107899</v>
          </cell>
          <cell r="B356" t="str">
            <v>CHASHU MAN  ( IY )</v>
          </cell>
          <cell r="C356" t="str">
            <v>IY</v>
          </cell>
          <cell r="E356" t="str">
            <v>160g(4)*18*2</v>
          </cell>
          <cell r="F356">
            <v>55</v>
          </cell>
          <cell r="G356">
            <v>18</v>
          </cell>
          <cell r="H356">
            <v>48</v>
          </cell>
          <cell r="I356">
            <v>4.752E-2</v>
          </cell>
          <cell r="J356">
            <v>3947.7599999999998</v>
          </cell>
          <cell r="K356">
            <v>109.66</v>
          </cell>
          <cell r="L356">
            <v>5.76</v>
          </cell>
        </row>
        <row r="357">
          <cell r="A357">
            <v>182313</v>
          </cell>
          <cell r="B357" t="str">
            <v>SHOROM POO (COOP NEW)</v>
          </cell>
          <cell r="C357" t="str">
            <v>COOP</v>
          </cell>
          <cell r="E357" t="str">
            <v>180g(6)*40*1</v>
          </cell>
          <cell r="F357">
            <v>39.200000000000003</v>
          </cell>
          <cell r="G357">
            <v>26.2</v>
          </cell>
          <cell r="H357">
            <v>19.5</v>
          </cell>
          <cell r="I357">
            <v>2.0027279999999998E-2</v>
          </cell>
          <cell r="J357">
            <v>4872</v>
          </cell>
          <cell r="K357">
            <v>20.3</v>
          </cell>
          <cell r="L357">
            <v>7.2</v>
          </cell>
        </row>
        <row r="358">
          <cell r="A358">
            <v>149197</v>
          </cell>
          <cell r="B358" t="str">
            <v>EBI GYOZA T/O</v>
          </cell>
          <cell r="C358" t="str">
            <v>AKEBONO</v>
          </cell>
          <cell r="E358" t="str">
            <v>640g(20)*6*2</v>
          </cell>
          <cell r="F358">
            <v>52.5</v>
          </cell>
          <cell r="G358">
            <v>35</v>
          </cell>
          <cell r="H358">
            <v>40</v>
          </cell>
          <cell r="I358">
            <v>7.3499999999999996E-2</v>
          </cell>
          <cell r="J358">
            <v>4560</v>
          </cell>
          <cell r="K358">
            <v>19</v>
          </cell>
          <cell r="L358">
            <v>7.68</v>
          </cell>
        </row>
        <row r="359">
          <cell r="A359">
            <v>149198</v>
          </cell>
          <cell r="B359" t="str">
            <v>MOMO MANJU</v>
          </cell>
          <cell r="C359" t="str">
            <v>AKEBONO</v>
          </cell>
          <cell r="E359" t="str">
            <v>400g(20)*10*2</v>
          </cell>
          <cell r="F359">
            <v>36</v>
          </cell>
          <cell r="G359">
            <v>22.5</v>
          </cell>
          <cell r="H359">
            <v>41</v>
          </cell>
          <cell r="I359">
            <v>3.3210000000000003E-2</v>
          </cell>
          <cell r="J359">
            <v>4240</v>
          </cell>
          <cell r="K359">
            <v>10.6</v>
          </cell>
          <cell r="L359">
            <v>8</v>
          </cell>
        </row>
        <row r="360">
          <cell r="A360">
            <v>182390</v>
          </cell>
          <cell r="B360" t="str">
            <v>SOFT YUBA SHAOMAI</v>
          </cell>
          <cell r="C360" t="str">
            <v>MONTEROZA</v>
          </cell>
          <cell r="E360" t="str">
            <v>500g(20pcs)*8*2</v>
          </cell>
          <cell r="F360">
            <v>25.5</v>
          </cell>
          <cell r="G360">
            <v>34.5</v>
          </cell>
          <cell r="H360">
            <v>34</v>
          </cell>
          <cell r="I360">
            <v>2.9911500000000001E-2</v>
          </cell>
          <cell r="J360">
            <v>5706.4</v>
          </cell>
          <cell r="K360">
            <v>356.65</v>
          </cell>
          <cell r="L360">
            <v>8</v>
          </cell>
        </row>
        <row r="361">
          <cell r="A361">
            <v>182392</v>
          </cell>
          <cell r="B361" t="str">
            <v>EBI CHAKIN GYOZA</v>
          </cell>
          <cell r="C361" t="str">
            <v>MONTEROZA</v>
          </cell>
          <cell r="E361" t="str">
            <v>400g(20)*10*2</v>
          </cell>
          <cell r="F361">
            <v>22.5</v>
          </cell>
          <cell r="G361">
            <v>30.5</v>
          </cell>
          <cell r="H361">
            <v>41</v>
          </cell>
          <cell r="I361">
            <v>2.8136250000000002E-2</v>
          </cell>
          <cell r="J361">
            <v>6115.9999999999991</v>
          </cell>
          <cell r="K361">
            <v>15.29</v>
          </cell>
          <cell r="L361">
            <v>8</v>
          </cell>
        </row>
        <row r="362">
          <cell r="A362">
            <v>182362</v>
          </cell>
          <cell r="B362" t="str">
            <v>ALMOND EBI FRY</v>
          </cell>
          <cell r="C362" t="str">
            <v>BIG BOY</v>
          </cell>
          <cell r="E362" t="str">
            <v>22g*10*10*3</v>
          </cell>
          <cell r="F362">
            <v>31.5</v>
          </cell>
          <cell r="G362">
            <v>33</v>
          </cell>
          <cell r="H362">
            <v>41.5</v>
          </cell>
          <cell r="I362">
            <v>4.3139249999999997E-2</v>
          </cell>
          <cell r="J362">
            <v>7188</v>
          </cell>
          <cell r="K362">
            <v>23.96</v>
          </cell>
          <cell r="L362">
            <v>6.6</v>
          </cell>
        </row>
        <row r="363">
          <cell r="A363">
            <v>182391</v>
          </cell>
          <cell r="B363" t="str">
            <v>SEAFOOD CHIJIMI</v>
          </cell>
          <cell r="C363" t="str">
            <v>MONTEROZA</v>
          </cell>
          <cell r="E363" t="str">
            <v>500g(5pcs)*12*1</v>
          </cell>
          <cell r="F363">
            <v>36</v>
          </cell>
          <cell r="G363">
            <v>36</v>
          </cell>
          <cell r="H363">
            <v>18.5</v>
          </cell>
          <cell r="I363">
            <v>2.3976000000000001E-2</v>
          </cell>
          <cell r="J363">
            <v>2220</v>
          </cell>
          <cell r="K363">
            <v>37</v>
          </cell>
          <cell r="L363">
            <v>6</v>
          </cell>
        </row>
        <row r="364">
          <cell r="A364">
            <v>182393</v>
          </cell>
          <cell r="B364" t="str">
            <v>SOFT EBI STICK</v>
          </cell>
          <cell r="C364" t="str">
            <v>MONTEROZA</v>
          </cell>
          <cell r="E364" t="str">
            <v>700g(20pcs)*12*1</v>
          </cell>
          <cell r="F364">
            <v>40</v>
          </cell>
          <cell r="G364">
            <v>45</v>
          </cell>
          <cell r="H364">
            <v>15</v>
          </cell>
          <cell r="I364">
            <v>2.7E-2</v>
          </cell>
          <cell r="J364">
            <v>4646.3999999999996</v>
          </cell>
          <cell r="K364">
            <v>19.36</v>
          </cell>
          <cell r="L364">
            <v>8.4</v>
          </cell>
        </row>
        <row r="365">
          <cell r="A365">
            <v>182315</v>
          </cell>
          <cell r="B365" t="str">
            <v>CHICKEN CURRY SAMOSA</v>
          </cell>
          <cell r="C365" t="str">
            <v>AKEBONO</v>
          </cell>
          <cell r="E365" t="str">
            <v>1kg(40)*8*1</v>
          </cell>
          <cell r="F365">
            <v>34.5</v>
          </cell>
          <cell r="G365">
            <v>47.5</v>
          </cell>
          <cell r="H365">
            <v>15</v>
          </cell>
          <cell r="I365">
            <v>2.4581249999999999E-2</v>
          </cell>
          <cell r="J365">
            <v>5472</v>
          </cell>
          <cell r="K365">
            <v>17.100000000000001</v>
          </cell>
          <cell r="L365">
            <v>8</v>
          </cell>
        </row>
        <row r="366">
          <cell r="A366">
            <v>182394</v>
          </cell>
          <cell r="B366" t="str">
            <v>PUMPKIN DONUTS CROQUTTE</v>
          </cell>
          <cell r="C366" t="str">
            <v>MONTEROZA</v>
          </cell>
          <cell r="E366" t="str">
            <v>360g(12pcs)*10*2</v>
          </cell>
          <cell r="F366">
            <v>32</v>
          </cell>
          <cell r="G366">
            <v>36</v>
          </cell>
          <cell r="H366">
            <v>24.5</v>
          </cell>
          <cell r="I366">
            <v>2.8223999999999999E-2</v>
          </cell>
          <cell r="J366">
            <v>2812.4</v>
          </cell>
          <cell r="K366">
            <v>140.62</v>
          </cell>
          <cell r="L366">
            <v>7.2</v>
          </cell>
        </row>
        <row r="367">
          <cell r="A367">
            <v>182395</v>
          </cell>
          <cell r="B367" t="str">
            <v>BUTA KIMUCHI</v>
          </cell>
          <cell r="C367" t="str">
            <v>MONTEROZA</v>
          </cell>
          <cell r="E367" t="str">
            <v>100g*10*4*2</v>
          </cell>
          <cell r="I367">
            <v>0</v>
          </cell>
          <cell r="J367">
            <v>3920</v>
          </cell>
          <cell r="K367">
            <v>49</v>
          </cell>
          <cell r="L367">
            <v>8</v>
          </cell>
        </row>
        <row r="368">
          <cell r="A368" t="str">
            <v>USA-1</v>
          </cell>
          <cell r="B368" t="str">
            <v>AJI FRY  50g</v>
          </cell>
          <cell r="C368" t="str">
            <v>TMTC</v>
          </cell>
          <cell r="E368" t="str">
            <v>50g*50*1</v>
          </cell>
          <cell r="F368">
            <v>10</v>
          </cell>
          <cell r="G368">
            <v>15</v>
          </cell>
          <cell r="H368">
            <v>10</v>
          </cell>
          <cell r="I368">
            <v>1.5E-3</v>
          </cell>
          <cell r="L368">
            <v>2.5</v>
          </cell>
          <cell r="P368">
            <v>0.186</v>
          </cell>
          <cell r="Q368">
            <v>9.3000000000000007</v>
          </cell>
        </row>
        <row r="369">
          <cell r="A369" t="str">
            <v>USA-2</v>
          </cell>
          <cell r="B369" t="str">
            <v>AJI FRY  60g</v>
          </cell>
          <cell r="C369" t="str">
            <v>TMTC</v>
          </cell>
          <cell r="E369" t="str">
            <v>60g*50*1</v>
          </cell>
          <cell r="F369">
            <v>10</v>
          </cell>
          <cell r="G369">
            <v>15</v>
          </cell>
          <cell r="H369">
            <v>10</v>
          </cell>
          <cell r="I369">
            <v>1.5E-3</v>
          </cell>
          <cell r="L369">
            <v>3</v>
          </cell>
          <cell r="P369">
            <v>0.216</v>
          </cell>
          <cell r="Q369">
            <v>10.8</v>
          </cell>
        </row>
        <row r="370">
          <cell r="A370" t="str">
            <v>USA-3</v>
          </cell>
          <cell r="B370" t="str">
            <v>AJI FRY  70g</v>
          </cell>
          <cell r="C370" t="str">
            <v>TMTC</v>
          </cell>
          <cell r="E370" t="str">
            <v>70g*50*1</v>
          </cell>
          <cell r="F370">
            <v>10</v>
          </cell>
          <cell r="G370">
            <v>15</v>
          </cell>
          <cell r="H370">
            <v>10</v>
          </cell>
          <cell r="I370">
            <v>1.5E-3</v>
          </cell>
          <cell r="L370">
            <v>3.5</v>
          </cell>
          <cell r="P370">
            <v>0.23599999999999999</v>
          </cell>
          <cell r="Q370">
            <v>11.8</v>
          </cell>
        </row>
        <row r="371">
          <cell r="A371" t="str">
            <v>USA-4</v>
          </cell>
          <cell r="B371" t="str">
            <v>TAKOYAKI (USA)</v>
          </cell>
          <cell r="C371" t="str">
            <v>TMTC</v>
          </cell>
          <cell r="E371" t="str">
            <v>20g*50pcs*10*1</v>
          </cell>
          <cell r="F371">
            <v>10</v>
          </cell>
          <cell r="G371">
            <v>15</v>
          </cell>
          <cell r="H371">
            <v>10</v>
          </cell>
          <cell r="I371">
            <v>1.5E-3</v>
          </cell>
          <cell r="L371">
            <v>10</v>
          </cell>
          <cell r="P371">
            <v>0.43700000000000006</v>
          </cell>
          <cell r="Q371">
            <v>43.7</v>
          </cell>
        </row>
        <row r="372">
          <cell r="A372">
            <v>135018</v>
          </cell>
          <cell r="B372" t="str">
            <v>NOODLE CROQUETTE</v>
          </cell>
          <cell r="E372" t="str">
            <v>700g*(10pcs)*6*3</v>
          </cell>
          <cell r="F372">
            <v>28</v>
          </cell>
          <cell r="G372">
            <v>31.5</v>
          </cell>
          <cell r="H372">
            <v>40</v>
          </cell>
          <cell r="I372">
            <v>3.5279999999999999E-2</v>
          </cell>
          <cell r="L372">
            <v>12.6</v>
          </cell>
          <cell r="P372">
            <v>0.21</v>
          </cell>
          <cell r="Q372">
            <v>37.799999999999997</v>
          </cell>
        </row>
        <row r="373">
          <cell r="A373">
            <v>149326</v>
          </cell>
          <cell r="B373" t="str">
            <v>HOTATE KUSHI FRY</v>
          </cell>
          <cell r="C373" t="str">
            <v>TATSURA</v>
          </cell>
          <cell r="E373" t="str">
            <v>600g(30)/10*2</v>
          </cell>
          <cell r="F373">
            <v>33.200000000000003</v>
          </cell>
          <cell r="G373">
            <v>60</v>
          </cell>
          <cell r="H373">
            <v>39</v>
          </cell>
          <cell r="I373">
            <v>7.7688000000000021E-2</v>
          </cell>
          <cell r="J373">
            <v>14400</v>
          </cell>
          <cell r="K373">
            <v>24</v>
          </cell>
          <cell r="L373">
            <v>12</v>
          </cell>
        </row>
        <row r="374">
          <cell r="A374">
            <v>149328</v>
          </cell>
          <cell r="B374" t="str">
            <v>EBI KUSHI FRY</v>
          </cell>
          <cell r="C374" t="str">
            <v>TATSURA</v>
          </cell>
          <cell r="E374" t="str">
            <v>300g(30)/16*2</v>
          </cell>
          <cell r="F374">
            <v>53.2</v>
          </cell>
          <cell r="G374">
            <v>27.2</v>
          </cell>
          <cell r="H374">
            <v>39</v>
          </cell>
          <cell r="I374">
            <v>5.6434559999999995E-2</v>
          </cell>
          <cell r="J374">
            <v>12000</v>
          </cell>
          <cell r="K374">
            <v>12.5</v>
          </cell>
          <cell r="L374">
            <v>9.6</v>
          </cell>
        </row>
        <row r="375">
          <cell r="A375">
            <v>149329</v>
          </cell>
          <cell r="B375" t="str">
            <v>ITOYORI KUSHI FRY</v>
          </cell>
          <cell r="C375" t="str">
            <v>TATSURA</v>
          </cell>
          <cell r="E375" t="str">
            <v>300g(30)/16*2</v>
          </cell>
          <cell r="F375">
            <v>47.2</v>
          </cell>
          <cell r="G375">
            <v>28.2</v>
          </cell>
          <cell r="H375">
            <v>51</v>
          </cell>
          <cell r="I375">
            <v>6.7883039999999992E-2</v>
          </cell>
          <cell r="J375">
            <v>6816</v>
          </cell>
          <cell r="K375">
            <v>7.1</v>
          </cell>
          <cell r="L375">
            <v>9.6</v>
          </cell>
        </row>
        <row r="376">
          <cell r="A376">
            <v>149330</v>
          </cell>
          <cell r="B376" t="str">
            <v>IKA KUSHI FRY</v>
          </cell>
          <cell r="C376" t="str">
            <v>TATSURA</v>
          </cell>
          <cell r="E376" t="str">
            <v>360g(30)/16*2</v>
          </cell>
          <cell r="F376">
            <v>47.2</v>
          </cell>
          <cell r="G376">
            <v>28.2</v>
          </cell>
          <cell r="H376">
            <v>53</v>
          </cell>
          <cell r="I376">
            <v>7.0545119999999989E-2</v>
          </cell>
          <cell r="J376">
            <v>9120</v>
          </cell>
          <cell r="K376">
            <v>9.5</v>
          </cell>
          <cell r="L376">
            <v>11.52</v>
          </cell>
        </row>
        <row r="377">
          <cell r="A377">
            <v>182462</v>
          </cell>
          <cell r="B377" t="str">
            <v>AGE TAKOYAKI</v>
          </cell>
          <cell r="C377" t="str">
            <v>COOP</v>
          </cell>
          <cell r="E377" t="str">
            <v>400g(20pcs)*24*1</v>
          </cell>
          <cell r="F377">
            <v>34.5</v>
          </cell>
          <cell r="G377">
            <v>44</v>
          </cell>
          <cell r="H377">
            <v>20.5</v>
          </cell>
          <cell r="I377">
            <v>3.1119000000000001E-2</v>
          </cell>
          <cell r="J377">
            <v>3897.5999999999995</v>
          </cell>
          <cell r="K377">
            <v>8.1199999999999992</v>
          </cell>
          <cell r="L377">
            <v>9.6</v>
          </cell>
        </row>
        <row r="378">
          <cell r="A378">
            <v>135032</v>
          </cell>
          <cell r="B378" t="str">
            <v>TAKOYAKI ( NT )</v>
          </cell>
          <cell r="C378" t="str">
            <v>AKEBONO</v>
          </cell>
          <cell r="E378" t="str">
            <v>1kg(40)*10*1</v>
          </cell>
          <cell r="F378">
            <v>28.5</v>
          </cell>
          <cell r="G378">
            <v>36.5</v>
          </cell>
          <cell r="H378">
            <v>26.5</v>
          </cell>
          <cell r="I378">
            <v>2.7566625000000001E-2</v>
          </cell>
          <cell r="J378">
            <v>0</v>
          </cell>
          <cell r="K378">
            <v>0</v>
          </cell>
          <cell r="L378">
            <v>10</v>
          </cell>
          <cell r="P378">
            <v>5.1999999999999998E-2</v>
          </cell>
          <cell r="Q378">
            <v>20.8</v>
          </cell>
        </row>
        <row r="379">
          <cell r="A379">
            <v>182478</v>
          </cell>
          <cell r="B379" t="str">
            <v>SHOROM POO ( A )</v>
          </cell>
          <cell r="C379" t="str">
            <v>TANSAN</v>
          </cell>
          <cell r="E379" t="str">
            <v>450g(15pcs)*8*2</v>
          </cell>
          <cell r="F379">
            <v>20.5</v>
          </cell>
          <cell r="G379">
            <v>37</v>
          </cell>
          <cell r="H379">
            <v>31</v>
          </cell>
          <cell r="I379">
            <v>2.35135E-2</v>
          </cell>
          <cell r="J379">
            <v>3504</v>
          </cell>
          <cell r="K379">
            <v>14.6</v>
          </cell>
          <cell r="L379">
            <v>7.2</v>
          </cell>
        </row>
        <row r="380">
          <cell r="A380">
            <v>149193</v>
          </cell>
          <cell r="B380" t="str">
            <v>NIRA MANJU ( J )</v>
          </cell>
          <cell r="C380" t="str">
            <v>JUSCO</v>
          </cell>
          <cell r="E380" t="str">
            <v>45g*40*4</v>
          </cell>
          <cell r="F380">
            <v>41.5</v>
          </cell>
          <cell r="G380">
            <v>28</v>
          </cell>
          <cell r="H380">
            <v>20</v>
          </cell>
          <cell r="I380">
            <v>2.324E-2</v>
          </cell>
          <cell r="J380">
            <v>4240</v>
          </cell>
          <cell r="K380">
            <v>26.5</v>
          </cell>
          <cell r="L380">
            <v>7.2</v>
          </cell>
        </row>
        <row r="381">
          <cell r="A381">
            <v>182479</v>
          </cell>
          <cell r="B381" t="str">
            <v>HOSHO TSUTSUMI (TERIYAKI)</v>
          </cell>
          <cell r="C381" t="str">
            <v>COOP</v>
          </cell>
          <cell r="E381" t="str">
            <v>240g(2)*32*1</v>
          </cell>
          <cell r="F381">
            <v>33</v>
          </cell>
          <cell r="G381">
            <v>41</v>
          </cell>
          <cell r="H381">
            <v>27.5</v>
          </cell>
          <cell r="I381">
            <v>3.7207499999999998E-2</v>
          </cell>
          <cell r="J381">
            <v>6208</v>
          </cell>
          <cell r="K381">
            <v>194</v>
          </cell>
          <cell r="L381">
            <v>7.68</v>
          </cell>
        </row>
        <row r="382">
          <cell r="A382">
            <v>135052</v>
          </cell>
          <cell r="B382" t="str">
            <v>MENCHI KATSU (CHEESE)</v>
          </cell>
          <cell r="C382" t="str">
            <v>AKEBONO-M</v>
          </cell>
          <cell r="E382" t="str">
            <v>50g*100*1</v>
          </cell>
          <cell r="F382">
            <v>26.5</v>
          </cell>
          <cell r="G382">
            <v>37</v>
          </cell>
          <cell r="H382">
            <v>11.5</v>
          </cell>
          <cell r="I382">
            <v>1.1275749999999999E-2</v>
          </cell>
          <cell r="L382">
            <v>5</v>
          </cell>
          <cell r="P382">
            <v>0.19</v>
          </cell>
          <cell r="Q382">
            <v>19</v>
          </cell>
        </row>
        <row r="383">
          <cell r="A383">
            <v>135053</v>
          </cell>
          <cell r="B383" t="str">
            <v>MENCHI KATSU (ONION CHEESE)</v>
          </cell>
          <cell r="C383" t="str">
            <v>AKEBONO-M</v>
          </cell>
          <cell r="E383" t="str">
            <v>50g*100*1</v>
          </cell>
          <cell r="F383">
            <v>31</v>
          </cell>
          <cell r="G383">
            <v>46</v>
          </cell>
          <cell r="H383">
            <v>10</v>
          </cell>
          <cell r="I383">
            <v>1.426E-2</v>
          </cell>
          <cell r="L383">
            <v>5</v>
          </cell>
          <cell r="P383">
            <v>0.14000000000000001</v>
          </cell>
          <cell r="Q383">
            <v>14.000000000000002</v>
          </cell>
        </row>
        <row r="384">
          <cell r="A384">
            <v>135054</v>
          </cell>
          <cell r="B384" t="str">
            <v>MENCHI KATSU (CABBAGE)</v>
          </cell>
          <cell r="C384" t="str">
            <v>AKEBONO-M</v>
          </cell>
          <cell r="E384" t="str">
            <v>45g*100*1</v>
          </cell>
          <cell r="F384">
            <v>30</v>
          </cell>
          <cell r="G384">
            <v>40</v>
          </cell>
          <cell r="H384">
            <v>13.5</v>
          </cell>
          <cell r="I384">
            <v>1.6199999999999999E-2</v>
          </cell>
          <cell r="L384">
            <v>4.5</v>
          </cell>
          <cell r="P384">
            <v>0.128</v>
          </cell>
          <cell r="Q384">
            <v>12.8</v>
          </cell>
        </row>
        <row r="385">
          <cell r="A385">
            <v>182571</v>
          </cell>
          <cell r="B385" t="str">
            <v>YUBA TSUTSUMI (COOP)</v>
          </cell>
          <cell r="C385" t="str">
            <v>COOP</v>
          </cell>
          <cell r="E385" t="str">
            <v>160g(8)*40*1</v>
          </cell>
          <cell r="F385">
            <v>24</v>
          </cell>
          <cell r="G385">
            <v>46.5</v>
          </cell>
          <cell r="H385">
            <v>29</v>
          </cell>
          <cell r="I385">
            <v>3.2363999999999997E-2</v>
          </cell>
          <cell r="J385">
            <v>5200</v>
          </cell>
          <cell r="K385">
            <v>16.25</v>
          </cell>
          <cell r="L385">
            <v>6.4</v>
          </cell>
        </row>
        <row r="386">
          <cell r="A386">
            <v>182572</v>
          </cell>
          <cell r="B386" t="str">
            <v>AKASHIYAKI (COOP)</v>
          </cell>
          <cell r="C386" t="str">
            <v>COOP</v>
          </cell>
          <cell r="E386" t="str">
            <v>420g(20)*20*1</v>
          </cell>
          <cell r="F386">
            <v>31</v>
          </cell>
          <cell r="G386">
            <v>40.5</v>
          </cell>
          <cell r="H386">
            <v>21</v>
          </cell>
          <cell r="I386">
            <v>2.63655E-2</v>
          </cell>
          <cell r="J386">
            <v>2940</v>
          </cell>
          <cell r="K386">
            <v>7.35</v>
          </cell>
          <cell r="L386">
            <v>8.4</v>
          </cell>
        </row>
        <row r="387">
          <cell r="A387">
            <v>182480</v>
          </cell>
          <cell r="B387" t="str">
            <v>HOSHO TSUTSUMI (BUTTER)</v>
          </cell>
          <cell r="C387" t="str">
            <v>COOP</v>
          </cell>
          <cell r="E387" t="str">
            <v>250g(2)*32*1</v>
          </cell>
          <cell r="F387">
            <v>32.5</v>
          </cell>
          <cell r="G387">
            <v>41</v>
          </cell>
          <cell r="H387">
            <v>27</v>
          </cell>
          <cell r="I387">
            <v>3.5977500000000003E-2</v>
          </cell>
          <cell r="J387">
            <v>6140.8</v>
          </cell>
          <cell r="K387">
            <v>191.9</v>
          </cell>
          <cell r="L387">
            <v>8</v>
          </cell>
        </row>
        <row r="388">
          <cell r="A388">
            <v>182603</v>
          </cell>
          <cell r="B388" t="str">
            <v>SHRIMP MUNJU</v>
          </cell>
          <cell r="C388" t="str">
            <v>AKEBONO</v>
          </cell>
          <cell r="E388" t="str">
            <v>1440g(12pcs)*6*1</v>
          </cell>
          <cell r="F388">
            <v>36.5</v>
          </cell>
          <cell r="G388">
            <v>53</v>
          </cell>
          <cell r="H388">
            <v>17.5</v>
          </cell>
          <cell r="I388">
            <v>3.3853750000000002E-2</v>
          </cell>
          <cell r="J388">
            <v>2865.6</v>
          </cell>
          <cell r="K388">
            <v>39.799999999999997</v>
          </cell>
          <cell r="L388">
            <v>8.64</v>
          </cell>
        </row>
        <row r="389">
          <cell r="A389" t="str">
            <v>552RES</v>
          </cell>
          <cell r="B389" t="str">
            <v xml:space="preserve">SALMON FRY CHEESE </v>
          </cell>
          <cell r="C389" t="str">
            <v>RE&amp;S</v>
          </cell>
          <cell r="E389" t="str">
            <v>80g/50*3</v>
          </cell>
          <cell r="F389">
            <v>25</v>
          </cell>
          <cell r="G389">
            <v>41</v>
          </cell>
          <cell r="H389">
            <v>27</v>
          </cell>
          <cell r="I389">
            <v>2.7675000000000002E-2</v>
          </cell>
          <cell r="K389" t="str">
            <v>USD</v>
          </cell>
          <cell r="L389">
            <v>12</v>
          </cell>
          <cell r="P389">
            <v>0.33</v>
          </cell>
          <cell r="Q389">
            <v>49.5</v>
          </cell>
        </row>
        <row r="390">
          <cell r="A390" t="str">
            <v>550RES</v>
          </cell>
          <cell r="B390" t="str">
            <v>HAG KAO   (TOHO)</v>
          </cell>
          <cell r="C390" t="str">
            <v>RE&amp;S</v>
          </cell>
          <cell r="E390" t="str">
            <v>28g*50*4*1</v>
          </cell>
          <cell r="F390">
            <v>28</v>
          </cell>
          <cell r="G390">
            <v>37</v>
          </cell>
          <cell r="H390">
            <v>14</v>
          </cell>
          <cell r="I390">
            <v>1.4504E-2</v>
          </cell>
          <cell r="J390">
            <v>0</v>
          </cell>
          <cell r="K390" t="str">
            <v>USD</v>
          </cell>
          <cell r="L390">
            <v>5.6</v>
          </cell>
          <cell r="P390">
            <v>0.24</v>
          </cell>
          <cell r="Q390">
            <v>48</v>
          </cell>
        </row>
        <row r="391">
          <cell r="A391" t="str">
            <v>547RES</v>
          </cell>
          <cell r="B391" t="str">
            <v xml:space="preserve">EBI KATSU </v>
          </cell>
          <cell r="C391" t="str">
            <v>RE&amp;S</v>
          </cell>
          <cell r="E391" t="str">
            <v>300g(6pcs)*24*1</v>
          </cell>
          <cell r="F391">
            <v>41.5</v>
          </cell>
          <cell r="G391">
            <v>43.5</v>
          </cell>
          <cell r="H391">
            <v>19</v>
          </cell>
          <cell r="I391">
            <v>3.4299749999999997E-2</v>
          </cell>
          <cell r="J391">
            <v>0</v>
          </cell>
          <cell r="K391" t="str">
            <v>USD</v>
          </cell>
          <cell r="L391">
            <v>7.2</v>
          </cell>
          <cell r="P391">
            <v>0.33</v>
          </cell>
          <cell r="Q391">
            <v>47.519999999999996</v>
          </cell>
        </row>
        <row r="392">
          <cell r="A392" t="str">
            <v>548RES</v>
          </cell>
          <cell r="B392" t="str">
            <v>SHRIMP CROUTON (M)</v>
          </cell>
          <cell r="C392" t="str">
            <v>RE&amp;S</v>
          </cell>
          <cell r="E392" t="str">
            <v>18g*20*16*1</v>
          </cell>
          <cell r="F392">
            <v>34.5</v>
          </cell>
          <cell r="G392">
            <v>44</v>
          </cell>
          <cell r="H392">
            <v>17.5</v>
          </cell>
          <cell r="I392">
            <v>2.6564999999999998E-2</v>
          </cell>
          <cell r="J392">
            <v>0</v>
          </cell>
          <cell r="K392" t="str">
            <v>USD</v>
          </cell>
          <cell r="L392">
            <v>5.76</v>
          </cell>
          <cell r="P392">
            <v>0.17</v>
          </cell>
          <cell r="Q392">
            <v>54.400000000000006</v>
          </cell>
        </row>
        <row r="393">
          <cell r="A393" t="str">
            <v>549RES</v>
          </cell>
          <cell r="B393" t="str">
            <v>NN EBI FRY3L</v>
          </cell>
          <cell r="C393" t="str">
            <v>RE&amp;S</v>
          </cell>
          <cell r="E393" t="str">
            <v>28g*10/12*2</v>
          </cell>
          <cell r="F393">
            <v>30.5</v>
          </cell>
          <cell r="G393">
            <v>46.5</v>
          </cell>
          <cell r="H393">
            <v>24</v>
          </cell>
          <cell r="I393">
            <v>3.4037999999999999E-2</v>
          </cell>
          <cell r="J393">
            <v>0</v>
          </cell>
          <cell r="K393" t="str">
            <v>USD</v>
          </cell>
          <cell r="L393">
            <v>6.72</v>
          </cell>
          <cell r="P393">
            <v>0.28999999999999998</v>
          </cell>
          <cell r="Q393">
            <v>69.599999999999994</v>
          </cell>
        </row>
        <row r="394">
          <cell r="A394" t="str">
            <v>551RES</v>
          </cell>
          <cell r="B394" t="str">
            <v>YUBA EBI SHAOMAI</v>
          </cell>
          <cell r="C394" t="str">
            <v>RE&amp;S</v>
          </cell>
          <cell r="E394" t="str">
            <v>25g*20*8*2</v>
          </cell>
          <cell r="F394">
            <v>25.5</v>
          </cell>
          <cell r="G394">
            <v>34.5</v>
          </cell>
          <cell r="H394">
            <v>34</v>
          </cell>
          <cell r="I394">
            <v>2.9911500000000001E-2</v>
          </cell>
          <cell r="J394">
            <v>0</v>
          </cell>
          <cell r="K394" t="str">
            <v>USD</v>
          </cell>
          <cell r="L394">
            <v>8</v>
          </cell>
          <cell r="P394">
            <v>0.17</v>
          </cell>
          <cell r="Q394">
            <v>54.400000000000006</v>
          </cell>
        </row>
        <row r="395">
          <cell r="A395" t="str">
            <v>149019(S)</v>
          </cell>
          <cell r="B395" t="str">
            <v>TAKOYAKI M 30</v>
          </cell>
          <cell r="C395" t="str">
            <v>RE&amp;S</v>
          </cell>
          <cell r="E395" t="str">
            <v>30g*30*10*1</v>
          </cell>
          <cell r="F395">
            <v>27.5</v>
          </cell>
          <cell r="G395">
            <v>41.5</v>
          </cell>
          <cell r="H395">
            <v>21</v>
          </cell>
          <cell r="I395">
            <v>2.3966250000000001E-2</v>
          </cell>
          <cell r="J395">
            <v>0</v>
          </cell>
          <cell r="K395" t="str">
            <v>USD</v>
          </cell>
          <cell r="L395">
            <v>9</v>
          </cell>
          <cell r="P395">
            <v>0.105</v>
          </cell>
          <cell r="Q395">
            <v>31.5</v>
          </cell>
        </row>
        <row r="396">
          <cell r="A396" t="str">
            <v>134886(S)</v>
          </cell>
          <cell r="B396" t="str">
            <v>CROQUETTE VEGETABLE</v>
          </cell>
          <cell r="C396" t="str">
            <v>RE&amp;S</v>
          </cell>
          <cell r="E396" t="str">
            <v>6kg(100pcs)*1</v>
          </cell>
          <cell r="F396">
            <v>34</v>
          </cell>
          <cell r="G396">
            <v>44</v>
          </cell>
          <cell r="H396">
            <v>13</v>
          </cell>
          <cell r="I396">
            <v>1.9448E-2</v>
          </cell>
          <cell r="J396">
            <v>0</v>
          </cell>
          <cell r="K396" t="str">
            <v>USD</v>
          </cell>
          <cell r="L396">
            <v>6</v>
          </cell>
          <cell r="P396">
            <v>0.14699999999999999</v>
          </cell>
          <cell r="Q396">
            <v>14.7</v>
          </cell>
        </row>
        <row r="397">
          <cell r="A397">
            <v>182608</v>
          </cell>
          <cell r="B397" t="str">
            <v>BUTA KAKUNI MAN</v>
          </cell>
          <cell r="C397" t="str">
            <v>COOP</v>
          </cell>
          <cell r="E397" t="str">
            <v>300g(3pcs)*32*1</v>
          </cell>
          <cell r="F397">
            <v>24.5</v>
          </cell>
          <cell r="G397">
            <v>38.5</v>
          </cell>
          <cell r="H397">
            <v>31.5</v>
          </cell>
          <cell r="I397">
            <v>2.9712374999999999E-2</v>
          </cell>
          <cell r="J397">
            <v>3951.3599999999997</v>
          </cell>
          <cell r="K397">
            <v>41.16</v>
          </cell>
          <cell r="L397">
            <v>9.6</v>
          </cell>
        </row>
        <row r="398">
          <cell r="A398">
            <v>182664</v>
          </cell>
          <cell r="B398" t="str">
            <v>NN NEW EBI FRY (TOKUTOKU DAI)</v>
          </cell>
          <cell r="C398" t="str">
            <v>AKEBONO</v>
          </cell>
          <cell r="E398" t="str">
            <v>400g(10pcs)*12*2</v>
          </cell>
          <cell r="F398">
            <v>33.5</v>
          </cell>
          <cell r="G398">
            <v>38</v>
          </cell>
          <cell r="H398">
            <v>38.5</v>
          </cell>
          <cell r="I398">
            <v>4.9010499999999999E-2</v>
          </cell>
          <cell r="J398">
            <v>10320</v>
          </cell>
          <cell r="K398">
            <v>43</v>
          </cell>
          <cell r="L398">
            <v>9.6</v>
          </cell>
        </row>
        <row r="399">
          <cell r="A399">
            <v>182659</v>
          </cell>
          <cell r="B399" t="str">
            <v>TOMATO CHICKEN CURRY</v>
          </cell>
          <cell r="C399" t="str">
            <v>COOP</v>
          </cell>
          <cell r="E399" t="str">
            <v>300g(2bags)*24*1</v>
          </cell>
          <cell r="F399">
            <v>20</v>
          </cell>
          <cell r="G399">
            <v>30</v>
          </cell>
          <cell r="H399">
            <v>15</v>
          </cell>
          <cell r="I399">
            <v>8.9999999999999993E-3</v>
          </cell>
          <cell r="J399">
            <v>3480</v>
          </cell>
          <cell r="K399">
            <v>145</v>
          </cell>
          <cell r="L399">
            <v>7.2</v>
          </cell>
        </row>
        <row r="400">
          <cell r="A400">
            <v>182658</v>
          </cell>
          <cell r="B400" t="str">
            <v>NEGINIRA YAKI   (TC)</v>
          </cell>
          <cell r="C400" t="str">
            <v>COOP</v>
          </cell>
          <cell r="E400" t="str">
            <v>300g(10pcs)*24*1</v>
          </cell>
          <cell r="F400">
            <v>20</v>
          </cell>
          <cell r="G400">
            <v>30</v>
          </cell>
          <cell r="H400">
            <v>15</v>
          </cell>
          <cell r="I400">
            <v>8.9999999999999993E-3</v>
          </cell>
          <cell r="J400">
            <v>3566.3999999999996</v>
          </cell>
          <cell r="K400">
            <v>14.86</v>
          </cell>
          <cell r="L400">
            <v>8.4</v>
          </cell>
        </row>
        <row r="401">
          <cell r="A401">
            <v>182657</v>
          </cell>
          <cell r="B401" t="str">
            <v>NEGINIRA TAKOYAKI (TC)</v>
          </cell>
          <cell r="C401" t="str">
            <v>COOP</v>
          </cell>
          <cell r="E401" t="str">
            <v>400g(20pcs)*24*1</v>
          </cell>
          <cell r="F401">
            <v>20</v>
          </cell>
          <cell r="G401">
            <v>30</v>
          </cell>
          <cell r="H401">
            <v>15</v>
          </cell>
          <cell r="I401">
            <v>8.9999999999999993E-3</v>
          </cell>
          <cell r="J401">
            <v>3830.4000000000005</v>
          </cell>
          <cell r="K401">
            <v>7.98</v>
          </cell>
          <cell r="L401">
            <v>9.6</v>
          </cell>
        </row>
        <row r="402">
          <cell r="A402">
            <v>182731</v>
          </cell>
          <cell r="B402" t="str">
            <v>PAELLA ( N )</v>
          </cell>
          <cell r="E402" t="str">
            <v>250g*20*2</v>
          </cell>
          <cell r="F402">
            <v>43</v>
          </cell>
          <cell r="G402">
            <v>34</v>
          </cell>
          <cell r="H402">
            <v>25.5</v>
          </cell>
          <cell r="I402">
            <v>3.7281000000000002E-2</v>
          </cell>
          <cell r="J402">
            <v>3464.8</v>
          </cell>
          <cell r="K402">
            <v>86.62</v>
          </cell>
          <cell r="L402">
            <v>10</v>
          </cell>
        </row>
        <row r="403">
          <cell r="A403">
            <v>182615</v>
          </cell>
          <cell r="B403" t="str">
            <v>HIRAKI EBI CREAMY FRY</v>
          </cell>
          <cell r="C403" t="str">
            <v>COOP</v>
          </cell>
          <cell r="E403" t="str">
            <v>216g(8pcs)*30*1</v>
          </cell>
          <cell r="F403">
            <v>30.5</v>
          </cell>
          <cell r="G403">
            <v>47.5</v>
          </cell>
          <cell r="H403">
            <v>24</v>
          </cell>
          <cell r="I403">
            <v>3.4770000000000002E-2</v>
          </cell>
          <cell r="J403">
            <v>4956</v>
          </cell>
          <cell r="K403">
            <v>20.65</v>
          </cell>
          <cell r="L403">
            <v>6.48</v>
          </cell>
        </row>
        <row r="404">
          <cell r="A404">
            <v>182602</v>
          </cell>
          <cell r="B404" t="str">
            <v>EBI FRY T/O (COOP)</v>
          </cell>
          <cell r="C404" t="str">
            <v>COOP</v>
          </cell>
          <cell r="E404" t="str">
            <v>256g(8pcs)*30*1</v>
          </cell>
          <cell r="F404">
            <v>30</v>
          </cell>
          <cell r="G404">
            <v>47.5</v>
          </cell>
          <cell r="H404">
            <v>30</v>
          </cell>
          <cell r="I404">
            <v>4.2750000000000003E-2</v>
          </cell>
          <cell r="J404">
            <v>5568</v>
          </cell>
          <cell r="K404">
            <v>23.2</v>
          </cell>
          <cell r="L404">
            <v>7.68</v>
          </cell>
        </row>
        <row r="405">
          <cell r="A405">
            <v>182721</v>
          </cell>
          <cell r="B405" t="str">
            <v>EBI FRY EAST ( L )</v>
          </cell>
          <cell r="C405" t="str">
            <v>TOHO</v>
          </cell>
          <cell r="E405" t="str">
            <v>480g(10*2)*12*1</v>
          </cell>
          <cell r="F405">
            <v>32</v>
          </cell>
          <cell r="G405">
            <v>46.5</v>
          </cell>
          <cell r="H405">
            <v>22</v>
          </cell>
          <cell r="I405">
            <v>3.2736000000000001E-2</v>
          </cell>
          <cell r="J405">
            <v>4668</v>
          </cell>
          <cell r="K405">
            <v>19.45</v>
          </cell>
          <cell r="L405">
            <v>5.76</v>
          </cell>
        </row>
        <row r="406">
          <cell r="A406">
            <v>182722</v>
          </cell>
          <cell r="B406" t="str">
            <v>EBI FRY EAST ( M )</v>
          </cell>
          <cell r="C406" t="str">
            <v>TOHO</v>
          </cell>
          <cell r="E406" t="str">
            <v>360g(10*2)*12*1</v>
          </cell>
          <cell r="F406">
            <v>29</v>
          </cell>
          <cell r="G406">
            <v>46.5</v>
          </cell>
          <cell r="H406">
            <v>20.5</v>
          </cell>
          <cell r="I406">
            <v>2.7644249999999999E-2</v>
          </cell>
          <cell r="J406">
            <v>3480</v>
          </cell>
          <cell r="K406">
            <v>14.5</v>
          </cell>
          <cell r="L406">
            <v>4.32</v>
          </cell>
        </row>
        <row r="407">
          <cell r="A407">
            <v>182726</v>
          </cell>
          <cell r="B407" t="str">
            <v>TENDON SET (TOKUSEN)</v>
          </cell>
          <cell r="C407" t="str">
            <v>COOP</v>
          </cell>
          <cell r="E407" t="str">
            <v>250g*32bags*1</v>
          </cell>
          <cell r="F407">
            <v>36.5</v>
          </cell>
          <cell r="G407">
            <v>50</v>
          </cell>
          <cell r="H407">
            <v>17</v>
          </cell>
          <cell r="I407">
            <v>3.1025E-2</v>
          </cell>
          <cell r="J407">
            <v>5696</v>
          </cell>
          <cell r="K407">
            <v>178</v>
          </cell>
          <cell r="L407">
            <v>8</v>
          </cell>
        </row>
        <row r="408">
          <cell r="A408">
            <v>182727</v>
          </cell>
          <cell r="B408" t="str">
            <v>PUCHI SHOROM PAO</v>
          </cell>
          <cell r="C408" t="str">
            <v>COOP</v>
          </cell>
          <cell r="E408" t="str">
            <v>200g(10pcs)/40*1</v>
          </cell>
          <cell r="F408">
            <v>29</v>
          </cell>
          <cell r="G408">
            <v>41.5</v>
          </cell>
          <cell r="H408">
            <v>17</v>
          </cell>
          <cell r="I408">
            <v>2.0459499999999999E-2</v>
          </cell>
          <cell r="J408">
            <v>4160</v>
          </cell>
          <cell r="K408">
            <v>10.4</v>
          </cell>
          <cell r="L408">
            <v>8</v>
          </cell>
        </row>
        <row r="409">
          <cell r="A409">
            <v>182730</v>
          </cell>
          <cell r="B409" t="str">
            <v>HAG KAO</v>
          </cell>
          <cell r="C409" t="str">
            <v>AKEBONO</v>
          </cell>
          <cell r="E409" t="str">
            <v>28g*40*4*2</v>
          </cell>
          <cell r="F409">
            <v>27.5</v>
          </cell>
          <cell r="G409">
            <v>39.5</v>
          </cell>
          <cell r="H409">
            <v>23.5</v>
          </cell>
          <cell r="I409">
            <v>2.5526875000000001E-2</v>
          </cell>
          <cell r="J409">
            <v>8832</v>
          </cell>
          <cell r="K409">
            <v>27.6</v>
          </cell>
          <cell r="L409">
            <v>8.9600000000000009</v>
          </cell>
        </row>
        <row r="410">
          <cell r="A410">
            <v>182728</v>
          </cell>
          <cell r="B410" t="str">
            <v>CHUKADON (COOP NEW) SALT</v>
          </cell>
          <cell r="C410" t="str">
            <v>COOP</v>
          </cell>
          <cell r="E410" t="str">
            <v>230g*2pc*20*1</v>
          </cell>
          <cell r="F410">
            <v>29</v>
          </cell>
          <cell r="G410">
            <v>32</v>
          </cell>
          <cell r="H410">
            <v>25.5</v>
          </cell>
          <cell r="I410">
            <v>2.3664000000000001E-2</v>
          </cell>
          <cell r="J410">
            <v>3560</v>
          </cell>
          <cell r="K410">
            <v>178</v>
          </cell>
          <cell r="L410">
            <v>9.1999999999999993</v>
          </cell>
        </row>
        <row r="411">
          <cell r="A411">
            <v>182785</v>
          </cell>
          <cell r="B411" t="str">
            <v>CHUKADON (COOP NEW) SOY SAUCE</v>
          </cell>
          <cell r="C411" t="str">
            <v>COOP</v>
          </cell>
          <cell r="E411" t="str">
            <v>460g*(2pcs)*20*1</v>
          </cell>
          <cell r="F411">
            <v>35</v>
          </cell>
          <cell r="G411">
            <v>30</v>
          </cell>
          <cell r="H411">
            <v>20</v>
          </cell>
          <cell r="I411">
            <v>2.1000000000000001E-2</v>
          </cell>
          <cell r="J411">
            <v>3560</v>
          </cell>
          <cell r="K411">
            <v>178</v>
          </cell>
          <cell r="L411">
            <v>9.1999999999999993</v>
          </cell>
        </row>
        <row r="412">
          <cell r="A412">
            <v>182747</v>
          </cell>
          <cell r="B412" t="str">
            <v>EBI IKA OYSTER SAUCE SET</v>
          </cell>
          <cell r="C412" t="str">
            <v>COOP</v>
          </cell>
          <cell r="E412" t="str">
            <v>255g*16bags*2</v>
          </cell>
          <cell r="F412">
            <v>32</v>
          </cell>
          <cell r="G412">
            <v>34.5</v>
          </cell>
          <cell r="H412">
            <v>36.5</v>
          </cell>
          <cell r="I412">
            <v>4.0295999999999998E-2</v>
          </cell>
          <cell r="J412">
            <v>5600</v>
          </cell>
          <cell r="K412">
            <v>175</v>
          </cell>
          <cell r="L412">
            <v>8.16</v>
          </cell>
        </row>
        <row r="413">
          <cell r="A413">
            <v>182830</v>
          </cell>
          <cell r="B413" t="str">
            <v>BUTA KAKUNI DON</v>
          </cell>
          <cell r="C413" t="str">
            <v>COOP</v>
          </cell>
          <cell r="E413" t="str">
            <v>320g*(2pc)*30*1</v>
          </cell>
          <cell r="F413">
            <v>33</v>
          </cell>
          <cell r="G413">
            <v>45</v>
          </cell>
          <cell r="H413">
            <v>18</v>
          </cell>
          <cell r="I413">
            <v>2.673E-2</v>
          </cell>
          <cell r="J413">
            <v>4590</v>
          </cell>
          <cell r="K413">
            <v>153</v>
          </cell>
          <cell r="L413">
            <v>9.6</v>
          </cell>
        </row>
        <row r="414">
          <cell r="A414">
            <v>182702</v>
          </cell>
          <cell r="B414" t="str">
            <v>EBI FRY NEW (CHU) HCF</v>
          </cell>
          <cell r="C414" t="str">
            <v>HCF</v>
          </cell>
          <cell r="E414" t="str">
            <v>210g(10)*10*3</v>
          </cell>
          <cell r="F414">
            <v>32</v>
          </cell>
          <cell r="G414">
            <v>32.5</v>
          </cell>
          <cell r="H414">
            <v>41.5</v>
          </cell>
          <cell r="I414">
            <v>4.3159999999999997E-2</v>
          </cell>
          <cell r="J414">
            <v>5436.0000000000009</v>
          </cell>
          <cell r="K414">
            <v>18.12</v>
          </cell>
          <cell r="L414">
            <v>6.3</v>
          </cell>
        </row>
        <row r="415">
          <cell r="A415">
            <v>182703</v>
          </cell>
          <cell r="B415" t="str">
            <v>EBI FRY NEW (DAI) HCF</v>
          </cell>
          <cell r="C415" t="str">
            <v>HCF</v>
          </cell>
          <cell r="E415" t="str">
            <v>260g(10)*10*3</v>
          </cell>
          <cell r="F415">
            <v>34.799999999999997</v>
          </cell>
          <cell r="G415">
            <v>33.5</v>
          </cell>
          <cell r="H415">
            <v>43.5</v>
          </cell>
          <cell r="I415">
            <v>5.0712299999999995E-2</v>
          </cell>
          <cell r="J415">
            <v>7140</v>
          </cell>
          <cell r="K415">
            <v>23.8</v>
          </cell>
          <cell r="L415">
            <v>7.8</v>
          </cell>
        </row>
        <row r="416">
          <cell r="A416">
            <v>182704</v>
          </cell>
          <cell r="B416" t="str">
            <v>EBI FRY NEW (TOKUDAI) HCF</v>
          </cell>
          <cell r="C416" t="str">
            <v>HCF</v>
          </cell>
          <cell r="E416" t="str">
            <v>320g(10)*10*3</v>
          </cell>
          <cell r="F416">
            <v>34</v>
          </cell>
          <cell r="G416">
            <v>36.5</v>
          </cell>
          <cell r="H416">
            <v>43.5</v>
          </cell>
          <cell r="I416">
            <v>5.3983499999999997E-2</v>
          </cell>
          <cell r="J416">
            <v>9078</v>
          </cell>
          <cell r="K416">
            <v>30.26</v>
          </cell>
          <cell r="L416">
            <v>9.6</v>
          </cell>
        </row>
        <row r="417">
          <cell r="A417">
            <v>182749</v>
          </cell>
          <cell r="B417" t="str">
            <v>KAKUNIMAN MR (CHINESE)</v>
          </cell>
          <cell r="C417" t="str">
            <v>MONTEROZA</v>
          </cell>
          <cell r="E417" t="str">
            <v>700g(10)*12*1</v>
          </cell>
          <cell r="F417">
            <v>35.5</v>
          </cell>
          <cell r="G417">
            <v>47</v>
          </cell>
          <cell r="H417">
            <v>32</v>
          </cell>
          <cell r="I417">
            <v>5.3392000000000002E-2</v>
          </cell>
          <cell r="J417">
            <v>3792</v>
          </cell>
          <cell r="K417">
            <v>31.6</v>
          </cell>
          <cell r="L417">
            <v>8.4</v>
          </cell>
        </row>
        <row r="418">
          <cell r="A418">
            <v>182750</v>
          </cell>
          <cell r="B418" t="str">
            <v>KAKUNIMAN MR (JAPANNESE)</v>
          </cell>
          <cell r="C418" t="str">
            <v>MONTEROZA</v>
          </cell>
          <cell r="E418" t="str">
            <v>700g(10)*12*1</v>
          </cell>
          <cell r="F418">
            <v>35</v>
          </cell>
          <cell r="G418">
            <v>47</v>
          </cell>
          <cell r="H418">
            <v>32</v>
          </cell>
          <cell r="I418">
            <v>5.2639999999999999E-2</v>
          </cell>
          <cell r="J418">
            <v>3792</v>
          </cell>
          <cell r="K418">
            <v>31.6</v>
          </cell>
          <cell r="L418">
            <v>8.4</v>
          </cell>
        </row>
        <row r="419">
          <cell r="A419">
            <v>182751</v>
          </cell>
          <cell r="B419" t="str">
            <v>BUTA KAKUNI</v>
          </cell>
          <cell r="C419" t="str">
            <v>MONTEROZA</v>
          </cell>
          <cell r="E419" t="str">
            <v>100g(5pcs)*40*2</v>
          </cell>
          <cell r="F419">
            <v>23.5</v>
          </cell>
          <cell r="G419">
            <v>35</v>
          </cell>
          <cell r="H419">
            <v>20</v>
          </cell>
          <cell r="I419">
            <v>1.6449999999999999E-2</v>
          </cell>
          <cell r="J419">
            <v>7200</v>
          </cell>
          <cell r="K419">
            <v>90</v>
          </cell>
          <cell r="L419">
            <v>8</v>
          </cell>
        </row>
        <row r="420">
          <cell r="A420">
            <v>182752</v>
          </cell>
          <cell r="B420" t="str">
            <v>GOBO SATSUMA AGE</v>
          </cell>
          <cell r="C420" t="str">
            <v>MONTEROZA</v>
          </cell>
          <cell r="E420" t="str">
            <v>600g(30pcs)*8*2</v>
          </cell>
          <cell r="F420">
            <v>23.5</v>
          </cell>
          <cell r="G420">
            <v>35.5</v>
          </cell>
          <cell r="H420">
            <v>33</v>
          </cell>
          <cell r="I420">
            <v>2.7530249999999999E-2</v>
          </cell>
          <cell r="J420">
            <v>4560</v>
          </cell>
          <cell r="K420">
            <v>9.5</v>
          </cell>
          <cell r="L420">
            <v>9.6</v>
          </cell>
        </row>
        <row r="421">
          <cell r="A421">
            <v>182753</v>
          </cell>
          <cell r="B421" t="str">
            <v>POTATO CHIJIMI</v>
          </cell>
          <cell r="C421" t="str">
            <v>MONTEROZA</v>
          </cell>
          <cell r="E421" t="str">
            <v>300g(10pcs)*24*1</v>
          </cell>
          <cell r="F421">
            <v>29.5</v>
          </cell>
          <cell r="G421">
            <v>35.5</v>
          </cell>
          <cell r="H421">
            <v>16</v>
          </cell>
          <cell r="I421">
            <v>1.6756E-2</v>
          </cell>
          <cell r="J421">
            <v>3840</v>
          </cell>
          <cell r="K421">
            <v>16</v>
          </cell>
          <cell r="L421">
            <v>7.2</v>
          </cell>
        </row>
        <row r="422">
          <cell r="A422">
            <v>182754</v>
          </cell>
          <cell r="B422" t="str">
            <v>SHRIMP RICE PAPER ROLL</v>
          </cell>
          <cell r="C422" t="str">
            <v>MONTEROZA</v>
          </cell>
          <cell r="E422" t="str">
            <v>450g(10pcs)*20*1</v>
          </cell>
          <cell r="F422">
            <v>43.5</v>
          </cell>
          <cell r="G422">
            <v>38</v>
          </cell>
          <cell r="H422">
            <v>28</v>
          </cell>
          <cell r="I422">
            <v>4.6283999999999999E-2</v>
          </cell>
          <cell r="J422">
            <v>6400</v>
          </cell>
          <cell r="K422">
            <v>32</v>
          </cell>
          <cell r="L422">
            <v>9</v>
          </cell>
        </row>
        <row r="423">
          <cell r="A423">
            <v>182755</v>
          </cell>
          <cell r="B423" t="str">
            <v>TSUKUNE KUSHI</v>
          </cell>
          <cell r="C423" t="str">
            <v>MONTEROZA</v>
          </cell>
          <cell r="E423" t="str">
            <v>300g(10pcs)*15*2</v>
          </cell>
          <cell r="F423">
            <v>43.5</v>
          </cell>
          <cell r="G423">
            <v>38</v>
          </cell>
          <cell r="H423">
            <v>28</v>
          </cell>
          <cell r="I423">
            <v>4.6283999999999999E-2</v>
          </cell>
          <cell r="J423">
            <v>4935</v>
          </cell>
          <cell r="K423">
            <v>16.45</v>
          </cell>
          <cell r="L423">
            <v>9</v>
          </cell>
        </row>
        <row r="424">
          <cell r="A424">
            <v>182756</v>
          </cell>
          <cell r="B424" t="str">
            <v>SATSUMA KUSHI</v>
          </cell>
          <cell r="C424" t="str">
            <v>MONTEROZA</v>
          </cell>
          <cell r="E424" t="str">
            <v>600g(20pcs)*8*2</v>
          </cell>
          <cell r="F424">
            <v>29.5</v>
          </cell>
          <cell r="G424">
            <v>42.5</v>
          </cell>
          <cell r="H424">
            <v>31.5</v>
          </cell>
          <cell r="I424">
            <v>3.9493124999999997E-2</v>
          </cell>
          <cell r="J424">
            <v>4960</v>
          </cell>
          <cell r="K424">
            <v>15.5</v>
          </cell>
          <cell r="L424">
            <v>9.6</v>
          </cell>
        </row>
        <row r="425">
          <cell r="A425">
            <v>182757</v>
          </cell>
          <cell r="B425" t="str">
            <v>TOFU SHAOMAI</v>
          </cell>
          <cell r="C425" t="str">
            <v>MONTEROZA</v>
          </cell>
          <cell r="E425" t="str">
            <v>500g(20pcs)*8*2</v>
          </cell>
          <cell r="F425">
            <v>32.5</v>
          </cell>
          <cell r="G425">
            <v>43.5</v>
          </cell>
          <cell r="H425">
            <v>19.5</v>
          </cell>
          <cell r="I425">
            <v>2.7568124999999999E-2</v>
          </cell>
          <cell r="J425">
            <v>3904</v>
          </cell>
          <cell r="K425">
            <v>12.2</v>
          </cell>
          <cell r="L425">
            <v>8</v>
          </cell>
        </row>
        <row r="426">
          <cell r="A426">
            <v>182758</v>
          </cell>
          <cell r="B426" t="str">
            <v>POTATO BUTTER KUSHI</v>
          </cell>
          <cell r="C426" t="str">
            <v>MONTEROZA</v>
          </cell>
          <cell r="E426" t="str">
            <v>180g(10pcs)*50*1</v>
          </cell>
          <cell r="F426">
            <v>30.5</v>
          </cell>
          <cell r="G426">
            <v>60</v>
          </cell>
          <cell r="H426">
            <v>22</v>
          </cell>
          <cell r="I426">
            <v>4.0259999999999997E-2</v>
          </cell>
          <cell r="J426">
            <v>4910</v>
          </cell>
          <cell r="K426">
            <v>9.82</v>
          </cell>
          <cell r="L426">
            <v>9</v>
          </cell>
        </row>
        <row r="427">
          <cell r="A427">
            <v>182759</v>
          </cell>
          <cell r="B427" t="str">
            <v>KAKUNI KUSHI</v>
          </cell>
          <cell r="C427" t="str">
            <v>MONTEROZA</v>
          </cell>
          <cell r="E427" t="str">
            <v>180g(10pcs)*50*1</v>
          </cell>
          <cell r="F427">
            <v>41.5</v>
          </cell>
          <cell r="G427">
            <v>44.5</v>
          </cell>
          <cell r="H427">
            <v>26.5</v>
          </cell>
          <cell r="I427">
            <v>4.8938875E-2</v>
          </cell>
          <cell r="J427">
            <v>7600</v>
          </cell>
          <cell r="K427">
            <v>15.2</v>
          </cell>
          <cell r="L427">
            <v>9</v>
          </cell>
        </row>
        <row r="428">
          <cell r="A428">
            <v>182760</v>
          </cell>
          <cell r="B428" t="str">
            <v>CHICKEN CHEESE KUSHI</v>
          </cell>
          <cell r="C428" t="str">
            <v>MONTEROZA</v>
          </cell>
          <cell r="E428" t="str">
            <v>180g(10pcs)*50*1</v>
          </cell>
          <cell r="F428">
            <v>38.5</v>
          </cell>
          <cell r="G428">
            <v>43.5</v>
          </cell>
          <cell r="H428">
            <v>27.5</v>
          </cell>
          <cell r="I428">
            <v>4.6055625000000003E-2</v>
          </cell>
          <cell r="J428">
            <v>7200</v>
          </cell>
          <cell r="K428">
            <v>14.4</v>
          </cell>
          <cell r="L428">
            <v>9</v>
          </cell>
        </row>
        <row r="429">
          <cell r="A429">
            <v>182761</v>
          </cell>
          <cell r="B429" t="str">
            <v>BEEF ASPARA KUSHI</v>
          </cell>
          <cell r="C429" t="str">
            <v>MONTEROZA</v>
          </cell>
          <cell r="E429" t="str">
            <v>200g(10pcs)*50*1</v>
          </cell>
          <cell r="F429">
            <v>34.5</v>
          </cell>
          <cell r="G429">
            <v>60</v>
          </cell>
          <cell r="H429">
            <v>27.5</v>
          </cell>
          <cell r="I429">
            <v>5.6925000000000003E-2</v>
          </cell>
          <cell r="J429">
            <v>6850</v>
          </cell>
          <cell r="K429">
            <v>13.7</v>
          </cell>
          <cell r="L429">
            <v>10</v>
          </cell>
        </row>
        <row r="430">
          <cell r="A430">
            <v>182762</v>
          </cell>
          <cell r="B430" t="str">
            <v>SWEET PEPPER KUSHI</v>
          </cell>
          <cell r="C430" t="str">
            <v>MONTEROZA</v>
          </cell>
          <cell r="E430" t="str">
            <v>200g(10pcs)*50*1</v>
          </cell>
          <cell r="F430">
            <v>35</v>
          </cell>
          <cell r="G430">
            <v>59.5</v>
          </cell>
          <cell r="H430">
            <v>27</v>
          </cell>
          <cell r="I430">
            <v>5.62275E-2</v>
          </cell>
          <cell r="J430">
            <v>7180</v>
          </cell>
          <cell r="K430">
            <v>14.36</v>
          </cell>
          <cell r="L430">
            <v>10</v>
          </cell>
        </row>
        <row r="431">
          <cell r="I431">
            <v>0</v>
          </cell>
        </row>
        <row r="432">
          <cell r="A432" t="str">
            <v>U-009</v>
          </cell>
          <cell r="B432" t="str">
            <v>CHIMAKI (6PCS)</v>
          </cell>
          <cell r="C432" t="str">
            <v>U-COOP</v>
          </cell>
          <cell r="E432" t="str">
            <v>300g(6pcs)*30*1</v>
          </cell>
          <cell r="F432">
            <v>32</v>
          </cell>
          <cell r="G432">
            <v>41</v>
          </cell>
          <cell r="H432">
            <v>26</v>
          </cell>
          <cell r="I432">
            <v>3.4112000000000003E-2</v>
          </cell>
          <cell r="K432" t="str">
            <v>USD</v>
          </cell>
          <cell r="L432">
            <v>9</v>
          </cell>
          <cell r="P432">
            <v>1.1599999999999999</v>
          </cell>
          <cell r="Q432">
            <v>34.799999999999997</v>
          </cell>
        </row>
        <row r="433">
          <cell r="A433" t="str">
            <v>U-010</v>
          </cell>
          <cell r="B433" t="str">
            <v>CHIMAKI (10PCS)</v>
          </cell>
          <cell r="C433" t="str">
            <v>U-COOP</v>
          </cell>
          <cell r="E433" t="str">
            <v>500g(10pcs)*20*1</v>
          </cell>
          <cell r="F433">
            <v>34.5</v>
          </cell>
          <cell r="G433">
            <v>35.5</v>
          </cell>
          <cell r="H433">
            <v>29.5</v>
          </cell>
          <cell r="I433">
            <v>3.6130124999999999E-2</v>
          </cell>
          <cell r="K433" t="str">
            <v>USD</v>
          </cell>
          <cell r="L433">
            <v>10</v>
          </cell>
          <cell r="P433">
            <v>1.8</v>
          </cell>
          <cell r="Q433">
            <v>36</v>
          </cell>
        </row>
        <row r="434">
          <cell r="A434">
            <v>182837</v>
          </cell>
          <cell r="B434" t="str">
            <v>EBI KATSU PURIRURI T/O</v>
          </cell>
          <cell r="C434" t="str">
            <v>AKEBONO</v>
          </cell>
          <cell r="E434" t="str">
            <v>95g*5*6*3</v>
          </cell>
          <cell r="F434">
            <v>37.5</v>
          </cell>
          <cell r="G434">
            <v>34.5</v>
          </cell>
          <cell r="H434">
            <v>37.5</v>
          </cell>
          <cell r="I434">
            <v>4.8515625E-2</v>
          </cell>
          <cell r="J434">
            <v>5400</v>
          </cell>
          <cell r="K434">
            <v>60</v>
          </cell>
          <cell r="L434">
            <v>8.5500000000000007</v>
          </cell>
        </row>
        <row r="435">
          <cell r="A435">
            <v>182831</v>
          </cell>
          <cell r="B435" t="str">
            <v>EBI IKA OYSTER SAUCE SET(S)</v>
          </cell>
          <cell r="C435" t="str">
            <v>COOP</v>
          </cell>
          <cell r="E435" t="str">
            <v>255g*20*1</v>
          </cell>
          <cell r="F435">
            <v>32.5</v>
          </cell>
          <cell r="G435">
            <v>32</v>
          </cell>
          <cell r="H435">
            <v>21.5</v>
          </cell>
          <cell r="I435">
            <v>2.2360000000000001E-2</v>
          </cell>
          <cell r="J435">
            <v>3500</v>
          </cell>
          <cell r="K435">
            <v>175</v>
          </cell>
          <cell r="L435">
            <v>5.0999999999999996</v>
          </cell>
        </row>
        <row r="436">
          <cell r="A436">
            <v>182828</v>
          </cell>
          <cell r="B436" t="str">
            <v>EBI FRY ( MO )</v>
          </cell>
          <cell r="C436" t="str">
            <v>MO</v>
          </cell>
          <cell r="E436" t="str">
            <v>320g(10)*10*3</v>
          </cell>
          <cell r="F436">
            <v>34</v>
          </cell>
          <cell r="G436">
            <v>36.5</v>
          </cell>
          <cell r="H436">
            <v>43.5</v>
          </cell>
          <cell r="I436">
            <v>5.3983499999999997E-2</v>
          </cell>
          <cell r="J436">
            <v>9078</v>
          </cell>
          <cell r="K436">
            <v>30.26</v>
          </cell>
          <cell r="L436">
            <v>9.6</v>
          </cell>
        </row>
        <row r="437">
          <cell r="A437">
            <v>182858</v>
          </cell>
          <cell r="B437" t="str">
            <v>CHICKEN CHEESE GYOZA</v>
          </cell>
          <cell r="C437" t="str">
            <v>COOP</v>
          </cell>
          <cell r="E437" t="str">
            <v>250g(25pcs)*30*1</v>
          </cell>
          <cell r="F437">
            <v>35.5</v>
          </cell>
          <cell r="G437">
            <v>42.5</v>
          </cell>
          <cell r="H437">
            <v>18.5</v>
          </cell>
          <cell r="I437">
            <v>2.7911874999999999E-2</v>
          </cell>
          <cell r="J437">
            <v>4650</v>
          </cell>
          <cell r="K437">
            <v>6.2</v>
          </cell>
          <cell r="L437">
            <v>7.5</v>
          </cell>
        </row>
        <row r="438">
          <cell r="A438">
            <v>182874</v>
          </cell>
          <cell r="B438" t="str">
            <v>NN CHUKADON SALT (NR)</v>
          </cell>
          <cell r="C438" t="str">
            <v>NR</v>
          </cell>
          <cell r="E438" t="str">
            <v>1kg*5*2</v>
          </cell>
          <cell r="F438">
            <v>21</v>
          </cell>
          <cell r="G438">
            <v>27.5</v>
          </cell>
          <cell r="H438">
            <v>33</v>
          </cell>
          <cell r="I438">
            <v>1.9057500000000002E-2</v>
          </cell>
          <cell r="J438">
            <v>4400</v>
          </cell>
          <cell r="K438">
            <v>440</v>
          </cell>
          <cell r="L438">
            <v>10</v>
          </cell>
        </row>
        <row r="439">
          <cell r="A439">
            <v>182875</v>
          </cell>
          <cell r="B439" t="str">
            <v>NN EBI KAKIAGE (NR)</v>
          </cell>
          <cell r="C439" t="str">
            <v>NR</v>
          </cell>
          <cell r="E439" t="str">
            <v>300g(5)*20*2</v>
          </cell>
          <cell r="F439">
            <v>21.5</v>
          </cell>
          <cell r="G439">
            <v>28</v>
          </cell>
          <cell r="H439">
            <v>32</v>
          </cell>
          <cell r="I439">
            <v>1.9264E-2</v>
          </cell>
          <cell r="J439">
            <v>4260</v>
          </cell>
          <cell r="K439">
            <v>21.3</v>
          </cell>
          <cell r="L439">
            <v>12</v>
          </cell>
        </row>
        <row r="440">
          <cell r="A440">
            <v>182882</v>
          </cell>
          <cell r="B440" t="str">
            <v>EBI FRY KSK (TOKUDAI)</v>
          </cell>
          <cell r="C440" t="str">
            <v>KSK</v>
          </cell>
          <cell r="E440" t="str">
            <v>320g(10)*10*3</v>
          </cell>
          <cell r="F440">
            <v>35</v>
          </cell>
          <cell r="G440">
            <v>36</v>
          </cell>
          <cell r="H440">
            <v>44</v>
          </cell>
          <cell r="I440">
            <v>5.5440000000000003E-2</v>
          </cell>
          <cell r="J440">
            <v>9360</v>
          </cell>
          <cell r="K440">
            <v>31.2</v>
          </cell>
          <cell r="L440">
            <v>9.6</v>
          </cell>
        </row>
        <row r="441">
          <cell r="A441">
            <v>182883</v>
          </cell>
          <cell r="B441" t="str">
            <v>EBI FRY KSK (DAI)</v>
          </cell>
          <cell r="C441" t="str">
            <v>KSK</v>
          </cell>
          <cell r="E441" t="str">
            <v>260g(10)*10*3</v>
          </cell>
          <cell r="F441">
            <v>32</v>
          </cell>
          <cell r="G441">
            <v>33</v>
          </cell>
          <cell r="H441">
            <v>42</v>
          </cell>
          <cell r="I441">
            <v>4.4352000000000003E-2</v>
          </cell>
          <cell r="J441">
            <v>7140</v>
          </cell>
          <cell r="K441">
            <v>23.8</v>
          </cell>
          <cell r="L441">
            <v>7.8</v>
          </cell>
        </row>
        <row r="442">
          <cell r="A442">
            <v>182884</v>
          </cell>
          <cell r="B442" t="str">
            <v>OBA FRY KSK</v>
          </cell>
          <cell r="C442" t="str">
            <v>KSK</v>
          </cell>
          <cell r="E442" t="str">
            <v>1.15kg(50)*2*3</v>
          </cell>
          <cell r="F442">
            <v>23</v>
          </cell>
          <cell r="G442">
            <v>34.5</v>
          </cell>
          <cell r="H442">
            <v>37</v>
          </cell>
          <cell r="I442">
            <v>2.93595E-2</v>
          </cell>
          <cell r="J442">
            <v>2430</v>
          </cell>
          <cell r="K442">
            <v>8.1</v>
          </cell>
          <cell r="L442">
            <v>6.8999999999999995</v>
          </cell>
        </row>
        <row r="443">
          <cell r="A443">
            <v>182885</v>
          </cell>
          <cell r="B443" t="str">
            <v>GYOZA KSK</v>
          </cell>
          <cell r="C443" t="str">
            <v>KSK</v>
          </cell>
          <cell r="E443" t="str">
            <v>300g(20)*30*1</v>
          </cell>
          <cell r="F443">
            <v>25</v>
          </cell>
          <cell r="G443">
            <v>40</v>
          </cell>
          <cell r="H443">
            <v>25</v>
          </cell>
          <cell r="I443">
            <v>2.5000000000000001E-2</v>
          </cell>
          <cell r="J443">
            <v>4740</v>
          </cell>
          <cell r="K443">
            <v>7.9</v>
          </cell>
          <cell r="L443">
            <v>9</v>
          </cell>
        </row>
        <row r="444">
          <cell r="A444">
            <v>182886</v>
          </cell>
          <cell r="B444" t="str">
            <v>EBI KATSU KSK</v>
          </cell>
          <cell r="C444" t="str">
            <v>KSK</v>
          </cell>
          <cell r="E444" t="str">
            <v>50g*10*20*1</v>
          </cell>
          <cell r="F444">
            <v>34.5</v>
          </cell>
          <cell r="G444">
            <v>41.5</v>
          </cell>
          <cell r="H444">
            <v>26</v>
          </cell>
          <cell r="I444">
            <v>3.7225500000000002E-2</v>
          </cell>
          <cell r="J444">
            <v>4800</v>
          </cell>
          <cell r="K444">
            <v>24</v>
          </cell>
          <cell r="L444">
            <v>10</v>
          </cell>
        </row>
        <row r="445">
          <cell r="A445">
            <v>182887</v>
          </cell>
          <cell r="B445" t="str">
            <v>EBI KATSU KSK T/O</v>
          </cell>
          <cell r="C445" t="str">
            <v>KSK</v>
          </cell>
          <cell r="E445" t="str">
            <v>90g*5*10*2</v>
          </cell>
          <cell r="F445">
            <v>37</v>
          </cell>
          <cell r="G445">
            <v>37</v>
          </cell>
          <cell r="H445">
            <v>37.5</v>
          </cell>
          <cell r="I445">
            <v>5.1337500000000001E-2</v>
          </cell>
          <cell r="J445">
            <v>5900</v>
          </cell>
          <cell r="K445">
            <v>59</v>
          </cell>
          <cell r="L445">
            <v>9</v>
          </cell>
        </row>
        <row r="446">
          <cell r="A446">
            <v>146066</v>
          </cell>
          <cell r="B446" t="str">
            <v>TAKOYAKI (SE30 NEW )</v>
          </cell>
          <cell r="C446" t="str">
            <v>SEJ</v>
          </cell>
          <cell r="E446" t="str">
            <v>30g*40*10*1</v>
          </cell>
          <cell r="F446">
            <v>35.5</v>
          </cell>
          <cell r="G446">
            <v>51.5</v>
          </cell>
          <cell r="H446">
            <v>23</v>
          </cell>
          <cell r="I446">
            <v>4.2049749999999997E-2</v>
          </cell>
          <cell r="J446">
            <v>4332</v>
          </cell>
          <cell r="K446">
            <v>10.83</v>
          </cell>
          <cell r="L446">
            <v>12</v>
          </cell>
        </row>
        <row r="447">
          <cell r="A447">
            <v>135110</v>
          </cell>
          <cell r="B447" t="str">
            <v>SHOROM POO (MD)</v>
          </cell>
          <cell r="C447" t="str">
            <v>MIDO</v>
          </cell>
          <cell r="E447" t="str">
            <v>1kg(50)*5*2</v>
          </cell>
          <cell r="F447">
            <v>25.5</v>
          </cell>
          <cell r="G447">
            <v>32</v>
          </cell>
          <cell r="H447">
            <v>33.5</v>
          </cell>
          <cell r="I447">
            <v>2.7335999999999999E-2</v>
          </cell>
          <cell r="K447" t="str">
            <v>USD</v>
          </cell>
          <cell r="L447">
            <v>10</v>
          </cell>
          <cell r="P447">
            <v>8.5000000000000006E-2</v>
          </cell>
          <cell r="Q447">
            <v>42.5</v>
          </cell>
        </row>
        <row r="448">
          <cell r="A448">
            <v>182901</v>
          </cell>
          <cell r="B448" t="str">
            <v>POT PIE SUOP (CHICKEN)</v>
          </cell>
          <cell r="C448" t="str">
            <v>COOP</v>
          </cell>
          <cell r="E448" t="str">
            <v>90g*60*2</v>
          </cell>
          <cell r="F448">
            <v>45.5</v>
          </cell>
          <cell r="G448">
            <v>54</v>
          </cell>
          <cell r="H448">
            <v>26.5</v>
          </cell>
          <cell r="I448">
            <v>6.5110500000000002E-2</v>
          </cell>
          <cell r="J448">
            <v>4572</v>
          </cell>
          <cell r="K448">
            <v>38.1</v>
          </cell>
          <cell r="L448">
            <v>10.8</v>
          </cell>
        </row>
        <row r="449">
          <cell r="A449">
            <v>182873</v>
          </cell>
          <cell r="B449" t="str">
            <v>BIG SHRIMP GYOZA</v>
          </cell>
          <cell r="C449" t="str">
            <v>AKEBONO</v>
          </cell>
          <cell r="E449" t="str">
            <v>420g(7)*10*2</v>
          </cell>
          <cell r="F449">
            <v>37</v>
          </cell>
          <cell r="G449">
            <v>37</v>
          </cell>
          <cell r="H449">
            <v>32</v>
          </cell>
          <cell r="I449">
            <v>4.3808E-2</v>
          </cell>
          <cell r="J449">
            <v>9100</v>
          </cell>
          <cell r="K449">
            <v>65</v>
          </cell>
          <cell r="L449">
            <v>8.4</v>
          </cell>
        </row>
        <row r="450">
          <cell r="A450">
            <v>182878</v>
          </cell>
          <cell r="B450" t="str">
            <v>CHICKEN CHIMAKI ( H )</v>
          </cell>
          <cell r="C450" t="str">
            <v>HASSEN</v>
          </cell>
          <cell r="E450" t="str">
            <v>900g(20)*8*1</v>
          </cell>
          <cell r="F450">
            <v>33.5</v>
          </cell>
          <cell r="G450">
            <v>47.5</v>
          </cell>
          <cell r="H450">
            <v>15</v>
          </cell>
          <cell r="I450">
            <v>2.3868750000000001E-2</v>
          </cell>
          <cell r="J450">
            <v>4646.3999999999996</v>
          </cell>
          <cell r="K450">
            <v>29.04</v>
          </cell>
          <cell r="L450">
            <v>7.2</v>
          </cell>
        </row>
        <row r="451">
          <cell r="A451">
            <v>182865</v>
          </cell>
          <cell r="B451" t="str">
            <v>EBI CHILI MAN  ( 30H )</v>
          </cell>
          <cell r="C451" t="str">
            <v>HASSEN</v>
          </cell>
          <cell r="E451" t="str">
            <v>360g(12)*16*1</v>
          </cell>
          <cell r="F451">
            <v>34</v>
          </cell>
          <cell r="G451">
            <v>40</v>
          </cell>
          <cell r="H451">
            <v>17</v>
          </cell>
          <cell r="I451">
            <v>2.3120000000000002E-2</v>
          </cell>
          <cell r="J451">
            <v>3244.7999999999997</v>
          </cell>
          <cell r="K451">
            <v>16.899999999999999</v>
          </cell>
          <cell r="L451">
            <v>5.76</v>
          </cell>
        </row>
        <row r="452">
          <cell r="A452">
            <v>182866</v>
          </cell>
          <cell r="B452" t="str">
            <v>CRAB CLAW FRY ( H )</v>
          </cell>
          <cell r="C452" t="str">
            <v>HASSEN</v>
          </cell>
          <cell r="E452" t="str">
            <v>800g(20)*9*1</v>
          </cell>
          <cell r="F452">
            <v>35</v>
          </cell>
          <cell r="G452">
            <v>47.5</v>
          </cell>
          <cell r="H452">
            <v>15</v>
          </cell>
          <cell r="I452">
            <v>2.4937500000000001E-2</v>
          </cell>
          <cell r="J452">
            <v>7198.2000000000007</v>
          </cell>
          <cell r="K452">
            <v>39.99</v>
          </cell>
          <cell r="L452">
            <v>7.2</v>
          </cell>
        </row>
        <row r="453">
          <cell r="A453">
            <v>182926</v>
          </cell>
          <cell r="B453" t="str">
            <v>KSK EBI FRY ARCH (TOKUDAI)</v>
          </cell>
          <cell r="C453" t="str">
            <v>KSK</v>
          </cell>
          <cell r="E453" t="str">
            <v>216g(6pcs)*12*4</v>
          </cell>
          <cell r="F453">
            <v>27</v>
          </cell>
          <cell r="G453">
            <v>46.5</v>
          </cell>
          <cell r="H453">
            <v>53.5</v>
          </cell>
          <cell r="I453">
            <v>6.716925E-2</v>
          </cell>
          <cell r="J453">
            <v>9792</v>
          </cell>
          <cell r="K453">
            <v>34</v>
          </cell>
          <cell r="L453">
            <v>10.368</v>
          </cell>
        </row>
        <row r="454">
          <cell r="A454">
            <v>182927</v>
          </cell>
          <cell r="B454" t="str">
            <v>KSK EBI FRY ARCH (DAI)</v>
          </cell>
          <cell r="C454" t="str">
            <v>KSK</v>
          </cell>
          <cell r="E454" t="str">
            <v>180g(6pcs)*12*4</v>
          </cell>
          <cell r="F454">
            <v>30</v>
          </cell>
          <cell r="G454">
            <v>35</v>
          </cell>
          <cell r="H454">
            <v>15</v>
          </cell>
          <cell r="I454">
            <v>1.575E-2</v>
          </cell>
          <cell r="J454">
            <v>7545.5999999999995</v>
          </cell>
          <cell r="K454">
            <v>26.2</v>
          </cell>
          <cell r="L454">
            <v>8.64</v>
          </cell>
        </row>
        <row r="455">
          <cell r="A455">
            <v>182928</v>
          </cell>
          <cell r="B455" t="str">
            <v>KSK EBI KATSU 70</v>
          </cell>
          <cell r="C455" t="str">
            <v>KSK</v>
          </cell>
          <cell r="E455" t="str">
            <v>700g(10)*12*1</v>
          </cell>
          <cell r="F455">
            <v>39.5</v>
          </cell>
          <cell r="G455">
            <v>45.5</v>
          </cell>
          <cell r="H455">
            <v>15.3</v>
          </cell>
          <cell r="I455">
            <v>2.7497925000000003E-2</v>
          </cell>
          <cell r="J455">
            <v>3888</v>
          </cell>
          <cell r="K455">
            <v>32.4</v>
          </cell>
          <cell r="L455">
            <v>8.4</v>
          </cell>
        </row>
        <row r="456">
          <cell r="A456">
            <v>182903</v>
          </cell>
          <cell r="B456" t="str">
            <v xml:space="preserve">BIG SHRIMP GYOZA  (MR) </v>
          </cell>
          <cell r="C456" t="str">
            <v>MONTEROZA</v>
          </cell>
          <cell r="E456" t="str">
            <v>250g(5pcs)*20*2</v>
          </cell>
          <cell r="F456">
            <v>37</v>
          </cell>
          <cell r="G456">
            <v>37</v>
          </cell>
          <cell r="H456">
            <v>32</v>
          </cell>
          <cell r="I456">
            <v>4.3808E-2</v>
          </cell>
          <cell r="J456">
            <v>12600</v>
          </cell>
          <cell r="K456">
            <v>63</v>
          </cell>
          <cell r="L456">
            <v>10</v>
          </cell>
        </row>
        <row r="457">
          <cell r="A457">
            <v>135111</v>
          </cell>
          <cell r="B457" t="str">
            <v>YAWARKA SHAOMAI</v>
          </cell>
          <cell r="C457" t="str">
            <v>MIDO</v>
          </cell>
          <cell r="E457" t="str">
            <v>1kg(50pcs)*5*2</v>
          </cell>
          <cell r="F457">
            <v>30</v>
          </cell>
          <cell r="G457">
            <v>40</v>
          </cell>
          <cell r="H457">
            <v>20</v>
          </cell>
          <cell r="I457">
            <v>2.4E-2</v>
          </cell>
          <cell r="K457" t="str">
            <v>USD</v>
          </cell>
          <cell r="L457">
            <v>10</v>
          </cell>
          <cell r="P457">
            <v>9.6000000000000002E-2</v>
          </cell>
          <cell r="Q457">
            <v>48</v>
          </cell>
        </row>
        <row r="458">
          <cell r="A458">
            <v>182980</v>
          </cell>
          <cell r="B458" t="str">
            <v>CHICKEN CURRY (SOLEIL)</v>
          </cell>
          <cell r="C458" t="str">
            <v>SOLEIL</v>
          </cell>
          <cell r="E458" t="str">
            <v>150g*30*2</v>
          </cell>
          <cell r="F458">
            <v>37</v>
          </cell>
          <cell r="G458">
            <v>30</v>
          </cell>
          <cell r="H458">
            <v>22</v>
          </cell>
          <cell r="I458">
            <v>2.4420000000000001E-2</v>
          </cell>
          <cell r="J458">
            <v>4440</v>
          </cell>
          <cell r="K458">
            <v>74</v>
          </cell>
          <cell r="L458">
            <v>9</v>
          </cell>
        </row>
        <row r="459">
          <cell r="A459" t="str">
            <v>182755V</v>
          </cell>
          <cell r="B459" t="str">
            <v>TSUKUNE KUSHI  (VAN)</v>
          </cell>
          <cell r="C459" t="str">
            <v>MONTEROZA</v>
          </cell>
          <cell r="E459" t="str">
            <v>300g(10pcs)*15*2</v>
          </cell>
          <cell r="F459">
            <v>43.5</v>
          </cell>
          <cell r="G459">
            <v>38</v>
          </cell>
          <cell r="H459">
            <v>28</v>
          </cell>
          <cell r="I459">
            <v>4.6283999999999999E-2</v>
          </cell>
          <cell r="J459">
            <v>4935</v>
          </cell>
          <cell r="K459">
            <v>16.45</v>
          </cell>
          <cell r="L459">
            <v>9</v>
          </cell>
        </row>
        <row r="460">
          <cell r="A460" t="str">
            <v>182762(V)</v>
          </cell>
          <cell r="B460" t="str">
            <v>SWEET PEPPER KUSHI  (VAN )</v>
          </cell>
          <cell r="C460" t="str">
            <v>MONTEROZA</v>
          </cell>
          <cell r="E460" t="str">
            <v>200g(10pcs)*50*1</v>
          </cell>
          <cell r="F460">
            <v>30.5</v>
          </cell>
          <cell r="G460">
            <v>60</v>
          </cell>
          <cell r="H460">
            <v>22</v>
          </cell>
          <cell r="I460">
            <v>4.0259999999999997E-2</v>
          </cell>
          <cell r="J460">
            <v>7250</v>
          </cell>
          <cell r="K460">
            <v>14.5</v>
          </cell>
          <cell r="L460">
            <v>10</v>
          </cell>
        </row>
        <row r="461">
          <cell r="A461" t="str">
            <v>182762(T)</v>
          </cell>
          <cell r="B461" t="str">
            <v>SWEET PEPPER KUSHI (THAI QP)</v>
          </cell>
          <cell r="C461" t="str">
            <v>MONTEROZA</v>
          </cell>
          <cell r="E461" t="str">
            <v>200g(10pcs)*50*1</v>
          </cell>
          <cell r="F461">
            <v>30.5</v>
          </cell>
          <cell r="G461">
            <v>60</v>
          </cell>
          <cell r="H461">
            <v>22</v>
          </cell>
          <cell r="I461">
            <v>4.0259999999999997E-2</v>
          </cell>
          <cell r="J461">
            <v>7250</v>
          </cell>
          <cell r="K461">
            <v>14.5</v>
          </cell>
          <cell r="L461">
            <v>10</v>
          </cell>
        </row>
        <row r="462">
          <cell r="A462" t="str">
            <v>149000(K)</v>
          </cell>
          <cell r="B462" t="str">
            <v>EDAMAME ROLL (TEP KINSHO)</v>
          </cell>
          <cell r="C462" t="str">
            <v>MONTE</v>
          </cell>
          <cell r="E462" t="str">
            <v>900g(250pcs)/8*2</v>
          </cell>
          <cell r="F462">
            <v>40</v>
          </cell>
          <cell r="G462">
            <v>46.5</v>
          </cell>
          <cell r="H462">
            <v>37</v>
          </cell>
          <cell r="I462">
            <v>6.8820000000000006E-2</v>
          </cell>
          <cell r="J462">
            <v>8560</v>
          </cell>
          <cell r="K462">
            <v>2.14</v>
          </cell>
          <cell r="L462">
            <v>14.4</v>
          </cell>
          <cell r="N462" t="str">
            <v>TEN</v>
          </cell>
        </row>
        <row r="463">
          <cell r="A463" t="str">
            <v>149482(S)</v>
          </cell>
          <cell r="B463" t="str">
            <v>NN DELIKA EBI FRY  (SMP)</v>
          </cell>
          <cell r="C463" t="str">
            <v>AKEBONO</v>
          </cell>
          <cell r="E463" t="str">
            <v>1.2kg(100pcs)*4*2</v>
          </cell>
          <cell r="F463">
            <v>30.5</v>
          </cell>
          <cell r="G463">
            <v>36</v>
          </cell>
          <cell r="H463">
            <v>41</v>
          </cell>
          <cell r="I463">
            <v>4.5018000000000002E-2</v>
          </cell>
          <cell r="J463">
            <v>7720</v>
          </cell>
          <cell r="K463">
            <v>9.65</v>
          </cell>
          <cell r="L463">
            <v>9.6</v>
          </cell>
        </row>
        <row r="464">
          <cell r="A464">
            <v>183008</v>
          </cell>
          <cell r="B464" t="str">
            <v>TOM YAM KUN (COOP)</v>
          </cell>
          <cell r="C464" t="str">
            <v>COOP</v>
          </cell>
          <cell r="E464" t="str">
            <v>200g/bag*3bag/out*16*1</v>
          </cell>
          <cell r="F464">
            <v>27.5</v>
          </cell>
          <cell r="G464">
            <v>34</v>
          </cell>
          <cell r="H464">
            <v>26</v>
          </cell>
          <cell r="I464">
            <v>2.4309999999999998E-2</v>
          </cell>
          <cell r="J464">
            <v>5040</v>
          </cell>
          <cell r="K464">
            <v>315</v>
          </cell>
          <cell r="L464">
            <v>9.6</v>
          </cell>
        </row>
        <row r="465">
          <cell r="A465">
            <v>183048</v>
          </cell>
          <cell r="B465" t="str">
            <v>(HO) EBI FRY</v>
          </cell>
          <cell r="C465" t="str">
            <v>COOP</v>
          </cell>
          <cell r="E465" t="str">
            <v>320g(160g(5)*2)*30*1</v>
          </cell>
          <cell r="F465">
            <v>40</v>
          </cell>
          <cell r="G465">
            <v>56.5</v>
          </cell>
          <cell r="H465">
            <v>25</v>
          </cell>
          <cell r="I465">
            <v>5.6500000000000002E-2</v>
          </cell>
          <cell r="J465">
            <v>9660</v>
          </cell>
          <cell r="K465">
            <v>32.200000000000003</v>
          </cell>
          <cell r="L465">
            <v>9.6</v>
          </cell>
        </row>
        <row r="466">
          <cell r="A466">
            <v>183020</v>
          </cell>
          <cell r="B466" t="str">
            <v>NN MANZOKU EBI FRY (TOKUDAI)</v>
          </cell>
          <cell r="C466" t="str">
            <v>AKEBONO</v>
          </cell>
          <cell r="E466" t="str">
            <v>440g(10pcs)*3*4*2</v>
          </cell>
          <cell r="F466">
            <v>33.5</v>
          </cell>
          <cell r="G466">
            <v>41.5</v>
          </cell>
          <cell r="H466">
            <v>52</v>
          </cell>
          <cell r="I466">
            <v>7.2292999999999996E-2</v>
          </cell>
          <cell r="J466">
            <v>8160</v>
          </cell>
          <cell r="K466">
            <v>34</v>
          </cell>
          <cell r="L466">
            <v>10.56</v>
          </cell>
        </row>
        <row r="467">
          <cell r="A467">
            <v>183021</v>
          </cell>
          <cell r="B467" t="str">
            <v>NN MANZOKU EBI FRY (DAI)</v>
          </cell>
          <cell r="C467" t="str">
            <v>AKEBONO</v>
          </cell>
          <cell r="E467" t="str">
            <v>340g(10pcs)*3*4*2</v>
          </cell>
          <cell r="F467">
            <v>33</v>
          </cell>
          <cell r="G467">
            <v>39</v>
          </cell>
          <cell r="H467">
            <v>47</v>
          </cell>
          <cell r="I467">
            <v>6.0489000000000001E-2</v>
          </cell>
          <cell r="J467">
            <v>6216</v>
          </cell>
          <cell r="K467">
            <v>25.9</v>
          </cell>
          <cell r="L467">
            <v>8.16</v>
          </cell>
        </row>
        <row r="468">
          <cell r="A468">
            <v>183022</v>
          </cell>
          <cell r="B468" t="str">
            <v>NEW EBI KATSU T/O</v>
          </cell>
          <cell r="C468" t="str">
            <v>AKEBONO</v>
          </cell>
          <cell r="E468" t="str">
            <v>1020g(12pcs)*4*2</v>
          </cell>
          <cell r="F468">
            <v>33</v>
          </cell>
          <cell r="G468">
            <v>52.5</v>
          </cell>
          <cell r="H468">
            <v>31.5</v>
          </cell>
          <cell r="I468">
            <v>5.4573749999999997E-2</v>
          </cell>
          <cell r="J468">
            <v>4598.3999999999996</v>
          </cell>
          <cell r="K468">
            <v>47.9</v>
          </cell>
          <cell r="L468">
            <v>8.16</v>
          </cell>
        </row>
        <row r="469">
          <cell r="A469">
            <v>183023</v>
          </cell>
          <cell r="B469" t="str">
            <v>EBI TAMA FRY T/O</v>
          </cell>
          <cell r="C469" t="str">
            <v>AKEBONO</v>
          </cell>
          <cell r="E469" t="str">
            <v>1020g(12pcs)*4*2</v>
          </cell>
          <cell r="F469">
            <v>35</v>
          </cell>
          <cell r="G469">
            <v>52.5</v>
          </cell>
          <cell r="H469">
            <v>31</v>
          </cell>
          <cell r="I469">
            <v>5.6962499999999999E-2</v>
          </cell>
          <cell r="J469">
            <v>4224</v>
          </cell>
          <cell r="K469">
            <v>44</v>
          </cell>
          <cell r="L469">
            <v>8.16</v>
          </cell>
        </row>
        <row r="470">
          <cell r="A470">
            <v>135128</v>
          </cell>
          <cell r="B470" t="str">
            <v>BUTA KAKUNI</v>
          </cell>
          <cell r="C470" t="str">
            <v>AKEBONO-M</v>
          </cell>
          <cell r="E470" t="str">
            <v>120g*5*10*1</v>
          </cell>
          <cell r="F470">
            <v>31.5</v>
          </cell>
          <cell r="G470">
            <v>38.5</v>
          </cell>
          <cell r="H470">
            <v>13</v>
          </cell>
          <cell r="I470">
            <v>1.5765749999999999E-2</v>
          </cell>
          <cell r="K470" t="str">
            <v>USD</v>
          </cell>
          <cell r="L470">
            <v>6</v>
          </cell>
          <cell r="P470">
            <v>0.75</v>
          </cell>
          <cell r="Q470">
            <v>37.5</v>
          </cell>
        </row>
        <row r="471">
          <cell r="A471" t="str">
            <v>USA-5</v>
          </cell>
          <cell r="B471" t="str">
            <v>YASAI KAKIAGE</v>
          </cell>
          <cell r="C471" t="str">
            <v>TMTC</v>
          </cell>
          <cell r="E471" t="str">
            <v>80g*60*1</v>
          </cell>
          <cell r="F471">
            <v>30</v>
          </cell>
          <cell r="G471">
            <v>30</v>
          </cell>
          <cell r="H471">
            <v>15</v>
          </cell>
          <cell r="I471">
            <v>1.35E-2</v>
          </cell>
          <cell r="K471" t="str">
            <v>USD</v>
          </cell>
          <cell r="L471">
            <v>4.8</v>
          </cell>
          <cell r="P471">
            <v>0.26999999999999996</v>
          </cell>
          <cell r="Q471">
            <v>16.2</v>
          </cell>
        </row>
        <row r="472">
          <cell r="A472">
            <v>183081</v>
          </cell>
          <cell r="B472" t="str">
            <v>SHOROM POO (UME)NEW</v>
          </cell>
          <cell r="C472" t="str">
            <v>UME</v>
          </cell>
          <cell r="E472" t="str">
            <v>400g(20pcs)*6*2</v>
          </cell>
          <cell r="F472">
            <v>30</v>
          </cell>
          <cell r="G472">
            <v>30</v>
          </cell>
          <cell r="H472">
            <v>15</v>
          </cell>
          <cell r="I472">
            <v>1.35E-2</v>
          </cell>
          <cell r="J472">
            <v>2808</v>
          </cell>
          <cell r="K472">
            <v>11.7</v>
          </cell>
          <cell r="L472">
            <v>4.8</v>
          </cell>
        </row>
        <row r="473">
          <cell r="A473">
            <v>149230</v>
          </cell>
          <cell r="B473" t="str">
            <v>NAM PLA SAUCE</v>
          </cell>
          <cell r="C473" t="str">
            <v>MONTEROZA</v>
          </cell>
          <cell r="E473" t="str">
            <v>500g*10*2</v>
          </cell>
          <cell r="F473">
            <v>27</v>
          </cell>
          <cell r="G473">
            <v>39</v>
          </cell>
          <cell r="H473">
            <v>22</v>
          </cell>
          <cell r="I473">
            <v>2.3165999999999999E-2</v>
          </cell>
          <cell r="J473">
            <v>4400</v>
          </cell>
          <cell r="K473">
            <v>220</v>
          </cell>
          <cell r="L473">
            <v>10</v>
          </cell>
        </row>
        <row r="474">
          <cell r="A474">
            <v>183094</v>
          </cell>
          <cell r="B474" t="str">
            <v>MINI PILAF</v>
          </cell>
          <cell r="C474" t="str">
            <v>COOP</v>
          </cell>
          <cell r="E474" t="str">
            <v>270g(6pcs)*30*1</v>
          </cell>
          <cell r="F474">
            <v>36.5</v>
          </cell>
          <cell r="G474">
            <v>39</v>
          </cell>
          <cell r="H474">
            <v>16</v>
          </cell>
          <cell r="I474">
            <v>2.2776000000000001E-2</v>
          </cell>
          <cell r="J474">
            <v>4080</v>
          </cell>
          <cell r="K474">
            <v>136</v>
          </cell>
          <cell r="L474">
            <v>8.1</v>
          </cell>
        </row>
        <row r="475">
          <cell r="A475">
            <v>183123</v>
          </cell>
          <cell r="B475" t="str">
            <v>MINI EBI SHAOMAI</v>
          </cell>
          <cell r="C475" t="str">
            <v>COOP</v>
          </cell>
          <cell r="E475" t="str">
            <v>180g(10pcs)*40*1</v>
          </cell>
          <cell r="F475">
            <v>29.5</v>
          </cell>
          <cell r="G475">
            <v>47.5</v>
          </cell>
          <cell r="H475">
            <v>17.5</v>
          </cell>
          <cell r="I475">
            <v>2.4521874999999999E-2</v>
          </cell>
          <cell r="J475">
            <v>5800</v>
          </cell>
          <cell r="K475">
            <v>14.5</v>
          </cell>
          <cell r="L475">
            <v>7.2</v>
          </cell>
        </row>
        <row r="476">
          <cell r="A476">
            <v>183115</v>
          </cell>
          <cell r="B476" t="str">
            <v>EBI FRY NP (TOKUDAI)</v>
          </cell>
          <cell r="C476" t="str">
            <v>HAWDY</v>
          </cell>
          <cell r="E476" t="str">
            <v>320g(10pcs)*10*3</v>
          </cell>
          <cell r="F476">
            <v>35</v>
          </cell>
          <cell r="G476">
            <v>36.5</v>
          </cell>
          <cell r="H476">
            <v>43.5</v>
          </cell>
          <cell r="I476">
            <v>5.5571250000000003E-2</v>
          </cell>
          <cell r="J476">
            <v>10206.000000000002</v>
          </cell>
          <cell r="K476">
            <v>34.020000000000003</v>
          </cell>
          <cell r="L476">
            <v>9.6</v>
          </cell>
        </row>
        <row r="477">
          <cell r="A477">
            <v>183116</v>
          </cell>
          <cell r="B477" t="str">
            <v>EBI FRY NP (DAI)</v>
          </cell>
          <cell r="C477" t="str">
            <v>HAWDY</v>
          </cell>
          <cell r="E477" t="str">
            <v>260g(10pcs)*10*3</v>
          </cell>
          <cell r="F477">
            <v>33.5</v>
          </cell>
          <cell r="G477">
            <v>33.5</v>
          </cell>
          <cell r="H477">
            <v>43.5</v>
          </cell>
          <cell r="I477">
            <v>4.8817874999999997E-2</v>
          </cell>
          <cell r="J477">
            <v>7863</v>
          </cell>
          <cell r="K477">
            <v>26.21</v>
          </cell>
          <cell r="L477">
            <v>7.8</v>
          </cell>
        </row>
        <row r="478">
          <cell r="A478">
            <v>183117</v>
          </cell>
          <cell r="B478" t="str">
            <v>EBI FRY NP (CHU)</v>
          </cell>
          <cell r="C478" t="str">
            <v>HAWDY</v>
          </cell>
          <cell r="E478" t="str">
            <v>210g(10pcs)*10*3</v>
          </cell>
          <cell r="F478">
            <v>31.5</v>
          </cell>
          <cell r="G478">
            <v>33</v>
          </cell>
          <cell r="H478">
            <v>40.5</v>
          </cell>
          <cell r="I478">
            <v>4.2099749999999998E-2</v>
          </cell>
          <cell r="J478">
            <v>5985</v>
          </cell>
          <cell r="K478">
            <v>19.95</v>
          </cell>
          <cell r="L478">
            <v>6.3</v>
          </cell>
        </row>
        <row r="479">
          <cell r="A479">
            <v>183131</v>
          </cell>
          <cell r="B479" t="str">
            <v>SHRIMP H/O KUSHI (MR)</v>
          </cell>
          <cell r="C479" t="str">
            <v>MONTEROZA</v>
          </cell>
          <cell r="E479" t="str">
            <v>160g(10pcs)*16*2</v>
          </cell>
          <cell r="F479">
            <v>23.5</v>
          </cell>
          <cell r="G479">
            <v>30</v>
          </cell>
          <cell r="H479">
            <v>38.5</v>
          </cell>
          <cell r="I479">
            <v>2.71425E-2</v>
          </cell>
          <cell r="J479">
            <v>5920</v>
          </cell>
          <cell r="K479">
            <v>18.5</v>
          </cell>
          <cell r="L479">
            <v>5.12</v>
          </cell>
        </row>
        <row r="480">
          <cell r="A480">
            <v>183132</v>
          </cell>
          <cell r="B480" t="str">
            <v>LOTUS CURRY KUSHI (MR)</v>
          </cell>
          <cell r="C480" t="str">
            <v>MONTEROZA</v>
          </cell>
          <cell r="E480" t="str">
            <v>200g(10pcs)*16*2</v>
          </cell>
          <cell r="F480">
            <v>30.5</v>
          </cell>
          <cell r="G480">
            <v>48</v>
          </cell>
          <cell r="H480">
            <v>24</v>
          </cell>
          <cell r="I480">
            <v>3.5136000000000001E-2</v>
          </cell>
          <cell r="J480">
            <v>4288</v>
          </cell>
          <cell r="K480">
            <v>13.4</v>
          </cell>
          <cell r="L480">
            <v>6.4</v>
          </cell>
        </row>
        <row r="481">
          <cell r="A481">
            <v>183133</v>
          </cell>
          <cell r="B481" t="str">
            <v>PORK ASPARAGUS KUSHI (MR)</v>
          </cell>
          <cell r="C481" t="str">
            <v>MONTEROZA</v>
          </cell>
          <cell r="E481" t="str">
            <v>270g(10pcs)*16*2</v>
          </cell>
          <cell r="F481">
            <v>24.5</v>
          </cell>
          <cell r="G481">
            <v>37</v>
          </cell>
          <cell r="H481">
            <v>36</v>
          </cell>
          <cell r="I481">
            <v>3.2634000000000003E-2</v>
          </cell>
          <cell r="J481">
            <v>5280</v>
          </cell>
          <cell r="K481">
            <v>16.5</v>
          </cell>
          <cell r="L481">
            <v>8.64</v>
          </cell>
        </row>
        <row r="482">
          <cell r="A482">
            <v>183134</v>
          </cell>
          <cell r="B482" t="str">
            <v>SALMON CHEESE KUSHI (MR)</v>
          </cell>
          <cell r="C482" t="str">
            <v>MONTEROZA</v>
          </cell>
          <cell r="E482" t="str">
            <v>240g(10pcs)*16*2</v>
          </cell>
          <cell r="F482">
            <v>30.5</v>
          </cell>
          <cell r="G482">
            <v>46</v>
          </cell>
          <cell r="H482">
            <v>24</v>
          </cell>
          <cell r="I482">
            <v>3.3672000000000001E-2</v>
          </cell>
          <cell r="J482">
            <v>5040</v>
          </cell>
          <cell r="K482">
            <v>15.75</v>
          </cell>
          <cell r="L482">
            <v>7.68</v>
          </cell>
        </row>
        <row r="483">
          <cell r="A483">
            <v>183135</v>
          </cell>
          <cell r="B483" t="str">
            <v>YOUNG CORN KUSHI (MR)</v>
          </cell>
          <cell r="C483" t="str">
            <v>MONTEROZA</v>
          </cell>
          <cell r="E483" t="str">
            <v>200g(10pcs)*16*2</v>
          </cell>
          <cell r="F483">
            <v>31</v>
          </cell>
          <cell r="G483">
            <v>34.5</v>
          </cell>
          <cell r="H483">
            <v>27</v>
          </cell>
          <cell r="I483">
            <v>2.8876499999999999E-2</v>
          </cell>
          <cell r="J483">
            <v>4192</v>
          </cell>
          <cell r="K483">
            <v>13.1</v>
          </cell>
          <cell r="L483">
            <v>6.4</v>
          </cell>
        </row>
        <row r="484">
          <cell r="A484">
            <v>183136</v>
          </cell>
          <cell r="B484" t="str">
            <v>PORK HIRE KUSHI (MR)</v>
          </cell>
          <cell r="C484" t="str">
            <v>MONTEROZA</v>
          </cell>
          <cell r="E484" t="str">
            <v>150g(10pcs)*16*2</v>
          </cell>
          <cell r="F484">
            <v>25.5</v>
          </cell>
          <cell r="G484">
            <v>31.5</v>
          </cell>
          <cell r="H484">
            <v>33</v>
          </cell>
          <cell r="I484">
            <v>2.650725E-2</v>
          </cell>
          <cell r="J484">
            <v>4464</v>
          </cell>
          <cell r="K484">
            <v>13.95</v>
          </cell>
          <cell r="L484">
            <v>4.8</v>
          </cell>
        </row>
        <row r="485">
          <cell r="A485">
            <v>183137</v>
          </cell>
          <cell r="B485" t="str">
            <v xml:space="preserve">EBI TAMA CHEESE FRY </v>
          </cell>
          <cell r="C485" t="str">
            <v>MONTEROZA</v>
          </cell>
          <cell r="E485" t="str">
            <v>360g(12pcs)*10*2</v>
          </cell>
          <cell r="F485">
            <v>33.5</v>
          </cell>
          <cell r="G485">
            <v>52</v>
          </cell>
          <cell r="H485">
            <v>27</v>
          </cell>
          <cell r="I485">
            <v>4.7033999999999999E-2</v>
          </cell>
          <cell r="J485">
            <v>4992</v>
          </cell>
          <cell r="K485">
            <v>20.8</v>
          </cell>
          <cell r="L485">
            <v>7.2</v>
          </cell>
        </row>
        <row r="486">
          <cell r="A486">
            <v>183124</v>
          </cell>
          <cell r="B486" t="str">
            <v>MINI NIRA MANJU</v>
          </cell>
          <cell r="C486" t="str">
            <v>COOP</v>
          </cell>
          <cell r="E486" t="str">
            <v>180g(10pcs)*40*1</v>
          </cell>
          <cell r="F486">
            <v>29.5</v>
          </cell>
          <cell r="G486">
            <v>48</v>
          </cell>
          <cell r="H486">
            <v>16</v>
          </cell>
          <cell r="I486">
            <v>2.2655999999999999E-2</v>
          </cell>
          <cell r="J486">
            <v>5920</v>
          </cell>
          <cell r="K486">
            <v>14.8</v>
          </cell>
          <cell r="L486">
            <v>7.2</v>
          </cell>
        </row>
        <row r="487">
          <cell r="A487" t="str">
            <v>183143(1)</v>
          </cell>
          <cell r="B487" t="str">
            <v>EBI FRY (N)</v>
          </cell>
          <cell r="C487" t="str">
            <v>KAMADOYA</v>
          </cell>
          <cell r="E487" t="str">
            <v>300g(10pcs)*4/3*3</v>
          </cell>
          <cell r="F487">
            <v>32</v>
          </cell>
          <cell r="G487">
            <v>49</v>
          </cell>
          <cell r="H487">
            <v>35</v>
          </cell>
          <cell r="I487">
            <v>5.4879999999999998E-2</v>
          </cell>
          <cell r="J487">
            <v>9921.5999999999985</v>
          </cell>
          <cell r="K487">
            <v>27.56</v>
          </cell>
          <cell r="L487">
            <v>10.8</v>
          </cell>
          <cell r="M487" t="str">
            <v>OLD (LOAD 320 CTN.)</v>
          </cell>
        </row>
        <row r="488">
          <cell r="A488">
            <v>183143</v>
          </cell>
          <cell r="B488" t="str">
            <v>EBI FRY (N)</v>
          </cell>
          <cell r="C488" t="str">
            <v>KAMADOYA</v>
          </cell>
          <cell r="E488" t="str">
            <v>300g(10pcs)*4/3*3</v>
          </cell>
          <cell r="F488">
            <v>32.5</v>
          </cell>
          <cell r="G488">
            <v>51</v>
          </cell>
          <cell r="H488">
            <v>38</v>
          </cell>
          <cell r="I488">
            <v>6.2984999999999999E-2</v>
          </cell>
          <cell r="J488">
            <v>8762.4000000000015</v>
          </cell>
          <cell r="K488">
            <v>24.34</v>
          </cell>
          <cell r="L488">
            <v>10.8</v>
          </cell>
          <cell r="M488" t="str">
            <v>NEW</v>
          </cell>
        </row>
        <row r="489">
          <cell r="A489">
            <v>183156</v>
          </cell>
          <cell r="B489" t="str">
            <v>PUMPKIN CROQUETTE</v>
          </cell>
          <cell r="C489" t="str">
            <v>MONTEROZA</v>
          </cell>
          <cell r="E489" t="str">
            <v>500g(20pcs)*10*2</v>
          </cell>
          <cell r="F489">
            <v>23</v>
          </cell>
          <cell r="G489">
            <v>33.5</v>
          </cell>
          <cell r="H489">
            <v>39</v>
          </cell>
          <cell r="I489">
            <v>3.00495E-2</v>
          </cell>
          <cell r="J489">
            <v>3800</v>
          </cell>
          <cell r="K489">
            <v>9.5</v>
          </cell>
          <cell r="L489">
            <v>10</v>
          </cell>
        </row>
        <row r="490">
          <cell r="A490">
            <v>183157</v>
          </cell>
          <cell r="B490" t="str">
            <v>POTATO BASKET</v>
          </cell>
          <cell r="C490" t="str">
            <v>MONTEROZA</v>
          </cell>
          <cell r="E490" t="str">
            <v>162g(6)*6*2</v>
          </cell>
          <cell r="F490">
            <v>28.5</v>
          </cell>
          <cell r="G490">
            <v>40</v>
          </cell>
          <cell r="H490">
            <v>29</v>
          </cell>
          <cell r="I490">
            <v>3.3059999999999999E-2</v>
          </cell>
          <cell r="J490">
            <v>2304</v>
          </cell>
          <cell r="K490">
            <v>32</v>
          </cell>
          <cell r="L490">
            <v>1.944</v>
          </cell>
        </row>
        <row r="491">
          <cell r="A491">
            <v>183215</v>
          </cell>
          <cell r="B491" t="str">
            <v>EBI KATSU T/O (ALEF)</v>
          </cell>
          <cell r="C491" t="str">
            <v>ALEF</v>
          </cell>
          <cell r="E491" t="str">
            <v>480g(6pcs)*8*2</v>
          </cell>
          <cell r="F491">
            <v>32.5</v>
          </cell>
          <cell r="G491">
            <v>52</v>
          </cell>
          <cell r="H491">
            <v>28</v>
          </cell>
          <cell r="I491">
            <v>4.7320000000000001E-2</v>
          </cell>
          <cell r="J491">
            <v>5030.3999999999996</v>
          </cell>
          <cell r="K491">
            <v>52.4</v>
          </cell>
          <cell r="L491">
            <v>7.68</v>
          </cell>
        </row>
        <row r="492">
          <cell r="A492">
            <v>183208</v>
          </cell>
          <cell r="B492" t="str">
            <v>NEGI TAKOYAKI (TC)</v>
          </cell>
          <cell r="C492" t="str">
            <v>COOP</v>
          </cell>
          <cell r="E492" t="str">
            <v>400g(20pcs)*24*1</v>
          </cell>
          <cell r="F492">
            <v>29</v>
          </cell>
          <cell r="G492">
            <v>40.5</v>
          </cell>
          <cell r="H492">
            <v>28</v>
          </cell>
          <cell r="I492">
            <v>3.2885999999999999E-2</v>
          </cell>
          <cell r="J492">
            <v>4248</v>
          </cell>
          <cell r="K492">
            <v>8.85</v>
          </cell>
          <cell r="L492">
            <v>9.6</v>
          </cell>
        </row>
        <row r="493">
          <cell r="A493">
            <v>183209</v>
          </cell>
          <cell r="B493" t="str">
            <v>MODERN YAKI (TC)</v>
          </cell>
          <cell r="C493" t="str">
            <v>COOP</v>
          </cell>
          <cell r="E493" t="str">
            <v>350g(10pcs)*24*1</v>
          </cell>
          <cell r="F493">
            <v>30</v>
          </cell>
          <cell r="G493">
            <v>41</v>
          </cell>
          <cell r="H493">
            <v>19</v>
          </cell>
          <cell r="I493">
            <v>2.3369999999999998E-2</v>
          </cell>
          <cell r="J493">
            <v>3360</v>
          </cell>
          <cell r="K493">
            <v>14</v>
          </cell>
          <cell r="L493">
            <v>8.4</v>
          </cell>
        </row>
        <row r="494">
          <cell r="A494">
            <v>183210</v>
          </cell>
          <cell r="B494" t="str">
            <v>MINI NEGIYAKI (TC)</v>
          </cell>
          <cell r="C494" t="str">
            <v>COOP</v>
          </cell>
          <cell r="E494" t="str">
            <v>280g(8pcs)*32*1</v>
          </cell>
          <cell r="F494">
            <v>28</v>
          </cell>
          <cell r="G494">
            <v>55</v>
          </cell>
          <cell r="H494">
            <v>16.5</v>
          </cell>
          <cell r="I494">
            <v>2.5409999999999999E-2</v>
          </cell>
          <cell r="J494">
            <v>3942.4</v>
          </cell>
          <cell r="K494">
            <v>15.4</v>
          </cell>
          <cell r="L494">
            <v>8.9600000000000009</v>
          </cell>
        </row>
        <row r="495">
          <cell r="A495" t="str">
            <v>149000(N)</v>
          </cell>
          <cell r="B495" t="str">
            <v>EDAMAME ROLL</v>
          </cell>
          <cell r="C495" t="str">
            <v>MONTE</v>
          </cell>
          <cell r="E495" t="str">
            <v>900g(250pcs)/8*2</v>
          </cell>
          <cell r="F495">
            <v>40</v>
          </cell>
          <cell r="G495">
            <v>46.5</v>
          </cell>
          <cell r="H495">
            <v>37</v>
          </cell>
          <cell r="I495">
            <v>6.8820000000000006E-2</v>
          </cell>
          <cell r="J495">
            <v>8960</v>
          </cell>
          <cell r="K495">
            <v>2.2400000000000002</v>
          </cell>
          <cell r="L495">
            <v>14.4</v>
          </cell>
          <cell r="N495" t="str">
            <v>TEN</v>
          </cell>
        </row>
        <row r="496">
          <cell r="A496" t="str">
            <v>149000(V)</v>
          </cell>
          <cell r="B496" t="str">
            <v>EDAMAME ROLL</v>
          </cell>
          <cell r="C496" t="str">
            <v>MONTE</v>
          </cell>
          <cell r="E496" t="str">
            <v>900g(250pcs)/8*2</v>
          </cell>
          <cell r="F496">
            <v>40</v>
          </cell>
          <cell r="G496">
            <v>46.5</v>
          </cell>
          <cell r="H496">
            <v>37</v>
          </cell>
          <cell r="I496">
            <v>6.8820000000000006E-2</v>
          </cell>
          <cell r="J496">
            <v>8960</v>
          </cell>
          <cell r="K496">
            <v>2.2400000000000002</v>
          </cell>
          <cell r="L496">
            <v>14.4</v>
          </cell>
          <cell r="N496" t="str">
            <v>TEN</v>
          </cell>
        </row>
        <row r="497">
          <cell r="A497" t="str">
            <v>139785(S)</v>
          </cell>
          <cell r="B497" t="str">
            <v>AJI  FRY</v>
          </cell>
          <cell r="C497" t="str">
            <v>AB</v>
          </cell>
          <cell r="D497" t="str">
            <v>あじﾌｨﾚｰﾌﾗｲ</v>
          </cell>
          <cell r="E497" t="str">
            <v>60g/50*3</v>
          </cell>
          <cell r="F497">
            <v>25.5</v>
          </cell>
          <cell r="G497">
            <v>36.5</v>
          </cell>
          <cell r="H497">
            <v>34.5</v>
          </cell>
          <cell r="I497">
            <v>3.2110874999999997E-2</v>
          </cell>
          <cell r="J497">
            <v>2754</v>
          </cell>
          <cell r="K497">
            <v>18.36</v>
          </cell>
          <cell r="L497">
            <v>9</v>
          </cell>
          <cell r="N497" t="str">
            <v>AJF</v>
          </cell>
        </row>
        <row r="498">
          <cell r="A498" t="str">
            <v>139784(S)</v>
          </cell>
          <cell r="B498" t="str">
            <v xml:space="preserve">AJI FRY </v>
          </cell>
          <cell r="C498" t="str">
            <v>AB</v>
          </cell>
          <cell r="E498" t="str">
            <v>50g*50*3</v>
          </cell>
          <cell r="F498">
            <v>25</v>
          </cell>
          <cell r="G498">
            <v>37</v>
          </cell>
          <cell r="H498">
            <v>30</v>
          </cell>
          <cell r="I498">
            <v>2.775E-2</v>
          </cell>
          <cell r="J498">
            <v>2448</v>
          </cell>
          <cell r="K498">
            <v>16.32</v>
          </cell>
          <cell r="L498">
            <v>7.5</v>
          </cell>
          <cell r="N498" t="str">
            <v>AJF</v>
          </cell>
        </row>
        <row r="499">
          <cell r="A499" t="str">
            <v>183117(N)</v>
          </cell>
          <cell r="B499" t="str">
            <v>EBI FRY NP (CHU)</v>
          </cell>
          <cell r="C499" t="str">
            <v>HAWDY</v>
          </cell>
          <cell r="E499" t="str">
            <v>210g(10pcs)*10*3</v>
          </cell>
          <cell r="F499">
            <v>31.5</v>
          </cell>
          <cell r="G499">
            <v>33</v>
          </cell>
          <cell r="H499">
            <v>40.5</v>
          </cell>
          <cell r="I499">
            <v>4.2099749999999998E-2</v>
          </cell>
          <cell r="J499">
            <v>6165</v>
          </cell>
          <cell r="K499">
            <v>20.55</v>
          </cell>
          <cell r="L499">
            <v>6.3</v>
          </cell>
        </row>
        <row r="500">
          <cell r="A500" t="str">
            <v>149440(N)</v>
          </cell>
          <cell r="B500" t="str">
            <v>NN NEW EBI FRY (CHU)</v>
          </cell>
          <cell r="C500" t="str">
            <v>AKEBONO</v>
          </cell>
          <cell r="E500" t="str">
            <v>210g(10)*10*3</v>
          </cell>
          <cell r="F500">
            <v>33.5</v>
          </cell>
          <cell r="G500">
            <v>31.2</v>
          </cell>
          <cell r="H500">
            <v>41.5</v>
          </cell>
          <cell r="I500">
            <v>4.3375800000000006E-2</v>
          </cell>
          <cell r="J500">
            <v>5598</v>
          </cell>
          <cell r="K500">
            <v>18.66</v>
          </cell>
          <cell r="L500">
            <v>6.3</v>
          </cell>
        </row>
        <row r="501">
          <cell r="A501" t="str">
            <v>149441(N)</v>
          </cell>
          <cell r="B501" t="str">
            <v>NN NEW EBI FRY (DAI)</v>
          </cell>
          <cell r="C501" t="str">
            <v>AKEBONO</v>
          </cell>
          <cell r="E501" t="str">
            <v>260g(10)*10*3</v>
          </cell>
          <cell r="F501">
            <v>34.799999999999997</v>
          </cell>
          <cell r="G501">
            <v>33.5</v>
          </cell>
          <cell r="H501">
            <v>43.5</v>
          </cell>
          <cell r="I501">
            <v>5.0712299999999995E-2</v>
          </cell>
          <cell r="J501">
            <v>7353.0000000000009</v>
          </cell>
          <cell r="K501">
            <v>24.51</v>
          </cell>
          <cell r="L501">
            <v>7.8</v>
          </cell>
        </row>
        <row r="502">
          <cell r="A502" t="str">
            <v>149442(N)</v>
          </cell>
          <cell r="B502" t="str">
            <v>NN NEW EBI FRY (TOKUDAI)</v>
          </cell>
          <cell r="C502" t="str">
            <v>AKEBONO</v>
          </cell>
          <cell r="E502" t="str">
            <v>320g(10)*10*3</v>
          </cell>
          <cell r="F502">
            <v>37.5</v>
          </cell>
          <cell r="G502">
            <v>34.5</v>
          </cell>
          <cell r="H502">
            <v>44</v>
          </cell>
          <cell r="I502">
            <v>5.6925000000000003E-2</v>
          </cell>
          <cell r="J502">
            <v>9546</v>
          </cell>
          <cell r="K502">
            <v>31.82</v>
          </cell>
          <cell r="L502">
            <v>9.6</v>
          </cell>
        </row>
        <row r="503">
          <cell r="A503" t="str">
            <v>149479(N)</v>
          </cell>
          <cell r="B503" t="str">
            <v>NN EBI FRY  M</v>
          </cell>
          <cell r="C503" t="str">
            <v>AKEBONO</v>
          </cell>
          <cell r="E503" t="str">
            <v>200g(10)*12*3</v>
          </cell>
          <cell r="F503">
            <v>46.5</v>
          </cell>
          <cell r="G503">
            <v>31</v>
          </cell>
          <cell r="H503">
            <v>38</v>
          </cell>
          <cell r="I503">
            <v>5.4776999999999999E-2</v>
          </cell>
          <cell r="J503">
            <v>6289.2</v>
          </cell>
          <cell r="K503">
            <v>17.47</v>
          </cell>
          <cell r="L503">
            <v>7.2</v>
          </cell>
        </row>
        <row r="504">
          <cell r="A504" t="str">
            <v>149480(N)</v>
          </cell>
          <cell r="B504" t="str">
            <v>NN EBI FRY  L</v>
          </cell>
          <cell r="C504" t="str">
            <v>AKEBONO</v>
          </cell>
          <cell r="E504" t="str">
            <v>220g(10)*12*3</v>
          </cell>
          <cell r="F504">
            <v>47</v>
          </cell>
          <cell r="G504">
            <v>31</v>
          </cell>
          <cell r="H504">
            <v>38</v>
          </cell>
          <cell r="I504">
            <v>5.5365999999999999E-2</v>
          </cell>
          <cell r="J504">
            <v>7844.4</v>
          </cell>
          <cell r="K504">
            <v>21.79</v>
          </cell>
          <cell r="L504">
            <v>7.92</v>
          </cell>
        </row>
        <row r="505">
          <cell r="A505" t="str">
            <v>149481(N)</v>
          </cell>
          <cell r="B505" t="str">
            <v>NN EBI FRY  2L</v>
          </cell>
          <cell r="C505" t="str">
            <v>AKEBONO</v>
          </cell>
          <cell r="E505" t="str">
            <v>240g(10)*12*3</v>
          </cell>
          <cell r="F505">
            <v>47</v>
          </cell>
          <cell r="G505">
            <v>33</v>
          </cell>
          <cell r="H505">
            <v>39</v>
          </cell>
          <cell r="I505">
            <v>6.0489000000000001E-2</v>
          </cell>
          <cell r="J505">
            <v>9439.1999999999989</v>
          </cell>
          <cell r="K505">
            <v>26.22</v>
          </cell>
          <cell r="L505">
            <v>8.64</v>
          </cell>
        </row>
        <row r="506">
          <cell r="A506" t="str">
            <v>095433(N)</v>
          </cell>
          <cell r="B506" t="str">
            <v>NN EBI FRY3L</v>
          </cell>
          <cell r="C506" t="str">
            <v>AB</v>
          </cell>
          <cell r="D506" t="str">
            <v>ｴﾋﾞﾌﾗｲ3L</v>
          </cell>
          <cell r="E506" t="str">
            <v>28g*10/12*2</v>
          </cell>
          <cell r="F506">
            <v>30.5</v>
          </cell>
          <cell r="G506">
            <v>46.5</v>
          </cell>
          <cell r="H506">
            <v>24</v>
          </cell>
          <cell r="I506">
            <v>3.4037999999999999E-2</v>
          </cell>
          <cell r="J506">
            <v>7639.2</v>
          </cell>
          <cell r="K506">
            <v>31.83</v>
          </cell>
          <cell r="L506">
            <v>6.72</v>
          </cell>
          <cell r="N506" t="str">
            <v>EBF</v>
          </cell>
        </row>
        <row r="507">
          <cell r="A507">
            <v>183253</v>
          </cell>
          <cell r="B507" t="str">
            <v>CHICKEN CURRY (T)</v>
          </cell>
          <cell r="C507" t="str">
            <v>TEN FOOD</v>
          </cell>
          <cell r="E507" t="str">
            <v>220g*20*2</v>
          </cell>
          <cell r="F507">
            <v>25</v>
          </cell>
          <cell r="G507">
            <v>32.5</v>
          </cell>
          <cell r="H507">
            <v>27</v>
          </cell>
          <cell r="I507">
            <v>2.1937499999999999E-2</v>
          </cell>
          <cell r="J507">
            <v>3880</v>
          </cell>
          <cell r="K507">
            <v>97</v>
          </cell>
          <cell r="L507">
            <v>8.8000000000000007</v>
          </cell>
        </row>
        <row r="508">
          <cell r="A508">
            <v>183241</v>
          </cell>
          <cell r="B508" t="str">
            <v>MARU TAKOYAKI</v>
          </cell>
          <cell r="C508" t="str">
            <v>COOP</v>
          </cell>
          <cell r="E508" t="str">
            <v>500g(25pcs)*20*1</v>
          </cell>
          <cell r="F508">
            <v>37</v>
          </cell>
          <cell r="G508">
            <v>43</v>
          </cell>
          <cell r="H508">
            <v>19.5</v>
          </cell>
          <cell r="I508">
            <v>3.10245E-2</v>
          </cell>
          <cell r="J508">
            <v>3100</v>
          </cell>
          <cell r="K508">
            <v>6.2</v>
          </cell>
          <cell r="L508">
            <v>10</v>
          </cell>
        </row>
        <row r="509">
          <cell r="A509">
            <v>178908</v>
          </cell>
          <cell r="B509" t="str">
            <v>SHRIMP SHAOMAI PACK (IY)</v>
          </cell>
          <cell r="C509" t="str">
            <v>IY</v>
          </cell>
          <cell r="E509" t="str">
            <v>132g(6pcs)*10*4</v>
          </cell>
          <cell r="F509">
            <v>38.5</v>
          </cell>
          <cell r="G509">
            <v>57</v>
          </cell>
          <cell r="H509">
            <v>21</v>
          </cell>
          <cell r="I509">
            <v>4.60845E-2</v>
          </cell>
          <cell r="J509">
            <v>7152</v>
          </cell>
          <cell r="K509">
            <v>178.8</v>
          </cell>
          <cell r="L509">
            <v>5.28</v>
          </cell>
        </row>
        <row r="510">
          <cell r="A510">
            <v>178906</v>
          </cell>
          <cell r="B510" t="str">
            <v>SHARK FIN GYOZA PACK (IY)</v>
          </cell>
          <cell r="C510" t="str">
            <v>IY</v>
          </cell>
          <cell r="E510" t="str">
            <v>156g(6pcs)*10*4</v>
          </cell>
          <cell r="F510">
            <v>47.5</v>
          </cell>
          <cell r="G510">
            <v>59</v>
          </cell>
          <cell r="H510">
            <v>22</v>
          </cell>
          <cell r="I510">
            <v>6.1655000000000001E-2</v>
          </cell>
          <cell r="J510">
            <v>7368</v>
          </cell>
          <cell r="K510">
            <v>184.2</v>
          </cell>
          <cell r="L510">
            <v>6.24</v>
          </cell>
        </row>
        <row r="511">
          <cell r="A511">
            <v>178905</v>
          </cell>
          <cell r="B511" t="str">
            <v>SHOROM PAO PACK (IY)</v>
          </cell>
          <cell r="C511" t="str">
            <v>IY</v>
          </cell>
          <cell r="E511" t="str">
            <v>180g(6pcs)*10*4</v>
          </cell>
          <cell r="F511">
            <v>41.5</v>
          </cell>
          <cell r="G511">
            <v>67.5</v>
          </cell>
          <cell r="H511">
            <v>20</v>
          </cell>
          <cell r="I511">
            <v>5.6024999999999998E-2</v>
          </cell>
          <cell r="J511">
            <v>4920</v>
          </cell>
          <cell r="K511">
            <v>123</v>
          </cell>
          <cell r="L511">
            <v>7.2</v>
          </cell>
        </row>
        <row r="512">
          <cell r="A512">
            <v>178907</v>
          </cell>
          <cell r="B512" t="str">
            <v>NIRA MANJU PACK (IY)</v>
          </cell>
          <cell r="C512" t="str">
            <v>IY</v>
          </cell>
          <cell r="E512" t="str">
            <v>180g(6pcs)*10*4</v>
          </cell>
          <cell r="F512">
            <v>41.5</v>
          </cell>
          <cell r="G512">
            <v>67</v>
          </cell>
          <cell r="H512">
            <v>21</v>
          </cell>
          <cell r="I512">
            <v>5.8390499999999998E-2</v>
          </cell>
          <cell r="J512">
            <v>6840</v>
          </cell>
          <cell r="K512">
            <v>171</v>
          </cell>
          <cell r="L512">
            <v>7.2</v>
          </cell>
        </row>
        <row r="513">
          <cell r="A513">
            <v>178911</v>
          </cell>
          <cell r="B513" t="str">
            <v>CHIMAKI CHICKEN PACK (IY)</v>
          </cell>
          <cell r="C513" t="str">
            <v>IY</v>
          </cell>
          <cell r="E513" t="str">
            <v>180g(4pcs)*10*4</v>
          </cell>
          <cell r="F513">
            <v>41</v>
          </cell>
          <cell r="G513">
            <v>56</v>
          </cell>
          <cell r="H513">
            <v>30.5</v>
          </cell>
          <cell r="I513">
            <v>7.0028000000000007E-2</v>
          </cell>
          <cell r="J513">
            <v>4224</v>
          </cell>
          <cell r="K513">
            <v>105.6</v>
          </cell>
          <cell r="L513">
            <v>7.2</v>
          </cell>
        </row>
        <row r="514">
          <cell r="A514">
            <v>178910</v>
          </cell>
          <cell r="B514" t="str">
            <v>SEAFOOD SPRING ROLL PACK (IY)</v>
          </cell>
          <cell r="C514" t="str">
            <v>IY</v>
          </cell>
          <cell r="E514" t="str">
            <v>200g(5pcs)*10*4</v>
          </cell>
          <cell r="F514">
            <v>42</v>
          </cell>
          <cell r="G514">
            <v>58.5</v>
          </cell>
          <cell r="H514">
            <v>17</v>
          </cell>
          <cell r="I514">
            <v>4.1769000000000001E-2</v>
          </cell>
          <cell r="J514">
            <v>6040</v>
          </cell>
          <cell r="K514">
            <v>151</v>
          </cell>
          <cell r="L514">
            <v>8</v>
          </cell>
        </row>
        <row r="515">
          <cell r="A515">
            <v>178909</v>
          </cell>
          <cell r="B515" t="str">
            <v>HAG KAO  PACK ( IY )</v>
          </cell>
          <cell r="C515" t="str">
            <v>IY</v>
          </cell>
          <cell r="E515" t="str">
            <v>132g(6pcs)*10*4</v>
          </cell>
          <cell r="F515">
            <v>40.5</v>
          </cell>
          <cell r="G515">
            <v>69</v>
          </cell>
          <cell r="H515">
            <v>20</v>
          </cell>
          <cell r="I515">
            <v>5.5890000000000002E-2</v>
          </cell>
          <cell r="J515">
            <v>5712</v>
          </cell>
          <cell r="K515">
            <v>142.80000000000001</v>
          </cell>
          <cell r="L515">
            <v>5.28</v>
          </cell>
        </row>
        <row r="516">
          <cell r="A516">
            <v>178912</v>
          </cell>
          <cell r="B516" t="str">
            <v>GOMA DANGO PACK (IY)</v>
          </cell>
          <cell r="C516" t="str">
            <v>IY</v>
          </cell>
          <cell r="E516" t="str">
            <v>180g(6pcs)*10*4</v>
          </cell>
          <cell r="F516">
            <v>39</v>
          </cell>
          <cell r="G516">
            <v>65</v>
          </cell>
          <cell r="H516">
            <v>19.5</v>
          </cell>
          <cell r="I516">
            <v>4.9432499999999997E-2</v>
          </cell>
          <cell r="J516">
            <v>3936</v>
          </cell>
          <cell r="K516">
            <v>98.4</v>
          </cell>
          <cell r="L516">
            <v>7.2</v>
          </cell>
        </row>
        <row r="517">
          <cell r="A517">
            <v>183284</v>
          </cell>
          <cell r="B517" t="str">
            <v>EBI NEGI YAKI</v>
          </cell>
          <cell r="C517" t="str">
            <v>COOP</v>
          </cell>
          <cell r="E517" t="str">
            <v>200g(5pcs)*20*2</v>
          </cell>
          <cell r="F517">
            <v>30</v>
          </cell>
          <cell r="G517">
            <v>35</v>
          </cell>
          <cell r="H517">
            <v>20</v>
          </cell>
          <cell r="I517">
            <v>2.1000000000000001E-2</v>
          </cell>
          <cell r="J517">
            <v>5460</v>
          </cell>
          <cell r="K517">
            <v>27.3</v>
          </cell>
          <cell r="L517">
            <v>8</v>
          </cell>
        </row>
        <row r="518">
          <cell r="A518" t="str">
            <v>USA-6</v>
          </cell>
          <cell r="B518" t="str">
            <v>EBI KAKIAGE</v>
          </cell>
          <cell r="C518" t="str">
            <v>TMTC</v>
          </cell>
          <cell r="E518" t="str">
            <v>60g*50*1</v>
          </cell>
          <cell r="F518">
            <v>30</v>
          </cell>
          <cell r="G518">
            <v>30</v>
          </cell>
          <cell r="H518">
            <v>15</v>
          </cell>
          <cell r="I518">
            <v>1.35E-2</v>
          </cell>
          <cell r="K518" t="str">
            <v>USD</v>
          </cell>
          <cell r="L518">
            <v>3</v>
          </cell>
          <cell r="P518">
            <v>0.27</v>
          </cell>
          <cell r="Q518">
            <v>13.5</v>
          </cell>
        </row>
        <row r="519">
          <cell r="A519" t="str">
            <v>553RES</v>
          </cell>
          <cell r="B519" t="str">
            <v>YUBA TOFU</v>
          </cell>
          <cell r="C519" t="str">
            <v>RE&amp;S</v>
          </cell>
          <cell r="E519" t="str">
            <v>32g*10*12*2</v>
          </cell>
          <cell r="F519">
            <v>30</v>
          </cell>
          <cell r="G519">
            <v>30</v>
          </cell>
          <cell r="H519">
            <v>15</v>
          </cell>
          <cell r="I519">
            <v>1.35E-2</v>
          </cell>
          <cell r="K519" t="str">
            <v>USD</v>
          </cell>
          <cell r="L519">
            <v>7.68</v>
          </cell>
          <cell r="P519">
            <v>0.17</v>
          </cell>
          <cell r="Q519">
            <v>40.800000000000004</v>
          </cell>
        </row>
        <row r="520">
          <cell r="A520" t="str">
            <v>182866(S)</v>
          </cell>
          <cell r="B520" t="str">
            <v>CRAB CLAW FRY ( H )</v>
          </cell>
          <cell r="C520" t="str">
            <v>RE&amp;S</v>
          </cell>
          <cell r="E520" t="str">
            <v>800g(20)*9*1</v>
          </cell>
          <cell r="F520">
            <v>35</v>
          </cell>
          <cell r="G520">
            <v>47.5</v>
          </cell>
          <cell r="H520">
            <v>15</v>
          </cell>
          <cell r="I520">
            <v>2.4937500000000001E-2</v>
          </cell>
          <cell r="K520" t="str">
            <v>USD</v>
          </cell>
          <cell r="L520">
            <v>7.2</v>
          </cell>
          <cell r="P520">
            <v>0.313</v>
          </cell>
          <cell r="Q520">
            <v>56.339999999999996</v>
          </cell>
        </row>
        <row r="521">
          <cell r="A521" t="str">
            <v>149443(S)</v>
          </cell>
          <cell r="B521" t="str">
            <v>BREADED SHRIMP WHITE SAUCE( EBI CREAMY)</v>
          </cell>
          <cell r="C521" t="str">
            <v>RE&amp;S</v>
          </cell>
          <cell r="E521" t="str">
            <v>324g(12)*10*2</v>
          </cell>
          <cell r="F521">
            <v>53</v>
          </cell>
          <cell r="G521">
            <v>33.5</v>
          </cell>
          <cell r="H521">
            <v>30</v>
          </cell>
          <cell r="I521">
            <v>5.3265E-2</v>
          </cell>
          <cell r="K521" t="str">
            <v>USD</v>
          </cell>
          <cell r="L521">
            <v>6.48</v>
          </cell>
          <cell r="P521">
            <v>0.158</v>
          </cell>
          <cell r="Q521">
            <v>37.92</v>
          </cell>
        </row>
        <row r="522">
          <cell r="A522" t="str">
            <v>U-011</v>
          </cell>
          <cell r="B522" t="str">
            <v>KUSHI FRY SET  NEW</v>
          </cell>
          <cell r="C522" t="str">
            <v>U-COOP</v>
          </cell>
          <cell r="E522" t="str">
            <v>416g(5ITEM*4)*20*1</v>
          </cell>
          <cell r="F522">
            <v>36</v>
          </cell>
          <cell r="G522">
            <v>45.5</v>
          </cell>
          <cell r="H522">
            <v>25</v>
          </cell>
          <cell r="I522">
            <v>4.095E-2</v>
          </cell>
          <cell r="K522" t="str">
            <v>USD</v>
          </cell>
          <cell r="L522">
            <v>8.32</v>
          </cell>
          <cell r="P522">
            <v>2.35</v>
          </cell>
          <cell r="Q522">
            <v>47</v>
          </cell>
        </row>
        <row r="523">
          <cell r="A523">
            <v>183277</v>
          </cell>
          <cell r="B523" t="str">
            <v>TENMORI KAKIAGE</v>
          </cell>
          <cell r="C523" t="str">
            <v>AKEBONO</v>
          </cell>
          <cell r="E523" t="str">
            <v>660g(12pcs)*6*2</v>
          </cell>
          <cell r="F523">
            <v>35</v>
          </cell>
          <cell r="G523">
            <v>52</v>
          </cell>
          <cell r="H523">
            <v>60</v>
          </cell>
          <cell r="I523">
            <v>0.10920000000000001</v>
          </cell>
          <cell r="J523">
            <v>3960</v>
          </cell>
          <cell r="K523">
            <v>27.5</v>
          </cell>
          <cell r="L523">
            <v>7.92</v>
          </cell>
        </row>
        <row r="524">
          <cell r="A524">
            <v>189401</v>
          </cell>
          <cell r="B524" t="str">
            <v>(NEW) AJI FRY 50g</v>
          </cell>
          <cell r="C524" t="str">
            <v>AKEBONO</v>
          </cell>
          <cell r="E524" t="str">
            <v>50g*50*3</v>
          </cell>
          <cell r="F524">
            <v>25</v>
          </cell>
          <cell r="G524">
            <v>37</v>
          </cell>
          <cell r="H524">
            <v>30</v>
          </cell>
          <cell r="I524">
            <v>2.775E-2</v>
          </cell>
          <cell r="J524">
            <v>2448</v>
          </cell>
          <cell r="K524">
            <v>16.32</v>
          </cell>
          <cell r="L524">
            <v>7.5</v>
          </cell>
        </row>
        <row r="525">
          <cell r="A525">
            <v>189402</v>
          </cell>
          <cell r="B525" t="str">
            <v>(NEW) AJI FRY 60g</v>
          </cell>
          <cell r="C525" t="str">
            <v>AKEBONO</v>
          </cell>
          <cell r="E525" t="str">
            <v>60g*50*3</v>
          </cell>
          <cell r="F525">
            <v>25.5</v>
          </cell>
          <cell r="G525">
            <v>36.5</v>
          </cell>
          <cell r="H525">
            <v>34.5</v>
          </cell>
          <cell r="I525">
            <v>3.2110874999999997E-2</v>
          </cell>
          <cell r="J525">
            <v>2754</v>
          </cell>
          <cell r="K525">
            <v>18.36</v>
          </cell>
          <cell r="L525">
            <v>9</v>
          </cell>
        </row>
        <row r="526">
          <cell r="A526">
            <v>189403</v>
          </cell>
          <cell r="B526" t="str">
            <v>(NEW) AJI FRY 70g</v>
          </cell>
          <cell r="C526" t="str">
            <v>AKEBONO</v>
          </cell>
          <cell r="E526" t="str">
            <v>70g*40*3</v>
          </cell>
          <cell r="F526">
            <v>25.5</v>
          </cell>
          <cell r="G526">
            <v>36.5</v>
          </cell>
          <cell r="H526">
            <v>32.25</v>
          </cell>
          <cell r="I526">
            <v>3.00166875E-2</v>
          </cell>
          <cell r="J526">
            <v>2599.1999999999998</v>
          </cell>
          <cell r="K526">
            <v>21.66</v>
          </cell>
          <cell r="L526">
            <v>8.4</v>
          </cell>
        </row>
        <row r="527">
          <cell r="A527">
            <v>189477</v>
          </cell>
          <cell r="B527" t="str">
            <v>KAISEN MANJU</v>
          </cell>
          <cell r="C527" t="str">
            <v>MONTEROZA</v>
          </cell>
          <cell r="E527" t="str">
            <v>1440g(12pcs)*6*1</v>
          </cell>
          <cell r="F527">
            <v>38.5</v>
          </cell>
          <cell r="G527">
            <v>57</v>
          </cell>
          <cell r="H527">
            <v>15</v>
          </cell>
          <cell r="I527">
            <v>3.2917500000000002E-2</v>
          </cell>
          <cell r="J527">
            <v>3427.2000000000003</v>
          </cell>
          <cell r="K527">
            <v>47.6</v>
          </cell>
          <cell r="L527">
            <v>8.64</v>
          </cell>
        </row>
        <row r="528">
          <cell r="A528">
            <v>189478</v>
          </cell>
          <cell r="B528" t="str">
            <v>MINI SHRIMP MANJU</v>
          </cell>
          <cell r="C528" t="str">
            <v>MONTEROZA</v>
          </cell>
          <cell r="E528" t="str">
            <v>500g(20pcs)*8*2</v>
          </cell>
          <cell r="F528">
            <v>27.5</v>
          </cell>
          <cell r="G528">
            <v>39.5</v>
          </cell>
          <cell r="H528">
            <v>31</v>
          </cell>
          <cell r="I528">
            <v>3.3673750000000002E-2</v>
          </cell>
          <cell r="J528">
            <v>5664</v>
          </cell>
          <cell r="K528">
            <v>17.7</v>
          </cell>
          <cell r="L528">
            <v>8</v>
          </cell>
        </row>
        <row r="529">
          <cell r="A529">
            <v>189479</v>
          </cell>
          <cell r="B529" t="str">
            <v>DUCK GARLIC KUSHI</v>
          </cell>
          <cell r="C529" t="str">
            <v>MONTEROZA</v>
          </cell>
          <cell r="E529" t="str">
            <v>150g(10pcs)*16*2</v>
          </cell>
          <cell r="F529">
            <v>31.5</v>
          </cell>
          <cell r="G529">
            <v>43</v>
          </cell>
          <cell r="H529">
            <v>23</v>
          </cell>
          <cell r="I529">
            <v>3.1153500000000001E-2</v>
          </cell>
          <cell r="J529">
            <v>5760</v>
          </cell>
          <cell r="K529">
            <v>18</v>
          </cell>
          <cell r="L529">
            <v>4.8</v>
          </cell>
        </row>
        <row r="530">
          <cell r="A530">
            <v>189480</v>
          </cell>
          <cell r="B530" t="str">
            <v>ONION KUSHI</v>
          </cell>
          <cell r="C530" t="str">
            <v>MONTEROZA</v>
          </cell>
          <cell r="E530" t="str">
            <v>180g(10pcs)*16*2</v>
          </cell>
          <cell r="F530">
            <v>32.5</v>
          </cell>
          <cell r="G530">
            <v>43</v>
          </cell>
          <cell r="H530">
            <v>27</v>
          </cell>
          <cell r="I530">
            <v>3.7732500000000002E-2</v>
          </cell>
          <cell r="J530">
            <v>4000</v>
          </cell>
          <cell r="K530">
            <v>12.5</v>
          </cell>
          <cell r="L530">
            <v>5.76</v>
          </cell>
        </row>
        <row r="531">
          <cell r="A531">
            <v>189481</v>
          </cell>
          <cell r="B531" t="str">
            <v>SHIROMI TARU TARU KUSHI</v>
          </cell>
          <cell r="C531" t="str">
            <v>MONTEROZA</v>
          </cell>
          <cell r="E531" t="str">
            <v>180g(10pcs)*16*2</v>
          </cell>
          <cell r="F531">
            <v>35</v>
          </cell>
          <cell r="G531">
            <v>43.5</v>
          </cell>
          <cell r="H531">
            <v>24</v>
          </cell>
          <cell r="I531">
            <v>3.6540000000000003E-2</v>
          </cell>
          <cell r="J531">
            <v>5440</v>
          </cell>
          <cell r="K531">
            <v>17</v>
          </cell>
          <cell r="L531">
            <v>5.76</v>
          </cell>
        </row>
        <row r="532">
          <cell r="A532">
            <v>189482</v>
          </cell>
          <cell r="B532" t="str">
            <v>STICK SPRING ROLL</v>
          </cell>
          <cell r="C532" t="str">
            <v>MONTEROZA</v>
          </cell>
          <cell r="E532" t="str">
            <v>300g(10pcs)*10*2</v>
          </cell>
          <cell r="F532">
            <v>27.5</v>
          </cell>
          <cell r="G532">
            <v>58.5</v>
          </cell>
          <cell r="H532">
            <v>18</v>
          </cell>
          <cell r="I532">
            <v>2.8957500000000001E-2</v>
          </cell>
          <cell r="J532">
            <v>4200</v>
          </cell>
          <cell r="K532">
            <v>21</v>
          </cell>
          <cell r="L532">
            <v>6</v>
          </cell>
        </row>
        <row r="533">
          <cell r="A533">
            <v>189483</v>
          </cell>
          <cell r="B533" t="str">
            <v>EBI TAMA CHEESE KUSHI</v>
          </cell>
          <cell r="C533" t="str">
            <v>MONTEROZA</v>
          </cell>
          <cell r="E533" t="str">
            <v>200g(10pcs)*16*2</v>
          </cell>
          <cell r="F533">
            <v>31</v>
          </cell>
          <cell r="G533">
            <v>42</v>
          </cell>
          <cell r="H533">
            <v>26</v>
          </cell>
          <cell r="I533">
            <v>3.3852E-2</v>
          </cell>
          <cell r="J533">
            <v>4480</v>
          </cell>
          <cell r="K533">
            <v>14</v>
          </cell>
          <cell r="L533">
            <v>6.4</v>
          </cell>
        </row>
        <row r="534">
          <cell r="A534">
            <v>189484</v>
          </cell>
          <cell r="B534" t="str">
            <v>IKA OBA KUSHI</v>
          </cell>
          <cell r="C534" t="str">
            <v>MONTEROZA</v>
          </cell>
          <cell r="E534" t="str">
            <v>170g(10pcs)*16*2</v>
          </cell>
          <cell r="F534">
            <v>33</v>
          </cell>
          <cell r="G534">
            <v>42.5</v>
          </cell>
          <cell r="H534">
            <v>27.5</v>
          </cell>
          <cell r="I534">
            <v>3.8568749999999999E-2</v>
          </cell>
          <cell r="J534">
            <v>5184</v>
          </cell>
          <cell r="K534">
            <v>16.2</v>
          </cell>
          <cell r="L534">
            <v>5.44</v>
          </cell>
        </row>
        <row r="535">
          <cell r="A535">
            <v>189466</v>
          </cell>
          <cell r="B535" t="str">
            <v>MINI EBI FRY  ( S )</v>
          </cell>
          <cell r="C535" t="str">
            <v>COOP</v>
          </cell>
          <cell r="E535" t="str">
            <v>140g(10pcs)*30*1</v>
          </cell>
          <cell r="F535">
            <v>35</v>
          </cell>
          <cell r="G535">
            <v>52</v>
          </cell>
          <cell r="H535">
            <v>20</v>
          </cell>
          <cell r="I535">
            <v>3.6400000000000002E-2</v>
          </cell>
          <cell r="J535">
            <v>4110</v>
          </cell>
          <cell r="K535">
            <v>13.7</v>
          </cell>
          <cell r="L535">
            <v>4.2</v>
          </cell>
        </row>
        <row r="536">
          <cell r="A536">
            <v>189517</v>
          </cell>
          <cell r="B536" t="str">
            <v>SHRIMP MANJU   80S</v>
          </cell>
          <cell r="C536" t="str">
            <v>COOP</v>
          </cell>
          <cell r="E536" t="str">
            <v>320g(4)*24*1</v>
          </cell>
          <cell r="F536">
            <v>32</v>
          </cell>
          <cell r="G536">
            <v>48</v>
          </cell>
          <cell r="H536">
            <v>19</v>
          </cell>
          <cell r="I536">
            <v>2.9184000000000002E-2</v>
          </cell>
          <cell r="J536">
            <v>3936</v>
          </cell>
          <cell r="K536">
            <v>41</v>
          </cell>
          <cell r="L536">
            <v>7.68</v>
          </cell>
        </row>
        <row r="537">
          <cell r="A537">
            <v>189538</v>
          </cell>
          <cell r="B537" t="str">
            <v>TAKOYAKI   LIFE 30</v>
          </cell>
          <cell r="C537" t="str">
            <v>AKEBONO</v>
          </cell>
          <cell r="E537" t="str">
            <v>900g(30pcs)*10*1</v>
          </cell>
          <cell r="F537">
            <v>27.5</v>
          </cell>
          <cell r="G537">
            <v>24.5</v>
          </cell>
          <cell r="H537">
            <v>21</v>
          </cell>
          <cell r="I537">
            <v>1.414875E-2</v>
          </cell>
          <cell r="J537">
            <v>3450</v>
          </cell>
          <cell r="K537">
            <v>11.5</v>
          </cell>
          <cell r="L537">
            <v>9</v>
          </cell>
        </row>
        <row r="538">
          <cell r="A538">
            <v>189449</v>
          </cell>
          <cell r="B538" t="str">
            <v>YAM CHA SET   ( C )</v>
          </cell>
          <cell r="C538" t="str">
            <v>COOP</v>
          </cell>
          <cell r="E538" t="str">
            <v>616g*12*1</v>
          </cell>
          <cell r="F538">
            <v>34.700000000000003</v>
          </cell>
          <cell r="G538">
            <v>41.7</v>
          </cell>
          <cell r="H538">
            <v>26.9</v>
          </cell>
          <cell r="I538">
            <v>3.8924031000000005E-2</v>
          </cell>
          <cell r="J538">
            <v>7200</v>
          </cell>
          <cell r="K538">
            <v>600</v>
          </cell>
          <cell r="L538">
            <v>7.3920000000000003</v>
          </cell>
          <cell r="M538" t="str">
            <v>NEW LOAD 25/9/02</v>
          </cell>
        </row>
        <row r="539">
          <cell r="A539">
            <v>189448</v>
          </cell>
          <cell r="B539" t="str">
            <v>YAM CHA SPECIAL</v>
          </cell>
          <cell r="C539" t="str">
            <v>COOP</v>
          </cell>
          <cell r="E539" t="str">
            <v>616g*12*1</v>
          </cell>
          <cell r="F539">
            <v>35</v>
          </cell>
          <cell r="G539">
            <v>41</v>
          </cell>
          <cell r="H539">
            <v>28</v>
          </cell>
          <cell r="I539">
            <v>4.018E-2</v>
          </cell>
          <cell r="J539">
            <v>7231.2000000000007</v>
          </cell>
          <cell r="K539">
            <v>602.6</v>
          </cell>
          <cell r="L539">
            <v>7.3920000000000003</v>
          </cell>
          <cell r="M539" t="str">
            <v>NEW LOAD 21/9/02</v>
          </cell>
        </row>
        <row r="540">
          <cell r="A540">
            <v>189522</v>
          </cell>
          <cell r="B540" t="str">
            <v>CHICKEN POT PIE</v>
          </cell>
          <cell r="C540" t="str">
            <v>COOP</v>
          </cell>
          <cell r="E540" t="str">
            <v>250g(2pcs)*18inner*1</v>
          </cell>
          <cell r="F540">
            <v>30</v>
          </cell>
          <cell r="G540">
            <v>35</v>
          </cell>
          <cell r="H540">
            <v>25</v>
          </cell>
          <cell r="I540">
            <v>2.6249999999999999E-2</v>
          </cell>
          <cell r="J540">
            <v>3153.6</v>
          </cell>
          <cell r="K540">
            <v>175.2</v>
          </cell>
          <cell r="L540">
            <v>4.5</v>
          </cell>
        </row>
      </sheetData>
      <sheetData sheetId="4"/>
      <sheetData sheetId="5" refreshError="1"/>
      <sheetData sheetId="6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1000"/>
      <sheetName val="cash flow 1"/>
      <sheetName val="cash flow 2"/>
      <sheetName val="งบการเงิน"/>
      <sheetName val="งบcash flow"/>
      <sheetName val="kpi"/>
      <sheetName val="stat"/>
      <sheetName val="value added"/>
      <sheetName val="english"/>
      <sheetName val="sms"/>
      <sheetName val="call connect"/>
      <sheetName val="summary error"/>
      <sheetName val="issue"/>
      <sheetName val="turn over"/>
      <sheetName val="staff"/>
      <sheetName val="Headcount"/>
      <sheetName val="Shift Pattern"/>
      <sheetName val="รายชื่อพนักงาน"/>
      <sheetName val="replacement"/>
      <sheetName val="eva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y Line"/>
      <sheetName val="Macro1"/>
      <sheetName val="H1"/>
      <sheetName val="H2"/>
      <sheetName val="H3"/>
      <sheetName val="H4"/>
      <sheetName val="H5"/>
      <sheetName val="H6"/>
      <sheetName val="M1"/>
      <sheetName val="M2"/>
      <sheetName val="S1"/>
      <sheetName val="S2"/>
      <sheetName val="S3"/>
      <sheetName val="S4"/>
      <sheetName val="CC2"/>
      <sheetName val="จำแนก_1"/>
      <sheetName val="จำแนก_2"/>
      <sheetName val="Target 2012"/>
      <sheetName val="Cal.Sheet"/>
      <sheetName val="Data-Cal"/>
      <sheetName val="Composition (PDF)"/>
      <sheetName val="From-C"/>
      <sheetName val="From-A&amp;B"/>
      <sheetName val="Plant-C"/>
      <sheetName val="Palnt-A&amp;B"/>
      <sheetName val="Comparision"/>
      <sheetName val="Composition"/>
    </sheetNames>
    <sheetDataSet>
      <sheetData sheetId="0"/>
      <sheetData sheetId="1">
        <row r="144">
          <cell r="A144" t="str">
            <v>Recover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PIVOTTO"/>
      <sheetName val="FIX11-2000"/>
      <sheetName val="#REF"/>
      <sheetName val="01'06-3.1.6"/>
      <sheetName val="BS"/>
      <sheetName val="PL-01'06"/>
      <sheetName val="PL-01'06-2nd"/>
      <sheetName val="BS-01'06-yim"/>
      <sheetName val="SUAD"/>
      <sheetName val="SAD"/>
      <sheetName val="d"/>
      <sheetName val="RJE"/>
      <sheetName val="F-1"/>
      <sheetName val="F-2"/>
      <sheetName val="F-3"/>
      <sheetName val="L"/>
      <sheetName val="_REF"/>
      <sheetName val="CJEs"/>
      <sheetName val="01'06-3_1_6"/>
      <sheetName val="10-1 Media"/>
      <sheetName val="10-cut"/>
      <sheetName val="HISTORICO"/>
      <sheetName val="M_Maincomp"/>
      <sheetName val="CUS2"/>
      <sheetName val="BS(Foamtec)"/>
      <sheetName val="PL(Foamtec)"/>
      <sheetName val="เครื่องมือ"/>
      <sheetName val="CST1198"/>
      <sheetName val="Instructuion"/>
      <sheetName val="Note"/>
      <sheetName val="Template-Sales"/>
      <sheetName val="Template-Mkt"/>
      <sheetName val="Template-Shipping"/>
      <sheetName val="Template-Shipping for CCD"/>
      <sheetName val="Template-HR Admin"/>
      <sheetName val="Template-IO"/>
      <sheetName val="Template-Finance"/>
      <sheetName val="Template-Corp Planning"/>
      <sheetName val="Consult Fee"/>
      <sheetName val="Support Xerox"/>
      <sheetName val="Support Plan BG Finance 2014"/>
      <sheetName val="Support Loan &amp; Int."/>
      <sheetName val="Support CF Fcst_2014"/>
      <sheetName val="LIST"/>
      <sheetName val="CC"/>
      <sheetName val="AccountCode"/>
      <sheetName val="CC_ALL"/>
      <sheetName val="GL-ALL"/>
      <sheetName val="HR พี่นก"/>
      <sheetName val="from HR"/>
      <sheetName val="origi GL"/>
      <sheetName val="IO"/>
      <sheetName val="IO_Summary Expense- IO"/>
      <sheetName val="Sheet3"/>
      <sheetName val="Sheet1"/>
      <sheetName val="ยานพาหนะ"/>
      <sheetName val="อาคาร"/>
      <sheetName val="01'06-3_1_61"/>
      <sheetName val="10-1_Media"/>
      <sheetName val="name"/>
      <sheetName val="01000(A)"/>
      <sheetName val="Lead"/>
      <sheetName val="Sale 0502"/>
      <sheetName val="Sale 0501"/>
      <sheetName val="BGT97STAFF"/>
      <sheetName val="Header"/>
      <sheetName val="TrialBalance Q3-2002"/>
      <sheetName val="ELEC45-01"/>
      <sheetName val="Selling and Admins (DONE)"/>
      <sheetName val="ops tb"/>
      <sheetName val="Trial Balance"/>
      <sheetName val="Data_MS_2"/>
      <sheetName val="Mthly"/>
      <sheetName val="MMAsst"/>
      <sheetName val="ExRate"/>
      <sheetName val="01'06-3_1_62"/>
      <sheetName val="10-1_Media1"/>
      <sheetName val="Sale_0502"/>
      <sheetName val="Sale_0501"/>
      <sheetName val="TrialBalance_Q3-2002"/>
      <sheetName val="RATE"/>
      <sheetName val="JV"/>
      <sheetName val="Sheet_Name_List"/>
      <sheetName val="PASA 2-2008 TPR"/>
      <sheetName val="資金繰り表 (9)"/>
      <sheetName val="PASA_2-2008_TPR"/>
      <sheetName val="資金繰り表_(9)"/>
      <sheetName val="資金繰り表･CASH FLOW（９）"/>
      <sheetName val="Tabelle1"/>
      <sheetName val="01'06-3_1_63"/>
      <sheetName val="10-1_Media2"/>
      <sheetName val="ops_tb"/>
      <sheetName val="Trial_Balance"/>
      <sheetName val="Sale_05021"/>
      <sheetName val="Sale_05011"/>
      <sheetName val="TrialBalance_Q3-20021"/>
      <sheetName val="Selling_and_Admins_(DONE)"/>
      <sheetName val="PASA_2-2008_TPR1"/>
      <sheetName val="資金繰り表_(9)1"/>
      <sheetName val="資金繰り表･CASH_FLOW（９）"/>
      <sheetName val="cu_วัน"/>
      <sheetName val="cu_รหัส"/>
      <sheetName val="S33"/>
      <sheetName val="14.9月分"/>
      <sheetName val="FG-ISSUED"/>
      <sheetName val="PROD SUMMARY"/>
      <sheetName val="Standard costRM2006"/>
      <sheetName val="PS-1995"/>
      <sheetName val="ปัจจุบัน "/>
      <sheetName val="set_"/>
      <sheetName val="me006"/>
      <sheetName val="Subscriber Report"/>
      <sheetName val="Sale0406"/>
      <sheetName val="Sale 0407"/>
      <sheetName val="Sale 0404"/>
      <sheetName val="#ofclose .xl"/>
      <sheetName val="BSLA"/>
      <sheetName val="承認票"/>
      <sheetName val="Two Step Revenue Testing Master"/>
      <sheetName val="Page_2"/>
      <sheetName val="10"/>
      <sheetName val="data"/>
      <sheetName val="Trial_Balance1"/>
      <sheetName val="S001"/>
      <sheetName val="F_OH"/>
      <sheetName val="MASTER"/>
      <sheetName val="PD"/>
      <sheetName val="Scorecard"/>
      <sheetName val="Wkgs_BS Lead"/>
      <sheetName val="Deck D"/>
      <sheetName val="SAP"/>
      <sheetName val="D-02&amp;D-03"/>
      <sheetName val="ABP1 input &amp; output for account"/>
      <sheetName val="Scoping"/>
      <sheetName val="1PNX_2014"/>
      <sheetName val="应收帐款 AR "/>
      <sheetName val="sheetNO"/>
      <sheetName val="Wht cur"/>
      <sheetName val="gVL"/>
      <sheetName val="Note18LTDebt_Conso"/>
      <sheetName val="BS_Batico"/>
      <sheetName val="Sep'12"/>
      <sheetName val="Sale0311"/>
      <sheetName val="01'06-3_1_64"/>
      <sheetName val="10-1_Media3"/>
      <sheetName val="Sale_05022"/>
      <sheetName val="Sale_05012"/>
      <sheetName val="TrialBalance_Q3-20022"/>
      <sheetName val="Selling_and_Admins_(DONE)1"/>
      <sheetName val="ops_tb1"/>
      <sheetName val="Trial_Balance2"/>
      <sheetName val="PASA_2-2008_TPR2"/>
      <sheetName val="資金繰り表_(9)2"/>
      <sheetName val="資金繰り表･CASH_FLOW（９）1"/>
      <sheetName val="PROD_SUMMARY"/>
      <sheetName val="Sale_0407"/>
      <sheetName val="Sale_0404"/>
      <sheetName val="14_9月分"/>
      <sheetName val="#ofclose__xl"/>
      <sheetName val="Two_Step_Revenue_Testing_Master"/>
      <sheetName val="Wkgs_BS_Lead"/>
      <sheetName val="Deck_D"/>
      <sheetName val="PAGE14"/>
      <sheetName val="SEA"/>
      <sheetName val="IS"/>
      <sheetName val="Apendix A"/>
      <sheetName val="Tax cal"/>
      <sheetName val="Non deduct"/>
      <sheetName val="Appendix B"/>
      <sheetName val="TB-2018"/>
      <sheetName val="DP&amp;Asset"/>
      <sheetName val="WHT"/>
      <sheetName val="GLB38-2018"/>
      <sheetName val="B38-2017"/>
      <sheetName val="TB-2017"/>
      <sheetName val="TB-2016"/>
      <sheetName val="Code"/>
      <sheetName val="เงินกู้ MGC"/>
      <sheetName val="เงินกู้ธนชาติ"/>
      <sheetName val="P &amp; l "/>
      <sheetName val="ChaBal"/>
      <sheetName val="Summary"/>
      <sheetName val="Macro1"/>
      <sheetName val="SCB 1 - Current"/>
      <sheetName val="SCB 2 - Current"/>
      <sheetName val="TB55(final)"/>
      <sheetName val="19"/>
    </sheetNames>
    <sheetDataSet>
      <sheetData sheetId="0"/>
      <sheetData sheetId="1"/>
      <sheetData sheetId="2" refreshError="1"/>
      <sheetData sheetId="3" refreshError="1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>
        <row r="2">
          <cell r="A2">
            <v>10000000</v>
          </cell>
        </row>
      </sheetData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>
        <row r="1">
          <cell r="A1" t="str">
            <v>THAILAND</v>
          </cell>
        </row>
      </sheetData>
      <sheetData sheetId="56" refreshError="1"/>
      <sheetData sheetId="57" refreshError="1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/>
      <sheetData sheetId="77" refreshError="1"/>
      <sheetData sheetId="78"/>
      <sheetData sheetId="79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/>
      <sheetData sheetId="124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 refreshError="1"/>
      <sheetData sheetId="164" refreshError="1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 (4)"/>
      <sheetName val="Sheet1 (2)"/>
      <sheetName val="Sheet1"/>
      <sheetName val="Adj."/>
      <sheetName val="Adj-Period"/>
      <sheetName val="ไปรษณีย์"/>
      <sheetName val="ซองยาว"/>
      <sheetName val="รอเรียกเก็บ"/>
      <sheetName val="For GL CN1"/>
      <sheetName val="GL 2546"/>
      <sheetName val="GL 2547"/>
      <sheetName val="GL 2548"/>
      <sheetName val="GL 2549"/>
      <sheetName val="Recovered_Sheet1"/>
      <sheetName val="TRIAL Balanceหลัง"/>
      <sheetName val="TRIAL Balanceก่อน"/>
      <sheetName val="Balance Sheet"/>
      <sheetName val="TRIAL Balance"/>
      <sheetName val="TRIAL Balance &amp; %"/>
      <sheetName val="TELDISCOUNT"/>
      <sheetName val="Debt"/>
      <sheetName val="CUMUL"/>
      <sheetName val="Macro1"/>
      <sheetName val="SCB 1-30 Nov'06"/>
      <sheetName val="#RE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A"/>
      <sheetName val="L"/>
      <sheetName val="BB "/>
      <sheetName val="BB-1"/>
      <sheetName val="SS"/>
      <sheetName val="30.1"/>
      <sheetName val="30-note"/>
      <sheetName val="งบการเงิน"/>
      <sheetName val="#REF"/>
      <sheetName val="cash flow 1"/>
      <sheetName val="Recovered_Sheet1"/>
      <sheetName val="TRIAL Balanceหลัง"/>
      <sheetName val="TRIAL Balanceก่อน"/>
      <sheetName val="Balance Sheet"/>
      <sheetName val="TRIAL Balance"/>
      <sheetName val="TRIAL Balance &amp; %"/>
      <sheetName val="W-Food"/>
      <sheetName val="W-Signd"/>
      <sheetName val="List valid date"/>
      <sheetName val="PL-Kip(after adj)"/>
      <sheetName val="Sheet1"/>
      <sheetName val="Fagor04-A3112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o1-3"/>
      <sheetName val="pro2"/>
      <sheetName val="var_1"/>
      <sheetName val="PL-1"/>
      <sheetName val="Pl-2"/>
      <sheetName val="JL-MFC"/>
      <sheetName val="JV"/>
      <sheetName val="Iss-FG"/>
      <sheetName val="FG "/>
      <sheetName val="Sum Var"/>
      <sheetName val="Sum STD"/>
      <sheetName val="Price-RM"/>
      <sheetName val="Price RM+PK"/>
      <sheetName val="RM"/>
      <sheetName val="Stock"/>
      <sheetName val="Packaging"/>
      <sheetName val="RM_Lucaris"/>
      <sheetName val="OSA"/>
      <sheetName val="var-stw"/>
      <sheetName val="2613"/>
      <sheetName val="stw"/>
      <sheetName val="งบทดลอง - ต.ค.2547"/>
      <sheetName val="Recovered_Sheet1"/>
      <sheetName val="TRIAL Balanceหลัง"/>
      <sheetName val="TRIAL Balanceก่อน"/>
      <sheetName val="Balance Sheet"/>
      <sheetName val="TRIAL Balance"/>
      <sheetName val="TRIAL Balance &amp; %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งบฐานะการเงิน"/>
      <sheetName val="งบกำไรขาดทุนเบ็ดเสร็จ"/>
      <sheetName val="งบการเปลี่ยนแปลงผู้ถือหุ้น 1"/>
      <sheetName val="งบการเปลี่ยนแปลงผู้ถือหุ้น (2)"/>
      <sheetName val="งบกระแสเงินสด"/>
    </sheetNames>
    <sheetDataSet>
      <sheetData sheetId="0">
        <row r="82">
          <cell r="G82">
            <v>290513</v>
          </cell>
          <cell r="I82">
            <v>290513</v>
          </cell>
        </row>
        <row r="83">
          <cell r="G83">
            <v>87739</v>
          </cell>
        </row>
      </sheetData>
      <sheetData sheetId="1"/>
      <sheetData sheetId="2"/>
      <sheetData sheetId="3"/>
      <sheetData sheetId="4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67654E-7B3B-4773-9F26-90541CE26C33}">
  <sheetPr>
    <tabColor theme="6" tint="0.79998168889431442"/>
  </sheetPr>
  <dimension ref="A1:U99"/>
  <sheetViews>
    <sheetView tabSelected="1" view="pageBreakPreview" zoomScaleNormal="80" zoomScaleSheetLayoutView="100" workbookViewId="0">
      <selection activeCell="H73" sqref="H73"/>
    </sheetView>
  </sheetViews>
  <sheetFormatPr defaultColWidth="10.7109375" defaultRowHeight="24" customHeight="1"/>
  <cols>
    <col min="1" max="1" width="1.42578125" style="8" customWidth="1"/>
    <col min="2" max="3" width="1.42578125" style="2" customWidth="1"/>
    <col min="4" max="4" width="30.7109375" style="2" customWidth="1"/>
    <col min="5" max="5" width="7.28515625" style="2" customWidth="1"/>
    <col min="6" max="6" width="0.5703125" style="2" customWidth="1"/>
    <col min="7" max="7" width="12.7109375" style="2" customWidth="1"/>
    <col min="8" max="8" width="0.5703125" style="2" customWidth="1"/>
    <col min="9" max="9" width="12" style="2" customWidth="1"/>
    <col min="10" max="10" width="0.5703125" style="2" customWidth="1"/>
    <col min="11" max="11" width="12.28515625" style="2" customWidth="1"/>
    <col min="12" max="12" width="0.5703125" style="2" customWidth="1"/>
    <col min="13" max="13" width="12.28515625" style="2" customWidth="1"/>
    <col min="14" max="14" width="15.7109375" style="2" bestFit="1" customWidth="1"/>
    <col min="15" max="15" width="2.28515625" style="2" customWidth="1"/>
    <col min="16" max="16" width="11.28515625" style="2" customWidth="1"/>
    <col min="17" max="17" width="3" style="2" customWidth="1"/>
    <col min="18" max="18" width="9" style="2" customWidth="1"/>
    <col min="19" max="19" width="1.28515625" style="2" customWidth="1"/>
    <col min="20" max="20" width="10.7109375" style="2" customWidth="1"/>
    <col min="21" max="256" width="10.7109375" style="2"/>
    <col min="257" max="259" width="1.42578125" style="2" customWidth="1"/>
    <col min="260" max="260" width="30.7109375" style="2" customWidth="1"/>
    <col min="261" max="261" width="7.28515625" style="2" customWidth="1"/>
    <col min="262" max="262" width="0.5703125" style="2" customWidth="1"/>
    <col min="263" max="263" width="12.7109375" style="2" customWidth="1"/>
    <col min="264" max="264" width="0.5703125" style="2" customWidth="1"/>
    <col min="265" max="265" width="12" style="2" customWidth="1"/>
    <col min="266" max="266" width="0.5703125" style="2" customWidth="1"/>
    <col min="267" max="267" width="12.28515625" style="2" customWidth="1"/>
    <col min="268" max="268" width="0.5703125" style="2" customWidth="1"/>
    <col min="269" max="269" width="12.28515625" style="2" customWidth="1"/>
    <col min="270" max="270" width="15.7109375" style="2" bestFit="1" customWidth="1"/>
    <col min="271" max="271" width="2.28515625" style="2" customWidth="1"/>
    <col min="272" max="272" width="11.28515625" style="2" customWidth="1"/>
    <col min="273" max="273" width="3" style="2" customWidth="1"/>
    <col min="274" max="274" width="9" style="2" customWidth="1"/>
    <col min="275" max="275" width="1.28515625" style="2" customWidth="1"/>
    <col min="276" max="512" width="10.7109375" style="2"/>
    <col min="513" max="515" width="1.42578125" style="2" customWidth="1"/>
    <col min="516" max="516" width="30.7109375" style="2" customWidth="1"/>
    <col min="517" max="517" width="7.28515625" style="2" customWidth="1"/>
    <col min="518" max="518" width="0.5703125" style="2" customWidth="1"/>
    <col min="519" max="519" width="12.7109375" style="2" customWidth="1"/>
    <col min="520" max="520" width="0.5703125" style="2" customWidth="1"/>
    <col min="521" max="521" width="12" style="2" customWidth="1"/>
    <col min="522" max="522" width="0.5703125" style="2" customWidth="1"/>
    <col min="523" max="523" width="12.28515625" style="2" customWidth="1"/>
    <col min="524" max="524" width="0.5703125" style="2" customWidth="1"/>
    <col min="525" max="525" width="12.28515625" style="2" customWidth="1"/>
    <col min="526" max="526" width="15.7109375" style="2" bestFit="1" customWidth="1"/>
    <col min="527" max="527" width="2.28515625" style="2" customWidth="1"/>
    <col min="528" max="528" width="11.28515625" style="2" customWidth="1"/>
    <col min="529" max="529" width="3" style="2" customWidth="1"/>
    <col min="530" max="530" width="9" style="2" customWidth="1"/>
    <col min="531" max="531" width="1.28515625" style="2" customWidth="1"/>
    <col min="532" max="768" width="10.7109375" style="2"/>
    <col min="769" max="771" width="1.42578125" style="2" customWidth="1"/>
    <col min="772" max="772" width="30.7109375" style="2" customWidth="1"/>
    <col min="773" max="773" width="7.28515625" style="2" customWidth="1"/>
    <col min="774" max="774" width="0.5703125" style="2" customWidth="1"/>
    <col min="775" max="775" width="12.7109375" style="2" customWidth="1"/>
    <col min="776" max="776" width="0.5703125" style="2" customWidth="1"/>
    <col min="777" max="777" width="12" style="2" customWidth="1"/>
    <col min="778" max="778" width="0.5703125" style="2" customWidth="1"/>
    <col min="779" max="779" width="12.28515625" style="2" customWidth="1"/>
    <col min="780" max="780" width="0.5703125" style="2" customWidth="1"/>
    <col min="781" max="781" width="12.28515625" style="2" customWidth="1"/>
    <col min="782" max="782" width="15.7109375" style="2" bestFit="1" customWidth="1"/>
    <col min="783" max="783" width="2.28515625" style="2" customWidth="1"/>
    <col min="784" max="784" width="11.28515625" style="2" customWidth="1"/>
    <col min="785" max="785" width="3" style="2" customWidth="1"/>
    <col min="786" max="786" width="9" style="2" customWidth="1"/>
    <col min="787" max="787" width="1.28515625" style="2" customWidth="1"/>
    <col min="788" max="1024" width="10.7109375" style="2"/>
    <col min="1025" max="1027" width="1.42578125" style="2" customWidth="1"/>
    <col min="1028" max="1028" width="30.7109375" style="2" customWidth="1"/>
    <col min="1029" max="1029" width="7.28515625" style="2" customWidth="1"/>
    <col min="1030" max="1030" width="0.5703125" style="2" customWidth="1"/>
    <col min="1031" max="1031" width="12.7109375" style="2" customWidth="1"/>
    <col min="1032" max="1032" width="0.5703125" style="2" customWidth="1"/>
    <col min="1033" max="1033" width="12" style="2" customWidth="1"/>
    <col min="1034" max="1034" width="0.5703125" style="2" customWidth="1"/>
    <col min="1035" max="1035" width="12.28515625" style="2" customWidth="1"/>
    <col min="1036" max="1036" width="0.5703125" style="2" customWidth="1"/>
    <col min="1037" max="1037" width="12.28515625" style="2" customWidth="1"/>
    <col min="1038" max="1038" width="15.7109375" style="2" bestFit="1" customWidth="1"/>
    <col min="1039" max="1039" width="2.28515625" style="2" customWidth="1"/>
    <col min="1040" max="1040" width="11.28515625" style="2" customWidth="1"/>
    <col min="1041" max="1041" width="3" style="2" customWidth="1"/>
    <col min="1042" max="1042" width="9" style="2" customWidth="1"/>
    <col min="1043" max="1043" width="1.28515625" style="2" customWidth="1"/>
    <col min="1044" max="1280" width="10.7109375" style="2"/>
    <col min="1281" max="1283" width="1.42578125" style="2" customWidth="1"/>
    <col min="1284" max="1284" width="30.7109375" style="2" customWidth="1"/>
    <col min="1285" max="1285" width="7.28515625" style="2" customWidth="1"/>
    <col min="1286" max="1286" width="0.5703125" style="2" customWidth="1"/>
    <col min="1287" max="1287" width="12.7109375" style="2" customWidth="1"/>
    <col min="1288" max="1288" width="0.5703125" style="2" customWidth="1"/>
    <col min="1289" max="1289" width="12" style="2" customWidth="1"/>
    <col min="1290" max="1290" width="0.5703125" style="2" customWidth="1"/>
    <col min="1291" max="1291" width="12.28515625" style="2" customWidth="1"/>
    <col min="1292" max="1292" width="0.5703125" style="2" customWidth="1"/>
    <col min="1293" max="1293" width="12.28515625" style="2" customWidth="1"/>
    <col min="1294" max="1294" width="15.7109375" style="2" bestFit="1" customWidth="1"/>
    <col min="1295" max="1295" width="2.28515625" style="2" customWidth="1"/>
    <col min="1296" max="1296" width="11.28515625" style="2" customWidth="1"/>
    <col min="1297" max="1297" width="3" style="2" customWidth="1"/>
    <col min="1298" max="1298" width="9" style="2" customWidth="1"/>
    <col min="1299" max="1299" width="1.28515625" style="2" customWidth="1"/>
    <col min="1300" max="1536" width="10.7109375" style="2"/>
    <col min="1537" max="1539" width="1.42578125" style="2" customWidth="1"/>
    <col min="1540" max="1540" width="30.7109375" style="2" customWidth="1"/>
    <col min="1541" max="1541" width="7.28515625" style="2" customWidth="1"/>
    <col min="1542" max="1542" width="0.5703125" style="2" customWidth="1"/>
    <col min="1543" max="1543" width="12.7109375" style="2" customWidth="1"/>
    <col min="1544" max="1544" width="0.5703125" style="2" customWidth="1"/>
    <col min="1545" max="1545" width="12" style="2" customWidth="1"/>
    <col min="1546" max="1546" width="0.5703125" style="2" customWidth="1"/>
    <col min="1547" max="1547" width="12.28515625" style="2" customWidth="1"/>
    <col min="1548" max="1548" width="0.5703125" style="2" customWidth="1"/>
    <col min="1549" max="1549" width="12.28515625" style="2" customWidth="1"/>
    <col min="1550" max="1550" width="15.7109375" style="2" bestFit="1" customWidth="1"/>
    <col min="1551" max="1551" width="2.28515625" style="2" customWidth="1"/>
    <col min="1552" max="1552" width="11.28515625" style="2" customWidth="1"/>
    <col min="1553" max="1553" width="3" style="2" customWidth="1"/>
    <col min="1554" max="1554" width="9" style="2" customWidth="1"/>
    <col min="1555" max="1555" width="1.28515625" style="2" customWidth="1"/>
    <col min="1556" max="1792" width="10.7109375" style="2"/>
    <col min="1793" max="1795" width="1.42578125" style="2" customWidth="1"/>
    <col min="1796" max="1796" width="30.7109375" style="2" customWidth="1"/>
    <col min="1797" max="1797" width="7.28515625" style="2" customWidth="1"/>
    <col min="1798" max="1798" width="0.5703125" style="2" customWidth="1"/>
    <col min="1799" max="1799" width="12.7109375" style="2" customWidth="1"/>
    <col min="1800" max="1800" width="0.5703125" style="2" customWidth="1"/>
    <col min="1801" max="1801" width="12" style="2" customWidth="1"/>
    <col min="1802" max="1802" width="0.5703125" style="2" customWidth="1"/>
    <col min="1803" max="1803" width="12.28515625" style="2" customWidth="1"/>
    <col min="1804" max="1804" width="0.5703125" style="2" customWidth="1"/>
    <col min="1805" max="1805" width="12.28515625" style="2" customWidth="1"/>
    <col min="1806" max="1806" width="15.7109375" style="2" bestFit="1" customWidth="1"/>
    <col min="1807" max="1807" width="2.28515625" style="2" customWidth="1"/>
    <col min="1808" max="1808" width="11.28515625" style="2" customWidth="1"/>
    <col min="1809" max="1809" width="3" style="2" customWidth="1"/>
    <col min="1810" max="1810" width="9" style="2" customWidth="1"/>
    <col min="1811" max="1811" width="1.28515625" style="2" customWidth="1"/>
    <col min="1812" max="2048" width="10.7109375" style="2"/>
    <col min="2049" max="2051" width="1.42578125" style="2" customWidth="1"/>
    <col min="2052" max="2052" width="30.7109375" style="2" customWidth="1"/>
    <col min="2053" max="2053" width="7.28515625" style="2" customWidth="1"/>
    <col min="2054" max="2054" width="0.5703125" style="2" customWidth="1"/>
    <col min="2055" max="2055" width="12.7109375" style="2" customWidth="1"/>
    <col min="2056" max="2056" width="0.5703125" style="2" customWidth="1"/>
    <col min="2057" max="2057" width="12" style="2" customWidth="1"/>
    <col min="2058" max="2058" width="0.5703125" style="2" customWidth="1"/>
    <col min="2059" max="2059" width="12.28515625" style="2" customWidth="1"/>
    <col min="2060" max="2060" width="0.5703125" style="2" customWidth="1"/>
    <col min="2061" max="2061" width="12.28515625" style="2" customWidth="1"/>
    <col min="2062" max="2062" width="15.7109375" style="2" bestFit="1" customWidth="1"/>
    <col min="2063" max="2063" width="2.28515625" style="2" customWidth="1"/>
    <col min="2064" max="2064" width="11.28515625" style="2" customWidth="1"/>
    <col min="2065" max="2065" width="3" style="2" customWidth="1"/>
    <col min="2066" max="2066" width="9" style="2" customWidth="1"/>
    <col min="2067" max="2067" width="1.28515625" style="2" customWidth="1"/>
    <col min="2068" max="2304" width="10.7109375" style="2"/>
    <col min="2305" max="2307" width="1.42578125" style="2" customWidth="1"/>
    <col min="2308" max="2308" width="30.7109375" style="2" customWidth="1"/>
    <col min="2309" max="2309" width="7.28515625" style="2" customWidth="1"/>
    <col min="2310" max="2310" width="0.5703125" style="2" customWidth="1"/>
    <col min="2311" max="2311" width="12.7109375" style="2" customWidth="1"/>
    <col min="2312" max="2312" width="0.5703125" style="2" customWidth="1"/>
    <col min="2313" max="2313" width="12" style="2" customWidth="1"/>
    <col min="2314" max="2314" width="0.5703125" style="2" customWidth="1"/>
    <col min="2315" max="2315" width="12.28515625" style="2" customWidth="1"/>
    <col min="2316" max="2316" width="0.5703125" style="2" customWidth="1"/>
    <col min="2317" max="2317" width="12.28515625" style="2" customWidth="1"/>
    <col min="2318" max="2318" width="15.7109375" style="2" bestFit="1" customWidth="1"/>
    <col min="2319" max="2319" width="2.28515625" style="2" customWidth="1"/>
    <col min="2320" max="2320" width="11.28515625" style="2" customWidth="1"/>
    <col min="2321" max="2321" width="3" style="2" customWidth="1"/>
    <col min="2322" max="2322" width="9" style="2" customWidth="1"/>
    <col min="2323" max="2323" width="1.28515625" style="2" customWidth="1"/>
    <col min="2324" max="2560" width="10.7109375" style="2"/>
    <col min="2561" max="2563" width="1.42578125" style="2" customWidth="1"/>
    <col min="2564" max="2564" width="30.7109375" style="2" customWidth="1"/>
    <col min="2565" max="2565" width="7.28515625" style="2" customWidth="1"/>
    <col min="2566" max="2566" width="0.5703125" style="2" customWidth="1"/>
    <col min="2567" max="2567" width="12.7109375" style="2" customWidth="1"/>
    <col min="2568" max="2568" width="0.5703125" style="2" customWidth="1"/>
    <col min="2569" max="2569" width="12" style="2" customWidth="1"/>
    <col min="2570" max="2570" width="0.5703125" style="2" customWidth="1"/>
    <col min="2571" max="2571" width="12.28515625" style="2" customWidth="1"/>
    <col min="2572" max="2572" width="0.5703125" style="2" customWidth="1"/>
    <col min="2573" max="2573" width="12.28515625" style="2" customWidth="1"/>
    <col min="2574" max="2574" width="15.7109375" style="2" bestFit="1" customWidth="1"/>
    <col min="2575" max="2575" width="2.28515625" style="2" customWidth="1"/>
    <col min="2576" max="2576" width="11.28515625" style="2" customWidth="1"/>
    <col min="2577" max="2577" width="3" style="2" customWidth="1"/>
    <col min="2578" max="2578" width="9" style="2" customWidth="1"/>
    <col min="2579" max="2579" width="1.28515625" style="2" customWidth="1"/>
    <col min="2580" max="2816" width="10.7109375" style="2"/>
    <col min="2817" max="2819" width="1.42578125" style="2" customWidth="1"/>
    <col min="2820" max="2820" width="30.7109375" style="2" customWidth="1"/>
    <col min="2821" max="2821" width="7.28515625" style="2" customWidth="1"/>
    <col min="2822" max="2822" width="0.5703125" style="2" customWidth="1"/>
    <col min="2823" max="2823" width="12.7109375" style="2" customWidth="1"/>
    <col min="2824" max="2824" width="0.5703125" style="2" customWidth="1"/>
    <col min="2825" max="2825" width="12" style="2" customWidth="1"/>
    <col min="2826" max="2826" width="0.5703125" style="2" customWidth="1"/>
    <col min="2827" max="2827" width="12.28515625" style="2" customWidth="1"/>
    <col min="2828" max="2828" width="0.5703125" style="2" customWidth="1"/>
    <col min="2829" max="2829" width="12.28515625" style="2" customWidth="1"/>
    <col min="2830" max="2830" width="15.7109375" style="2" bestFit="1" customWidth="1"/>
    <col min="2831" max="2831" width="2.28515625" style="2" customWidth="1"/>
    <col min="2832" max="2832" width="11.28515625" style="2" customWidth="1"/>
    <col min="2833" max="2833" width="3" style="2" customWidth="1"/>
    <col min="2834" max="2834" width="9" style="2" customWidth="1"/>
    <col min="2835" max="2835" width="1.28515625" style="2" customWidth="1"/>
    <col min="2836" max="3072" width="10.7109375" style="2"/>
    <col min="3073" max="3075" width="1.42578125" style="2" customWidth="1"/>
    <col min="3076" max="3076" width="30.7109375" style="2" customWidth="1"/>
    <col min="3077" max="3077" width="7.28515625" style="2" customWidth="1"/>
    <col min="3078" max="3078" width="0.5703125" style="2" customWidth="1"/>
    <col min="3079" max="3079" width="12.7109375" style="2" customWidth="1"/>
    <col min="3080" max="3080" width="0.5703125" style="2" customWidth="1"/>
    <col min="3081" max="3081" width="12" style="2" customWidth="1"/>
    <col min="3082" max="3082" width="0.5703125" style="2" customWidth="1"/>
    <col min="3083" max="3083" width="12.28515625" style="2" customWidth="1"/>
    <col min="3084" max="3084" width="0.5703125" style="2" customWidth="1"/>
    <col min="3085" max="3085" width="12.28515625" style="2" customWidth="1"/>
    <col min="3086" max="3086" width="15.7109375" style="2" bestFit="1" customWidth="1"/>
    <col min="3087" max="3087" width="2.28515625" style="2" customWidth="1"/>
    <col min="3088" max="3088" width="11.28515625" style="2" customWidth="1"/>
    <col min="3089" max="3089" width="3" style="2" customWidth="1"/>
    <col min="3090" max="3090" width="9" style="2" customWidth="1"/>
    <col min="3091" max="3091" width="1.28515625" style="2" customWidth="1"/>
    <col min="3092" max="3328" width="10.7109375" style="2"/>
    <col min="3329" max="3331" width="1.42578125" style="2" customWidth="1"/>
    <col min="3332" max="3332" width="30.7109375" style="2" customWidth="1"/>
    <col min="3333" max="3333" width="7.28515625" style="2" customWidth="1"/>
    <col min="3334" max="3334" width="0.5703125" style="2" customWidth="1"/>
    <col min="3335" max="3335" width="12.7109375" style="2" customWidth="1"/>
    <col min="3336" max="3336" width="0.5703125" style="2" customWidth="1"/>
    <col min="3337" max="3337" width="12" style="2" customWidth="1"/>
    <col min="3338" max="3338" width="0.5703125" style="2" customWidth="1"/>
    <col min="3339" max="3339" width="12.28515625" style="2" customWidth="1"/>
    <col min="3340" max="3340" width="0.5703125" style="2" customWidth="1"/>
    <col min="3341" max="3341" width="12.28515625" style="2" customWidth="1"/>
    <col min="3342" max="3342" width="15.7109375" style="2" bestFit="1" customWidth="1"/>
    <col min="3343" max="3343" width="2.28515625" style="2" customWidth="1"/>
    <col min="3344" max="3344" width="11.28515625" style="2" customWidth="1"/>
    <col min="3345" max="3345" width="3" style="2" customWidth="1"/>
    <col min="3346" max="3346" width="9" style="2" customWidth="1"/>
    <col min="3347" max="3347" width="1.28515625" style="2" customWidth="1"/>
    <col min="3348" max="3584" width="10.7109375" style="2"/>
    <col min="3585" max="3587" width="1.42578125" style="2" customWidth="1"/>
    <col min="3588" max="3588" width="30.7109375" style="2" customWidth="1"/>
    <col min="3589" max="3589" width="7.28515625" style="2" customWidth="1"/>
    <col min="3590" max="3590" width="0.5703125" style="2" customWidth="1"/>
    <col min="3591" max="3591" width="12.7109375" style="2" customWidth="1"/>
    <col min="3592" max="3592" width="0.5703125" style="2" customWidth="1"/>
    <col min="3593" max="3593" width="12" style="2" customWidth="1"/>
    <col min="3594" max="3594" width="0.5703125" style="2" customWidth="1"/>
    <col min="3595" max="3595" width="12.28515625" style="2" customWidth="1"/>
    <col min="3596" max="3596" width="0.5703125" style="2" customWidth="1"/>
    <col min="3597" max="3597" width="12.28515625" style="2" customWidth="1"/>
    <col min="3598" max="3598" width="15.7109375" style="2" bestFit="1" customWidth="1"/>
    <col min="3599" max="3599" width="2.28515625" style="2" customWidth="1"/>
    <col min="3600" max="3600" width="11.28515625" style="2" customWidth="1"/>
    <col min="3601" max="3601" width="3" style="2" customWidth="1"/>
    <col min="3602" max="3602" width="9" style="2" customWidth="1"/>
    <col min="3603" max="3603" width="1.28515625" style="2" customWidth="1"/>
    <col min="3604" max="3840" width="10.7109375" style="2"/>
    <col min="3841" max="3843" width="1.42578125" style="2" customWidth="1"/>
    <col min="3844" max="3844" width="30.7109375" style="2" customWidth="1"/>
    <col min="3845" max="3845" width="7.28515625" style="2" customWidth="1"/>
    <col min="3846" max="3846" width="0.5703125" style="2" customWidth="1"/>
    <col min="3847" max="3847" width="12.7109375" style="2" customWidth="1"/>
    <col min="3848" max="3848" width="0.5703125" style="2" customWidth="1"/>
    <col min="3849" max="3849" width="12" style="2" customWidth="1"/>
    <col min="3850" max="3850" width="0.5703125" style="2" customWidth="1"/>
    <col min="3851" max="3851" width="12.28515625" style="2" customWidth="1"/>
    <col min="3852" max="3852" width="0.5703125" style="2" customWidth="1"/>
    <col min="3853" max="3853" width="12.28515625" style="2" customWidth="1"/>
    <col min="3854" max="3854" width="15.7109375" style="2" bestFit="1" customWidth="1"/>
    <col min="3855" max="3855" width="2.28515625" style="2" customWidth="1"/>
    <col min="3856" max="3856" width="11.28515625" style="2" customWidth="1"/>
    <col min="3857" max="3857" width="3" style="2" customWidth="1"/>
    <col min="3858" max="3858" width="9" style="2" customWidth="1"/>
    <col min="3859" max="3859" width="1.28515625" style="2" customWidth="1"/>
    <col min="3860" max="4096" width="10.7109375" style="2"/>
    <col min="4097" max="4099" width="1.42578125" style="2" customWidth="1"/>
    <col min="4100" max="4100" width="30.7109375" style="2" customWidth="1"/>
    <col min="4101" max="4101" width="7.28515625" style="2" customWidth="1"/>
    <col min="4102" max="4102" width="0.5703125" style="2" customWidth="1"/>
    <col min="4103" max="4103" width="12.7109375" style="2" customWidth="1"/>
    <col min="4104" max="4104" width="0.5703125" style="2" customWidth="1"/>
    <col min="4105" max="4105" width="12" style="2" customWidth="1"/>
    <col min="4106" max="4106" width="0.5703125" style="2" customWidth="1"/>
    <col min="4107" max="4107" width="12.28515625" style="2" customWidth="1"/>
    <col min="4108" max="4108" width="0.5703125" style="2" customWidth="1"/>
    <col min="4109" max="4109" width="12.28515625" style="2" customWidth="1"/>
    <col min="4110" max="4110" width="15.7109375" style="2" bestFit="1" customWidth="1"/>
    <col min="4111" max="4111" width="2.28515625" style="2" customWidth="1"/>
    <col min="4112" max="4112" width="11.28515625" style="2" customWidth="1"/>
    <col min="4113" max="4113" width="3" style="2" customWidth="1"/>
    <col min="4114" max="4114" width="9" style="2" customWidth="1"/>
    <col min="4115" max="4115" width="1.28515625" style="2" customWidth="1"/>
    <col min="4116" max="4352" width="10.7109375" style="2"/>
    <col min="4353" max="4355" width="1.42578125" style="2" customWidth="1"/>
    <col min="4356" max="4356" width="30.7109375" style="2" customWidth="1"/>
    <col min="4357" max="4357" width="7.28515625" style="2" customWidth="1"/>
    <col min="4358" max="4358" width="0.5703125" style="2" customWidth="1"/>
    <col min="4359" max="4359" width="12.7109375" style="2" customWidth="1"/>
    <col min="4360" max="4360" width="0.5703125" style="2" customWidth="1"/>
    <col min="4361" max="4361" width="12" style="2" customWidth="1"/>
    <col min="4362" max="4362" width="0.5703125" style="2" customWidth="1"/>
    <col min="4363" max="4363" width="12.28515625" style="2" customWidth="1"/>
    <col min="4364" max="4364" width="0.5703125" style="2" customWidth="1"/>
    <col min="4365" max="4365" width="12.28515625" style="2" customWidth="1"/>
    <col min="4366" max="4366" width="15.7109375" style="2" bestFit="1" customWidth="1"/>
    <col min="4367" max="4367" width="2.28515625" style="2" customWidth="1"/>
    <col min="4368" max="4368" width="11.28515625" style="2" customWidth="1"/>
    <col min="4369" max="4369" width="3" style="2" customWidth="1"/>
    <col min="4370" max="4370" width="9" style="2" customWidth="1"/>
    <col min="4371" max="4371" width="1.28515625" style="2" customWidth="1"/>
    <col min="4372" max="4608" width="10.7109375" style="2"/>
    <col min="4609" max="4611" width="1.42578125" style="2" customWidth="1"/>
    <col min="4612" max="4612" width="30.7109375" style="2" customWidth="1"/>
    <col min="4613" max="4613" width="7.28515625" style="2" customWidth="1"/>
    <col min="4614" max="4614" width="0.5703125" style="2" customWidth="1"/>
    <col min="4615" max="4615" width="12.7109375" style="2" customWidth="1"/>
    <col min="4616" max="4616" width="0.5703125" style="2" customWidth="1"/>
    <col min="4617" max="4617" width="12" style="2" customWidth="1"/>
    <col min="4618" max="4618" width="0.5703125" style="2" customWidth="1"/>
    <col min="4619" max="4619" width="12.28515625" style="2" customWidth="1"/>
    <col min="4620" max="4620" width="0.5703125" style="2" customWidth="1"/>
    <col min="4621" max="4621" width="12.28515625" style="2" customWidth="1"/>
    <col min="4622" max="4622" width="15.7109375" style="2" bestFit="1" customWidth="1"/>
    <col min="4623" max="4623" width="2.28515625" style="2" customWidth="1"/>
    <col min="4624" max="4624" width="11.28515625" style="2" customWidth="1"/>
    <col min="4625" max="4625" width="3" style="2" customWidth="1"/>
    <col min="4626" max="4626" width="9" style="2" customWidth="1"/>
    <col min="4627" max="4627" width="1.28515625" style="2" customWidth="1"/>
    <col min="4628" max="4864" width="10.7109375" style="2"/>
    <col min="4865" max="4867" width="1.42578125" style="2" customWidth="1"/>
    <col min="4868" max="4868" width="30.7109375" style="2" customWidth="1"/>
    <col min="4869" max="4869" width="7.28515625" style="2" customWidth="1"/>
    <col min="4870" max="4870" width="0.5703125" style="2" customWidth="1"/>
    <col min="4871" max="4871" width="12.7109375" style="2" customWidth="1"/>
    <col min="4872" max="4872" width="0.5703125" style="2" customWidth="1"/>
    <col min="4873" max="4873" width="12" style="2" customWidth="1"/>
    <col min="4874" max="4874" width="0.5703125" style="2" customWidth="1"/>
    <col min="4875" max="4875" width="12.28515625" style="2" customWidth="1"/>
    <col min="4876" max="4876" width="0.5703125" style="2" customWidth="1"/>
    <col min="4877" max="4877" width="12.28515625" style="2" customWidth="1"/>
    <col min="4878" max="4878" width="15.7109375" style="2" bestFit="1" customWidth="1"/>
    <col min="4879" max="4879" width="2.28515625" style="2" customWidth="1"/>
    <col min="4880" max="4880" width="11.28515625" style="2" customWidth="1"/>
    <col min="4881" max="4881" width="3" style="2" customWidth="1"/>
    <col min="4882" max="4882" width="9" style="2" customWidth="1"/>
    <col min="4883" max="4883" width="1.28515625" style="2" customWidth="1"/>
    <col min="4884" max="5120" width="10.7109375" style="2"/>
    <col min="5121" max="5123" width="1.42578125" style="2" customWidth="1"/>
    <col min="5124" max="5124" width="30.7109375" style="2" customWidth="1"/>
    <col min="5125" max="5125" width="7.28515625" style="2" customWidth="1"/>
    <col min="5126" max="5126" width="0.5703125" style="2" customWidth="1"/>
    <col min="5127" max="5127" width="12.7109375" style="2" customWidth="1"/>
    <col min="5128" max="5128" width="0.5703125" style="2" customWidth="1"/>
    <col min="5129" max="5129" width="12" style="2" customWidth="1"/>
    <col min="5130" max="5130" width="0.5703125" style="2" customWidth="1"/>
    <col min="5131" max="5131" width="12.28515625" style="2" customWidth="1"/>
    <col min="5132" max="5132" width="0.5703125" style="2" customWidth="1"/>
    <col min="5133" max="5133" width="12.28515625" style="2" customWidth="1"/>
    <col min="5134" max="5134" width="15.7109375" style="2" bestFit="1" customWidth="1"/>
    <col min="5135" max="5135" width="2.28515625" style="2" customWidth="1"/>
    <col min="5136" max="5136" width="11.28515625" style="2" customWidth="1"/>
    <col min="5137" max="5137" width="3" style="2" customWidth="1"/>
    <col min="5138" max="5138" width="9" style="2" customWidth="1"/>
    <col min="5139" max="5139" width="1.28515625" style="2" customWidth="1"/>
    <col min="5140" max="5376" width="10.7109375" style="2"/>
    <col min="5377" max="5379" width="1.42578125" style="2" customWidth="1"/>
    <col min="5380" max="5380" width="30.7109375" style="2" customWidth="1"/>
    <col min="5381" max="5381" width="7.28515625" style="2" customWidth="1"/>
    <col min="5382" max="5382" width="0.5703125" style="2" customWidth="1"/>
    <col min="5383" max="5383" width="12.7109375" style="2" customWidth="1"/>
    <col min="5384" max="5384" width="0.5703125" style="2" customWidth="1"/>
    <col min="5385" max="5385" width="12" style="2" customWidth="1"/>
    <col min="5386" max="5386" width="0.5703125" style="2" customWidth="1"/>
    <col min="5387" max="5387" width="12.28515625" style="2" customWidth="1"/>
    <col min="5388" max="5388" width="0.5703125" style="2" customWidth="1"/>
    <col min="5389" max="5389" width="12.28515625" style="2" customWidth="1"/>
    <col min="5390" max="5390" width="15.7109375" style="2" bestFit="1" customWidth="1"/>
    <col min="5391" max="5391" width="2.28515625" style="2" customWidth="1"/>
    <col min="5392" max="5392" width="11.28515625" style="2" customWidth="1"/>
    <col min="5393" max="5393" width="3" style="2" customWidth="1"/>
    <col min="5394" max="5394" width="9" style="2" customWidth="1"/>
    <col min="5395" max="5395" width="1.28515625" style="2" customWidth="1"/>
    <col min="5396" max="5632" width="10.7109375" style="2"/>
    <col min="5633" max="5635" width="1.42578125" style="2" customWidth="1"/>
    <col min="5636" max="5636" width="30.7109375" style="2" customWidth="1"/>
    <col min="5637" max="5637" width="7.28515625" style="2" customWidth="1"/>
    <col min="5638" max="5638" width="0.5703125" style="2" customWidth="1"/>
    <col min="5639" max="5639" width="12.7109375" style="2" customWidth="1"/>
    <col min="5640" max="5640" width="0.5703125" style="2" customWidth="1"/>
    <col min="5641" max="5641" width="12" style="2" customWidth="1"/>
    <col min="5642" max="5642" width="0.5703125" style="2" customWidth="1"/>
    <col min="5643" max="5643" width="12.28515625" style="2" customWidth="1"/>
    <col min="5644" max="5644" width="0.5703125" style="2" customWidth="1"/>
    <col min="5645" max="5645" width="12.28515625" style="2" customWidth="1"/>
    <col min="5646" max="5646" width="15.7109375" style="2" bestFit="1" customWidth="1"/>
    <col min="5647" max="5647" width="2.28515625" style="2" customWidth="1"/>
    <col min="5648" max="5648" width="11.28515625" style="2" customWidth="1"/>
    <col min="5649" max="5649" width="3" style="2" customWidth="1"/>
    <col min="5650" max="5650" width="9" style="2" customWidth="1"/>
    <col min="5651" max="5651" width="1.28515625" style="2" customWidth="1"/>
    <col min="5652" max="5888" width="10.7109375" style="2"/>
    <col min="5889" max="5891" width="1.42578125" style="2" customWidth="1"/>
    <col min="5892" max="5892" width="30.7109375" style="2" customWidth="1"/>
    <col min="5893" max="5893" width="7.28515625" style="2" customWidth="1"/>
    <col min="5894" max="5894" width="0.5703125" style="2" customWidth="1"/>
    <col min="5895" max="5895" width="12.7109375" style="2" customWidth="1"/>
    <col min="5896" max="5896" width="0.5703125" style="2" customWidth="1"/>
    <col min="5897" max="5897" width="12" style="2" customWidth="1"/>
    <col min="5898" max="5898" width="0.5703125" style="2" customWidth="1"/>
    <col min="5899" max="5899" width="12.28515625" style="2" customWidth="1"/>
    <col min="5900" max="5900" width="0.5703125" style="2" customWidth="1"/>
    <col min="5901" max="5901" width="12.28515625" style="2" customWidth="1"/>
    <col min="5902" max="5902" width="15.7109375" style="2" bestFit="1" customWidth="1"/>
    <col min="5903" max="5903" width="2.28515625" style="2" customWidth="1"/>
    <col min="5904" max="5904" width="11.28515625" style="2" customWidth="1"/>
    <col min="5905" max="5905" width="3" style="2" customWidth="1"/>
    <col min="5906" max="5906" width="9" style="2" customWidth="1"/>
    <col min="5907" max="5907" width="1.28515625" style="2" customWidth="1"/>
    <col min="5908" max="6144" width="10.7109375" style="2"/>
    <col min="6145" max="6147" width="1.42578125" style="2" customWidth="1"/>
    <col min="6148" max="6148" width="30.7109375" style="2" customWidth="1"/>
    <col min="6149" max="6149" width="7.28515625" style="2" customWidth="1"/>
    <col min="6150" max="6150" width="0.5703125" style="2" customWidth="1"/>
    <col min="6151" max="6151" width="12.7109375" style="2" customWidth="1"/>
    <col min="6152" max="6152" width="0.5703125" style="2" customWidth="1"/>
    <col min="6153" max="6153" width="12" style="2" customWidth="1"/>
    <col min="6154" max="6154" width="0.5703125" style="2" customWidth="1"/>
    <col min="6155" max="6155" width="12.28515625" style="2" customWidth="1"/>
    <col min="6156" max="6156" width="0.5703125" style="2" customWidth="1"/>
    <col min="6157" max="6157" width="12.28515625" style="2" customWidth="1"/>
    <col min="6158" max="6158" width="15.7109375" style="2" bestFit="1" customWidth="1"/>
    <col min="6159" max="6159" width="2.28515625" style="2" customWidth="1"/>
    <col min="6160" max="6160" width="11.28515625" style="2" customWidth="1"/>
    <col min="6161" max="6161" width="3" style="2" customWidth="1"/>
    <col min="6162" max="6162" width="9" style="2" customWidth="1"/>
    <col min="6163" max="6163" width="1.28515625" style="2" customWidth="1"/>
    <col min="6164" max="6400" width="10.7109375" style="2"/>
    <col min="6401" max="6403" width="1.42578125" style="2" customWidth="1"/>
    <col min="6404" max="6404" width="30.7109375" style="2" customWidth="1"/>
    <col min="6405" max="6405" width="7.28515625" style="2" customWidth="1"/>
    <col min="6406" max="6406" width="0.5703125" style="2" customWidth="1"/>
    <col min="6407" max="6407" width="12.7109375" style="2" customWidth="1"/>
    <col min="6408" max="6408" width="0.5703125" style="2" customWidth="1"/>
    <col min="6409" max="6409" width="12" style="2" customWidth="1"/>
    <col min="6410" max="6410" width="0.5703125" style="2" customWidth="1"/>
    <col min="6411" max="6411" width="12.28515625" style="2" customWidth="1"/>
    <col min="6412" max="6412" width="0.5703125" style="2" customWidth="1"/>
    <col min="6413" max="6413" width="12.28515625" style="2" customWidth="1"/>
    <col min="6414" max="6414" width="15.7109375" style="2" bestFit="1" customWidth="1"/>
    <col min="6415" max="6415" width="2.28515625" style="2" customWidth="1"/>
    <col min="6416" max="6416" width="11.28515625" style="2" customWidth="1"/>
    <col min="6417" max="6417" width="3" style="2" customWidth="1"/>
    <col min="6418" max="6418" width="9" style="2" customWidth="1"/>
    <col min="6419" max="6419" width="1.28515625" style="2" customWidth="1"/>
    <col min="6420" max="6656" width="10.7109375" style="2"/>
    <col min="6657" max="6659" width="1.42578125" style="2" customWidth="1"/>
    <col min="6660" max="6660" width="30.7109375" style="2" customWidth="1"/>
    <col min="6661" max="6661" width="7.28515625" style="2" customWidth="1"/>
    <col min="6662" max="6662" width="0.5703125" style="2" customWidth="1"/>
    <col min="6663" max="6663" width="12.7109375" style="2" customWidth="1"/>
    <col min="6664" max="6664" width="0.5703125" style="2" customWidth="1"/>
    <col min="6665" max="6665" width="12" style="2" customWidth="1"/>
    <col min="6666" max="6666" width="0.5703125" style="2" customWidth="1"/>
    <col min="6667" max="6667" width="12.28515625" style="2" customWidth="1"/>
    <col min="6668" max="6668" width="0.5703125" style="2" customWidth="1"/>
    <col min="6669" max="6669" width="12.28515625" style="2" customWidth="1"/>
    <col min="6670" max="6670" width="15.7109375" style="2" bestFit="1" customWidth="1"/>
    <col min="6671" max="6671" width="2.28515625" style="2" customWidth="1"/>
    <col min="6672" max="6672" width="11.28515625" style="2" customWidth="1"/>
    <col min="6673" max="6673" width="3" style="2" customWidth="1"/>
    <col min="6674" max="6674" width="9" style="2" customWidth="1"/>
    <col min="6675" max="6675" width="1.28515625" style="2" customWidth="1"/>
    <col min="6676" max="6912" width="10.7109375" style="2"/>
    <col min="6913" max="6915" width="1.42578125" style="2" customWidth="1"/>
    <col min="6916" max="6916" width="30.7109375" style="2" customWidth="1"/>
    <col min="6917" max="6917" width="7.28515625" style="2" customWidth="1"/>
    <col min="6918" max="6918" width="0.5703125" style="2" customWidth="1"/>
    <col min="6919" max="6919" width="12.7109375" style="2" customWidth="1"/>
    <col min="6920" max="6920" width="0.5703125" style="2" customWidth="1"/>
    <col min="6921" max="6921" width="12" style="2" customWidth="1"/>
    <col min="6922" max="6922" width="0.5703125" style="2" customWidth="1"/>
    <col min="6923" max="6923" width="12.28515625" style="2" customWidth="1"/>
    <col min="6924" max="6924" width="0.5703125" style="2" customWidth="1"/>
    <col min="6925" max="6925" width="12.28515625" style="2" customWidth="1"/>
    <col min="6926" max="6926" width="15.7109375" style="2" bestFit="1" customWidth="1"/>
    <col min="6927" max="6927" width="2.28515625" style="2" customWidth="1"/>
    <col min="6928" max="6928" width="11.28515625" style="2" customWidth="1"/>
    <col min="6929" max="6929" width="3" style="2" customWidth="1"/>
    <col min="6930" max="6930" width="9" style="2" customWidth="1"/>
    <col min="6931" max="6931" width="1.28515625" style="2" customWidth="1"/>
    <col min="6932" max="7168" width="10.7109375" style="2"/>
    <col min="7169" max="7171" width="1.42578125" style="2" customWidth="1"/>
    <col min="7172" max="7172" width="30.7109375" style="2" customWidth="1"/>
    <col min="7173" max="7173" width="7.28515625" style="2" customWidth="1"/>
    <col min="7174" max="7174" width="0.5703125" style="2" customWidth="1"/>
    <col min="7175" max="7175" width="12.7109375" style="2" customWidth="1"/>
    <col min="7176" max="7176" width="0.5703125" style="2" customWidth="1"/>
    <col min="7177" max="7177" width="12" style="2" customWidth="1"/>
    <col min="7178" max="7178" width="0.5703125" style="2" customWidth="1"/>
    <col min="7179" max="7179" width="12.28515625" style="2" customWidth="1"/>
    <col min="7180" max="7180" width="0.5703125" style="2" customWidth="1"/>
    <col min="7181" max="7181" width="12.28515625" style="2" customWidth="1"/>
    <col min="7182" max="7182" width="15.7109375" style="2" bestFit="1" customWidth="1"/>
    <col min="7183" max="7183" width="2.28515625" style="2" customWidth="1"/>
    <col min="7184" max="7184" width="11.28515625" style="2" customWidth="1"/>
    <col min="7185" max="7185" width="3" style="2" customWidth="1"/>
    <col min="7186" max="7186" width="9" style="2" customWidth="1"/>
    <col min="7187" max="7187" width="1.28515625" style="2" customWidth="1"/>
    <col min="7188" max="7424" width="10.7109375" style="2"/>
    <col min="7425" max="7427" width="1.42578125" style="2" customWidth="1"/>
    <col min="7428" max="7428" width="30.7109375" style="2" customWidth="1"/>
    <col min="7429" max="7429" width="7.28515625" style="2" customWidth="1"/>
    <col min="7430" max="7430" width="0.5703125" style="2" customWidth="1"/>
    <col min="7431" max="7431" width="12.7109375" style="2" customWidth="1"/>
    <col min="7432" max="7432" width="0.5703125" style="2" customWidth="1"/>
    <col min="7433" max="7433" width="12" style="2" customWidth="1"/>
    <col min="7434" max="7434" width="0.5703125" style="2" customWidth="1"/>
    <col min="7435" max="7435" width="12.28515625" style="2" customWidth="1"/>
    <col min="7436" max="7436" width="0.5703125" style="2" customWidth="1"/>
    <col min="7437" max="7437" width="12.28515625" style="2" customWidth="1"/>
    <col min="7438" max="7438" width="15.7109375" style="2" bestFit="1" customWidth="1"/>
    <col min="7439" max="7439" width="2.28515625" style="2" customWidth="1"/>
    <col min="7440" max="7440" width="11.28515625" style="2" customWidth="1"/>
    <col min="7441" max="7441" width="3" style="2" customWidth="1"/>
    <col min="7442" max="7442" width="9" style="2" customWidth="1"/>
    <col min="7443" max="7443" width="1.28515625" style="2" customWidth="1"/>
    <col min="7444" max="7680" width="10.7109375" style="2"/>
    <col min="7681" max="7683" width="1.42578125" style="2" customWidth="1"/>
    <col min="7684" max="7684" width="30.7109375" style="2" customWidth="1"/>
    <col min="7685" max="7685" width="7.28515625" style="2" customWidth="1"/>
    <col min="7686" max="7686" width="0.5703125" style="2" customWidth="1"/>
    <col min="7687" max="7687" width="12.7109375" style="2" customWidth="1"/>
    <col min="7688" max="7688" width="0.5703125" style="2" customWidth="1"/>
    <col min="7689" max="7689" width="12" style="2" customWidth="1"/>
    <col min="7690" max="7690" width="0.5703125" style="2" customWidth="1"/>
    <col min="7691" max="7691" width="12.28515625" style="2" customWidth="1"/>
    <col min="7692" max="7692" width="0.5703125" style="2" customWidth="1"/>
    <col min="7693" max="7693" width="12.28515625" style="2" customWidth="1"/>
    <col min="7694" max="7694" width="15.7109375" style="2" bestFit="1" customWidth="1"/>
    <col min="7695" max="7695" width="2.28515625" style="2" customWidth="1"/>
    <col min="7696" max="7696" width="11.28515625" style="2" customWidth="1"/>
    <col min="7697" max="7697" width="3" style="2" customWidth="1"/>
    <col min="7698" max="7698" width="9" style="2" customWidth="1"/>
    <col min="7699" max="7699" width="1.28515625" style="2" customWidth="1"/>
    <col min="7700" max="7936" width="10.7109375" style="2"/>
    <col min="7937" max="7939" width="1.42578125" style="2" customWidth="1"/>
    <col min="7940" max="7940" width="30.7109375" style="2" customWidth="1"/>
    <col min="7941" max="7941" width="7.28515625" style="2" customWidth="1"/>
    <col min="7942" max="7942" width="0.5703125" style="2" customWidth="1"/>
    <col min="7943" max="7943" width="12.7109375" style="2" customWidth="1"/>
    <col min="7944" max="7944" width="0.5703125" style="2" customWidth="1"/>
    <col min="7945" max="7945" width="12" style="2" customWidth="1"/>
    <col min="7946" max="7946" width="0.5703125" style="2" customWidth="1"/>
    <col min="7947" max="7947" width="12.28515625" style="2" customWidth="1"/>
    <col min="7948" max="7948" width="0.5703125" style="2" customWidth="1"/>
    <col min="7949" max="7949" width="12.28515625" style="2" customWidth="1"/>
    <col min="7950" max="7950" width="15.7109375" style="2" bestFit="1" customWidth="1"/>
    <col min="7951" max="7951" width="2.28515625" style="2" customWidth="1"/>
    <col min="7952" max="7952" width="11.28515625" style="2" customWidth="1"/>
    <col min="7953" max="7953" width="3" style="2" customWidth="1"/>
    <col min="7954" max="7954" width="9" style="2" customWidth="1"/>
    <col min="7955" max="7955" width="1.28515625" style="2" customWidth="1"/>
    <col min="7956" max="8192" width="10.7109375" style="2"/>
    <col min="8193" max="8195" width="1.42578125" style="2" customWidth="1"/>
    <col min="8196" max="8196" width="30.7109375" style="2" customWidth="1"/>
    <col min="8197" max="8197" width="7.28515625" style="2" customWidth="1"/>
    <col min="8198" max="8198" width="0.5703125" style="2" customWidth="1"/>
    <col min="8199" max="8199" width="12.7109375" style="2" customWidth="1"/>
    <col min="8200" max="8200" width="0.5703125" style="2" customWidth="1"/>
    <col min="8201" max="8201" width="12" style="2" customWidth="1"/>
    <col min="8202" max="8202" width="0.5703125" style="2" customWidth="1"/>
    <col min="8203" max="8203" width="12.28515625" style="2" customWidth="1"/>
    <col min="8204" max="8204" width="0.5703125" style="2" customWidth="1"/>
    <col min="8205" max="8205" width="12.28515625" style="2" customWidth="1"/>
    <col min="8206" max="8206" width="15.7109375" style="2" bestFit="1" customWidth="1"/>
    <col min="8207" max="8207" width="2.28515625" style="2" customWidth="1"/>
    <col min="8208" max="8208" width="11.28515625" style="2" customWidth="1"/>
    <col min="8209" max="8209" width="3" style="2" customWidth="1"/>
    <col min="8210" max="8210" width="9" style="2" customWidth="1"/>
    <col min="8211" max="8211" width="1.28515625" style="2" customWidth="1"/>
    <col min="8212" max="8448" width="10.7109375" style="2"/>
    <col min="8449" max="8451" width="1.42578125" style="2" customWidth="1"/>
    <col min="8452" max="8452" width="30.7109375" style="2" customWidth="1"/>
    <col min="8453" max="8453" width="7.28515625" style="2" customWidth="1"/>
    <col min="8454" max="8454" width="0.5703125" style="2" customWidth="1"/>
    <col min="8455" max="8455" width="12.7109375" style="2" customWidth="1"/>
    <col min="8456" max="8456" width="0.5703125" style="2" customWidth="1"/>
    <col min="8457" max="8457" width="12" style="2" customWidth="1"/>
    <col min="8458" max="8458" width="0.5703125" style="2" customWidth="1"/>
    <col min="8459" max="8459" width="12.28515625" style="2" customWidth="1"/>
    <col min="8460" max="8460" width="0.5703125" style="2" customWidth="1"/>
    <col min="8461" max="8461" width="12.28515625" style="2" customWidth="1"/>
    <col min="8462" max="8462" width="15.7109375" style="2" bestFit="1" customWidth="1"/>
    <col min="8463" max="8463" width="2.28515625" style="2" customWidth="1"/>
    <col min="8464" max="8464" width="11.28515625" style="2" customWidth="1"/>
    <col min="8465" max="8465" width="3" style="2" customWidth="1"/>
    <col min="8466" max="8466" width="9" style="2" customWidth="1"/>
    <col min="8467" max="8467" width="1.28515625" style="2" customWidth="1"/>
    <col min="8468" max="8704" width="10.7109375" style="2"/>
    <col min="8705" max="8707" width="1.42578125" style="2" customWidth="1"/>
    <col min="8708" max="8708" width="30.7109375" style="2" customWidth="1"/>
    <col min="8709" max="8709" width="7.28515625" style="2" customWidth="1"/>
    <col min="8710" max="8710" width="0.5703125" style="2" customWidth="1"/>
    <col min="8711" max="8711" width="12.7109375" style="2" customWidth="1"/>
    <col min="8712" max="8712" width="0.5703125" style="2" customWidth="1"/>
    <col min="8713" max="8713" width="12" style="2" customWidth="1"/>
    <col min="8714" max="8714" width="0.5703125" style="2" customWidth="1"/>
    <col min="8715" max="8715" width="12.28515625" style="2" customWidth="1"/>
    <col min="8716" max="8716" width="0.5703125" style="2" customWidth="1"/>
    <col min="8717" max="8717" width="12.28515625" style="2" customWidth="1"/>
    <col min="8718" max="8718" width="15.7109375" style="2" bestFit="1" customWidth="1"/>
    <col min="8719" max="8719" width="2.28515625" style="2" customWidth="1"/>
    <col min="8720" max="8720" width="11.28515625" style="2" customWidth="1"/>
    <col min="8721" max="8721" width="3" style="2" customWidth="1"/>
    <col min="8722" max="8722" width="9" style="2" customWidth="1"/>
    <col min="8723" max="8723" width="1.28515625" style="2" customWidth="1"/>
    <col min="8724" max="8960" width="10.7109375" style="2"/>
    <col min="8961" max="8963" width="1.42578125" style="2" customWidth="1"/>
    <col min="8964" max="8964" width="30.7109375" style="2" customWidth="1"/>
    <col min="8965" max="8965" width="7.28515625" style="2" customWidth="1"/>
    <col min="8966" max="8966" width="0.5703125" style="2" customWidth="1"/>
    <col min="8967" max="8967" width="12.7109375" style="2" customWidth="1"/>
    <col min="8968" max="8968" width="0.5703125" style="2" customWidth="1"/>
    <col min="8969" max="8969" width="12" style="2" customWidth="1"/>
    <col min="8970" max="8970" width="0.5703125" style="2" customWidth="1"/>
    <col min="8971" max="8971" width="12.28515625" style="2" customWidth="1"/>
    <col min="8972" max="8972" width="0.5703125" style="2" customWidth="1"/>
    <col min="8973" max="8973" width="12.28515625" style="2" customWidth="1"/>
    <col min="8974" max="8974" width="15.7109375" style="2" bestFit="1" customWidth="1"/>
    <col min="8975" max="8975" width="2.28515625" style="2" customWidth="1"/>
    <col min="8976" max="8976" width="11.28515625" style="2" customWidth="1"/>
    <col min="8977" max="8977" width="3" style="2" customWidth="1"/>
    <col min="8978" max="8978" width="9" style="2" customWidth="1"/>
    <col min="8979" max="8979" width="1.28515625" style="2" customWidth="1"/>
    <col min="8980" max="9216" width="10.7109375" style="2"/>
    <col min="9217" max="9219" width="1.42578125" style="2" customWidth="1"/>
    <col min="9220" max="9220" width="30.7109375" style="2" customWidth="1"/>
    <col min="9221" max="9221" width="7.28515625" style="2" customWidth="1"/>
    <col min="9222" max="9222" width="0.5703125" style="2" customWidth="1"/>
    <col min="9223" max="9223" width="12.7109375" style="2" customWidth="1"/>
    <col min="9224" max="9224" width="0.5703125" style="2" customWidth="1"/>
    <col min="9225" max="9225" width="12" style="2" customWidth="1"/>
    <col min="9226" max="9226" width="0.5703125" style="2" customWidth="1"/>
    <col min="9227" max="9227" width="12.28515625" style="2" customWidth="1"/>
    <col min="9228" max="9228" width="0.5703125" style="2" customWidth="1"/>
    <col min="9229" max="9229" width="12.28515625" style="2" customWidth="1"/>
    <col min="9230" max="9230" width="15.7109375" style="2" bestFit="1" customWidth="1"/>
    <col min="9231" max="9231" width="2.28515625" style="2" customWidth="1"/>
    <col min="9232" max="9232" width="11.28515625" style="2" customWidth="1"/>
    <col min="9233" max="9233" width="3" style="2" customWidth="1"/>
    <col min="9234" max="9234" width="9" style="2" customWidth="1"/>
    <col min="9235" max="9235" width="1.28515625" style="2" customWidth="1"/>
    <col min="9236" max="9472" width="10.7109375" style="2"/>
    <col min="9473" max="9475" width="1.42578125" style="2" customWidth="1"/>
    <col min="9476" max="9476" width="30.7109375" style="2" customWidth="1"/>
    <col min="9477" max="9477" width="7.28515625" style="2" customWidth="1"/>
    <col min="9478" max="9478" width="0.5703125" style="2" customWidth="1"/>
    <col min="9479" max="9479" width="12.7109375" style="2" customWidth="1"/>
    <col min="9480" max="9480" width="0.5703125" style="2" customWidth="1"/>
    <col min="9481" max="9481" width="12" style="2" customWidth="1"/>
    <col min="9482" max="9482" width="0.5703125" style="2" customWidth="1"/>
    <col min="9483" max="9483" width="12.28515625" style="2" customWidth="1"/>
    <col min="9484" max="9484" width="0.5703125" style="2" customWidth="1"/>
    <col min="9485" max="9485" width="12.28515625" style="2" customWidth="1"/>
    <col min="9486" max="9486" width="15.7109375" style="2" bestFit="1" customWidth="1"/>
    <col min="9487" max="9487" width="2.28515625" style="2" customWidth="1"/>
    <col min="9488" max="9488" width="11.28515625" style="2" customWidth="1"/>
    <col min="9489" max="9489" width="3" style="2" customWidth="1"/>
    <col min="9490" max="9490" width="9" style="2" customWidth="1"/>
    <col min="9491" max="9491" width="1.28515625" style="2" customWidth="1"/>
    <col min="9492" max="9728" width="10.7109375" style="2"/>
    <col min="9729" max="9731" width="1.42578125" style="2" customWidth="1"/>
    <col min="9732" max="9732" width="30.7109375" style="2" customWidth="1"/>
    <col min="9733" max="9733" width="7.28515625" style="2" customWidth="1"/>
    <col min="9734" max="9734" width="0.5703125" style="2" customWidth="1"/>
    <col min="9735" max="9735" width="12.7109375" style="2" customWidth="1"/>
    <col min="9736" max="9736" width="0.5703125" style="2" customWidth="1"/>
    <col min="9737" max="9737" width="12" style="2" customWidth="1"/>
    <col min="9738" max="9738" width="0.5703125" style="2" customWidth="1"/>
    <col min="9739" max="9739" width="12.28515625" style="2" customWidth="1"/>
    <col min="9740" max="9740" width="0.5703125" style="2" customWidth="1"/>
    <col min="9741" max="9741" width="12.28515625" style="2" customWidth="1"/>
    <col min="9742" max="9742" width="15.7109375" style="2" bestFit="1" customWidth="1"/>
    <col min="9743" max="9743" width="2.28515625" style="2" customWidth="1"/>
    <col min="9744" max="9744" width="11.28515625" style="2" customWidth="1"/>
    <col min="9745" max="9745" width="3" style="2" customWidth="1"/>
    <col min="9746" max="9746" width="9" style="2" customWidth="1"/>
    <col min="9747" max="9747" width="1.28515625" style="2" customWidth="1"/>
    <col min="9748" max="9984" width="10.7109375" style="2"/>
    <col min="9985" max="9987" width="1.42578125" style="2" customWidth="1"/>
    <col min="9988" max="9988" width="30.7109375" style="2" customWidth="1"/>
    <col min="9989" max="9989" width="7.28515625" style="2" customWidth="1"/>
    <col min="9990" max="9990" width="0.5703125" style="2" customWidth="1"/>
    <col min="9991" max="9991" width="12.7109375" style="2" customWidth="1"/>
    <col min="9992" max="9992" width="0.5703125" style="2" customWidth="1"/>
    <col min="9993" max="9993" width="12" style="2" customWidth="1"/>
    <col min="9994" max="9994" width="0.5703125" style="2" customWidth="1"/>
    <col min="9995" max="9995" width="12.28515625" style="2" customWidth="1"/>
    <col min="9996" max="9996" width="0.5703125" style="2" customWidth="1"/>
    <col min="9997" max="9997" width="12.28515625" style="2" customWidth="1"/>
    <col min="9998" max="9998" width="15.7109375" style="2" bestFit="1" customWidth="1"/>
    <col min="9999" max="9999" width="2.28515625" style="2" customWidth="1"/>
    <col min="10000" max="10000" width="11.28515625" style="2" customWidth="1"/>
    <col min="10001" max="10001" width="3" style="2" customWidth="1"/>
    <col min="10002" max="10002" width="9" style="2" customWidth="1"/>
    <col min="10003" max="10003" width="1.28515625" style="2" customWidth="1"/>
    <col min="10004" max="10240" width="10.7109375" style="2"/>
    <col min="10241" max="10243" width="1.42578125" style="2" customWidth="1"/>
    <col min="10244" max="10244" width="30.7109375" style="2" customWidth="1"/>
    <col min="10245" max="10245" width="7.28515625" style="2" customWidth="1"/>
    <col min="10246" max="10246" width="0.5703125" style="2" customWidth="1"/>
    <col min="10247" max="10247" width="12.7109375" style="2" customWidth="1"/>
    <col min="10248" max="10248" width="0.5703125" style="2" customWidth="1"/>
    <col min="10249" max="10249" width="12" style="2" customWidth="1"/>
    <col min="10250" max="10250" width="0.5703125" style="2" customWidth="1"/>
    <col min="10251" max="10251" width="12.28515625" style="2" customWidth="1"/>
    <col min="10252" max="10252" width="0.5703125" style="2" customWidth="1"/>
    <col min="10253" max="10253" width="12.28515625" style="2" customWidth="1"/>
    <col min="10254" max="10254" width="15.7109375" style="2" bestFit="1" customWidth="1"/>
    <col min="10255" max="10255" width="2.28515625" style="2" customWidth="1"/>
    <col min="10256" max="10256" width="11.28515625" style="2" customWidth="1"/>
    <col min="10257" max="10257" width="3" style="2" customWidth="1"/>
    <col min="10258" max="10258" width="9" style="2" customWidth="1"/>
    <col min="10259" max="10259" width="1.28515625" style="2" customWidth="1"/>
    <col min="10260" max="10496" width="10.7109375" style="2"/>
    <col min="10497" max="10499" width="1.42578125" style="2" customWidth="1"/>
    <col min="10500" max="10500" width="30.7109375" style="2" customWidth="1"/>
    <col min="10501" max="10501" width="7.28515625" style="2" customWidth="1"/>
    <col min="10502" max="10502" width="0.5703125" style="2" customWidth="1"/>
    <col min="10503" max="10503" width="12.7109375" style="2" customWidth="1"/>
    <col min="10504" max="10504" width="0.5703125" style="2" customWidth="1"/>
    <col min="10505" max="10505" width="12" style="2" customWidth="1"/>
    <col min="10506" max="10506" width="0.5703125" style="2" customWidth="1"/>
    <col min="10507" max="10507" width="12.28515625" style="2" customWidth="1"/>
    <col min="10508" max="10508" width="0.5703125" style="2" customWidth="1"/>
    <col min="10509" max="10509" width="12.28515625" style="2" customWidth="1"/>
    <col min="10510" max="10510" width="15.7109375" style="2" bestFit="1" customWidth="1"/>
    <col min="10511" max="10511" width="2.28515625" style="2" customWidth="1"/>
    <col min="10512" max="10512" width="11.28515625" style="2" customWidth="1"/>
    <col min="10513" max="10513" width="3" style="2" customWidth="1"/>
    <col min="10514" max="10514" width="9" style="2" customWidth="1"/>
    <col min="10515" max="10515" width="1.28515625" style="2" customWidth="1"/>
    <col min="10516" max="10752" width="10.7109375" style="2"/>
    <col min="10753" max="10755" width="1.42578125" style="2" customWidth="1"/>
    <col min="10756" max="10756" width="30.7109375" style="2" customWidth="1"/>
    <col min="10757" max="10757" width="7.28515625" style="2" customWidth="1"/>
    <col min="10758" max="10758" width="0.5703125" style="2" customWidth="1"/>
    <col min="10759" max="10759" width="12.7109375" style="2" customWidth="1"/>
    <col min="10760" max="10760" width="0.5703125" style="2" customWidth="1"/>
    <col min="10761" max="10761" width="12" style="2" customWidth="1"/>
    <col min="10762" max="10762" width="0.5703125" style="2" customWidth="1"/>
    <col min="10763" max="10763" width="12.28515625" style="2" customWidth="1"/>
    <col min="10764" max="10764" width="0.5703125" style="2" customWidth="1"/>
    <col min="10765" max="10765" width="12.28515625" style="2" customWidth="1"/>
    <col min="10766" max="10766" width="15.7109375" style="2" bestFit="1" customWidth="1"/>
    <col min="10767" max="10767" width="2.28515625" style="2" customWidth="1"/>
    <col min="10768" max="10768" width="11.28515625" style="2" customWidth="1"/>
    <col min="10769" max="10769" width="3" style="2" customWidth="1"/>
    <col min="10770" max="10770" width="9" style="2" customWidth="1"/>
    <col min="10771" max="10771" width="1.28515625" style="2" customWidth="1"/>
    <col min="10772" max="11008" width="10.7109375" style="2"/>
    <col min="11009" max="11011" width="1.42578125" style="2" customWidth="1"/>
    <col min="11012" max="11012" width="30.7109375" style="2" customWidth="1"/>
    <col min="11013" max="11013" width="7.28515625" style="2" customWidth="1"/>
    <col min="11014" max="11014" width="0.5703125" style="2" customWidth="1"/>
    <col min="11015" max="11015" width="12.7109375" style="2" customWidth="1"/>
    <col min="11016" max="11016" width="0.5703125" style="2" customWidth="1"/>
    <col min="11017" max="11017" width="12" style="2" customWidth="1"/>
    <col min="11018" max="11018" width="0.5703125" style="2" customWidth="1"/>
    <col min="11019" max="11019" width="12.28515625" style="2" customWidth="1"/>
    <col min="11020" max="11020" width="0.5703125" style="2" customWidth="1"/>
    <col min="11021" max="11021" width="12.28515625" style="2" customWidth="1"/>
    <col min="11022" max="11022" width="15.7109375" style="2" bestFit="1" customWidth="1"/>
    <col min="11023" max="11023" width="2.28515625" style="2" customWidth="1"/>
    <col min="11024" max="11024" width="11.28515625" style="2" customWidth="1"/>
    <col min="11025" max="11025" width="3" style="2" customWidth="1"/>
    <col min="11026" max="11026" width="9" style="2" customWidth="1"/>
    <col min="11027" max="11027" width="1.28515625" style="2" customWidth="1"/>
    <col min="11028" max="11264" width="10.7109375" style="2"/>
    <col min="11265" max="11267" width="1.42578125" style="2" customWidth="1"/>
    <col min="11268" max="11268" width="30.7109375" style="2" customWidth="1"/>
    <col min="11269" max="11269" width="7.28515625" style="2" customWidth="1"/>
    <col min="11270" max="11270" width="0.5703125" style="2" customWidth="1"/>
    <col min="11271" max="11271" width="12.7109375" style="2" customWidth="1"/>
    <col min="11272" max="11272" width="0.5703125" style="2" customWidth="1"/>
    <col min="11273" max="11273" width="12" style="2" customWidth="1"/>
    <col min="11274" max="11274" width="0.5703125" style="2" customWidth="1"/>
    <col min="11275" max="11275" width="12.28515625" style="2" customWidth="1"/>
    <col min="11276" max="11276" width="0.5703125" style="2" customWidth="1"/>
    <col min="11277" max="11277" width="12.28515625" style="2" customWidth="1"/>
    <col min="11278" max="11278" width="15.7109375" style="2" bestFit="1" customWidth="1"/>
    <col min="11279" max="11279" width="2.28515625" style="2" customWidth="1"/>
    <col min="11280" max="11280" width="11.28515625" style="2" customWidth="1"/>
    <col min="11281" max="11281" width="3" style="2" customWidth="1"/>
    <col min="11282" max="11282" width="9" style="2" customWidth="1"/>
    <col min="11283" max="11283" width="1.28515625" style="2" customWidth="1"/>
    <col min="11284" max="11520" width="10.7109375" style="2"/>
    <col min="11521" max="11523" width="1.42578125" style="2" customWidth="1"/>
    <col min="11524" max="11524" width="30.7109375" style="2" customWidth="1"/>
    <col min="11525" max="11525" width="7.28515625" style="2" customWidth="1"/>
    <col min="11526" max="11526" width="0.5703125" style="2" customWidth="1"/>
    <col min="11527" max="11527" width="12.7109375" style="2" customWidth="1"/>
    <col min="11528" max="11528" width="0.5703125" style="2" customWidth="1"/>
    <col min="11529" max="11529" width="12" style="2" customWidth="1"/>
    <col min="11530" max="11530" width="0.5703125" style="2" customWidth="1"/>
    <col min="11531" max="11531" width="12.28515625" style="2" customWidth="1"/>
    <col min="11532" max="11532" width="0.5703125" style="2" customWidth="1"/>
    <col min="11533" max="11533" width="12.28515625" style="2" customWidth="1"/>
    <col min="11534" max="11534" width="15.7109375" style="2" bestFit="1" customWidth="1"/>
    <col min="11535" max="11535" width="2.28515625" style="2" customWidth="1"/>
    <col min="11536" max="11536" width="11.28515625" style="2" customWidth="1"/>
    <col min="11537" max="11537" width="3" style="2" customWidth="1"/>
    <col min="11538" max="11538" width="9" style="2" customWidth="1"/>
    <col min="11539" max="11539" width="1.28515625" style="2" customWidth="1"/>
    <col min="11540" max="11776" width="10.7109375" style="2"/>
    <col min="11777" max="11779" width="1.42578125" style="2" customWidth="1"/>
    <col min="11780" max="11780" width="30.7109375" style="2" customWidth="1"/>
    <col min="11781" max="11781" width="7.28515625" style="2" customWidth="1"/>
    <col min="11782" max="11782" width="0.5703125" style="2" customWidth="1"/>
    <col min="11783" max="11783" width="12.7109375" style="2" customWidth="1"/>
    <col min="11784" max="11784" width="0.5703125" style="2" customWidth="1"/>
    <col min="11785" max="11785" width="12" style="2" customWidth="1"/>
    <col min="11786" max="11786" width="0.5703125" style="2" customWidth="1"/>
    <col min="11787" max="11787" width="12.28515625" style="2" customWidth="1"/>
    <col min="11788" max="11788" width="0.5703125" style="2" customWidth="1"/>
    <col min="11789" max="11789" width="12.28515625" style="2" customWidth="1"/>
    <col min="11790" max="11790" width="15.7109375" style="2" bestFit="1" customWidth="1"/>
    <col min="11791" max="11791" width="2.28515625" style="2" customWidth="1"/>
    <col min="11792" max="11792" width="11.28515625" style="2" customWidth="1"/>
    <col min="11793" max="11793" width="3" style="2" customWidth="1"/>
    <col min="11794" max="11794" width="9" style="2" customWidth="1"/>
    <col min="11795" max="11795" width="1.28515625" style="2" customWidth="1"/>
    <col min="11796" max="12032" width="10.7109375" style="2"/>
    <col min="12033" max="12035" width="1.42578125" style="2" customWidth="1"/>
    <col min="12036" max="12036" width="30.7109375" style="2" customWidth="1"/>
    <col min="12037" max="12037" width="7.28515625" style="2" customWidth="1"/>
    <col min="12038" max="12038" width="0.5703125" style="2" customWidth="1"/>
    <col min="12039" max="12039" width="12.7109375" style="2" customWidth="1"/>
    <col min="12040" max="12040" width="0.5703125" style="2" customWidth="1"/>
    <col min="12041" max="12041" width="12" style="2" customWidth="1"/>
    <col min="12042" max="12042" width="0.5703125" style="2" customWidth="1"/>
    <col min="12043" max="12043" width="12.28515625" style="2" customWidth="1"/>
    <col min="12044" max="12044" width="0.5703125" style="2" customWidth="1"/>
    <col min="12045" max="12045" width="12.28515625" style="2" customWidth="1"/>
    <col min="12046" max="12046" width="15.7109375" style="2" bestFit="1" customWidth="1"/>
    <col min="12047" max="12047" width="2.28515625" style="2" customWidth="1"/>
    <col min="12048" max="12048" width="11.28515625" style="2" customWidth="1"/>
    <col min="12049" max="12049" width="3" style="2" customWidth="1"/>
    <col min="12050" max="12050" width="9" style="2" customWidth="1"/>
    <col min="12051" max="12051" width="1.28515625" style="2" customWidth="1"/>
    <col min="12052" max="12288" width="10.7109375" style="2"/>
    <col min="12289" max="12291" width="1.42578125" style="2" customWidth="1"/>
    <col min="12292" max="12292" width="30.7109375" style="2" customWidth="1"/>
    <col min="12293" max="12293" width="7.28515625" style="2" customWidth="1"/>
    <col min="12294" max="12294" width="0.5703125" style="2" customWidth="1"/>
    <col min="12295" max="12295" width="12.7109375" style="2" customWidth="1"/>
    <col min="12296" max="12296" width="0.5703125" style="2" customWidth="1"/>
    <col min="12297" max="12297" width="12" style="2" customWidth="1"/>
    <col min="12298" max="12298" width="0.5703125" style="2" customWidth="1"/>
    <col min="12299" max="12299" width="12.28515625" style="2" customWidth="1"/>
    <col min="12300" max="12300" width="0.5703125" style="2" customWidth="1"/>
    <col min="12301" max="12301" width="12.28515625" style="2" customWidth="1"/>
    <col min="12302" max="12302" width="15.7109375" style="2" bestFit="1" customWidth="1"/>
    <col min="12303" max="12303" width="2.28515625" style="2" customWidth="1"/>
    <col min="12304" max="12304" width="11.28515625" style="2" customWidth="1"/>
    <col min="12305" max="12305" width="3" style="2" customWidth="1"/>
    <col min="12306" max="12306" width="9" style="2" customWidth="1"/>
    <col min="12307" max="12307" width="1.28515625" style="2" customWidth="1"/>
    <col min="12308" max="12544" width="10.7109375" style="2"/>
    <col min="12545" max="12547" width="1.42578125" style="2" customWidth="1"/>
    <col min="12548" max="12548" width="30.7109375" style="2" customWidth="1"/>
    <col min="12549" max="12549" width="7.28515625" style="2" customWidth="1"/>
    <col min="12550" max="12550" width="0.5703125" style="2" customWidth="1"/>
    <col min="12551" max="12551" width="12.7109375" style="2" customWidth="1"/>
    <col min="12552" max="12552" width="0.5703125" style="2" customWidth="1"/>
    <col min="12553" max="12553" width="12" style="2" customWidth="1"/>
    <col min="12554" max="12554" width="0.5703125" style="2" customWidth="1"/>
    <col min="12555" max="12555" width="12.28515625" style="2" customWidth="1"/>
    <col min="12556" max="12556" width="0.5703125" style="2" customWidth="1"/>
    <col min="12557" max="12557" width="12.28515625" style="2" customWidth="1"/>
    <col min="12558" max="12558" width="15.7109375" style="2" bestFit="1" customWidth="1"/>
    <col min="12559" max="12559" width="2.28515625" style="2" customWidth="1"/>
    <col min="12560" max="12560" width="11.28515625" style="2" customWidth="1"/>
    <col min="12561" max="12561" width="3" style="2" customWidth="1"/>
    <col min="12562" max="12562" width="9" style="2" customWidth="1"/>
    <col min="12563" max="12563" width="1.28515625" style="2" customWidth="1"/>
    <col min="12564" max="12800" width="10.7109375" style="2"/>
    <col min="12801" max="12803" width="1.42578125" style="2" customWidth="1"/>
    <col min="12804" max="12804" width="30.7109375" style="2" customWidth="1"/>
    <col min="12805" max="12805" width="7.28515625" style="2" customWidth="1"/>
    <col min="12806" max="12806" width="0.5703125" style="2" customWidth="1"/>
    <col min="12807" max="12807" width="12.7109375" style="2" customWidth="1"/>
    <col min="12808" max="12808" width="0.5703125" style="2" customWidth="1"/>
    <col min="12809" max="12809" width="12" style="2" customWidth="1"/>
    <col min="12810" max="12810" width="0.5703125" style="2" customWidth="1"/>
    <col min="12811" max="12811" width="12.28515625" style="2" customWidth="1"/>
    <col min="12812" max="12812" width="0.5703125" style="2" customWidth="1"/>
    <col min="12813" max="12813" width="12.28515625" style="2" customWidth="1"/>
    <col min="12814" max="12814" width="15.7109375" style="2" bestFit="1" customWidth="1"/>
    <col min="12815" max="12815" width="2.28515625" style="2" customWidth="1"/>
    <col min="12816" max="12816" width="11.28515625" style="2" customWidth="1"/>
    <col min="12817" max="12817" width="3" style="2" customWidth="1"/>
    <col min="12818" max="12818" width="9" style="2" customWidth="1"/>
    <col min="12819" max="12819" width="1.28515625" style="2" customWidth="1"/>
    <col min="12820" max="13056" width="10.7109375" style="2"/>
    <col min="13057" max="13059" width="1.42578125" style="2" customWidth="1"/>
    <col min="13060" max="13060" width="30.7109375" style="2" customWidth="1"/>
    <col min="13061" max="13061" width="7.28515625" style="2" customWidth="1"/>
    <col min="13062" max="13062" width="0.5703125" style="2" customWidth="1"/>
    <col min="13063" max="13063" width="12.7109375" style="2" customWidth="1"/>
    <col min="13064" max="13064" width="0.5703125" style="2" customWidth="1"/>
    <col min="13065" max="13065" width="12" style="2" customWidth="1"/>
    <col min="13066" max="13066" width="0.5703125" style="2" customWidth="1"/>
    <col min="13067" max="13067" width="12.28515625" style="2" customWidth="1"/>
    <col min="13068" max="13068" width="0.5703125" style="2" customWidth="1"/>
    <col min="13069" max="13069" width="12.28515625" style="2" customWidth="1"/>
    <col min="13070" max="13070" width="15.7109375" style="2" bestFit="1" customWidth="1"/>
    <col min="13071" max="13071" width="2.28515625" style="2" customWidth="1"/>
    <col min="13072" max="13072" width="11.28515625" style="2" customWidth="1"/>
    <col min="13073" max="13073" width="3" style="2" customWidth="1"/>
    <col min="13074" max="13074" width="9" style="2" customWidth="1"/>
    <col min="13075" max="13075" width="1.28515625" style="2" customWidth="1"/>
    <col min="13076" max="13312" width="10.7109375" style="2"/>
    <col min="13313" max="13315" width="1.42578125" style="2" customWidth="1"/>
    <col min="13316" max="13316" width="30.7109375" style="2" customWidth="1"/>
    <col min="13317" max="13317" width="7.28515625" style="2" customWidth="1"/>
    <col min="13318" max="13318" width="0.5703125" style="2" customWidth="1"/>
    <col min="13319" max="13319" width="12.7109375" style="2" customWidth="1"/>
    <col min="13320" max="13320" width="0.5703125" style="2" customWidth="1"/>
    <col min="13321" max="13321" width="12" style="2" customWidth="1"/>
    <col min="13322" max="13322" width="0.5703125" style="2" customWidth="1"/>
    <col min="13323" max="13323" width="12.28515625" style="2" customWidth="1"/>
    <col min="13324" max="13324" width="0.5703125" style="2" customWidth="1"/>
    <col min="13325" max="13325" width="12.28515625" style="2" customWidth="1"/>
    <col min="13326" max="13326" width="15.7109375" style="2" bestFit="1" customWidth="1"/>
    <col min="13327" max="13327" width="2.28515625" style="2" customWidth="1"/>
    <col min="13328" max="13328" width="11.28515625" style="2" customWidth="1"/>
    <col min="13329" max="13329" width="3" style="2" customWidth="1"/>
    <col min="13330" max="13330" width="9" style="2" customWidth="1"/>
    <col min="13331" max="13331" width="1.28515625" style="2" customWidth="1"/>
    <col min="13332" max="13568" width="10.7109375" style="2"/>
    <col min="13569" max="13571" width="1.42578125" style="2" customWidth="1"/>
    <col min="13572" max="13572" width="30.7109375" style="2" customWidth="1"/>
    <col min="13573" max="13573" width="7.28515625" style="2" customWidth="1"/>
    <col min="13574" max="13574" width="0.5703125" style="2" customWidth="1"/>
    <col min="13575" max="13575" width="12.7109375" style="2" customWidth="1"/>
    <col min="13576" max="13576" width="0.5703125" style="2" customWidth="1"/>
    <col min="13577" max="13577" width="12" style="2" customWidth="1"/>
    <col min="13578" max="13578" width="0.5703125" style="2" customWidth="1"/>
    <col min="13579" max="13579" width="12.28515625" style="2" customWidth="1"/>
    <col min="13580" max="13580" width="0.5703125" style="2" customWidth="1"/>
    <col min="13581" max="13581" width="12.28515625" style="2" customWidth="1"/>
    <col min="13582" max="13582" width="15.7109375" style="2" bestFit="1" customWidth="1"/>
    <col min="13583" max="13583" width="2.28515625" style="2" customWidth="1"/>
    <col min="13584" max="13584" width="11.28515625" style="2" customWidth="1"/>
    <col min="13585" max="13585" width="3" style="2" customWidth="1"/>
    <col min="13586" max="13586" width="9" style="2" customWidth="1"/>
    <col min="13587" max="13587" width="1.28515625" style="2" customWidth="1"/>
    <col min="13588" max="13824" width="10.7109375" style="2"/>
    <col min="13825" max="13827" width="1.42578125" style="2" customWidth="1"/>
    <col min="13828" max="13828" width="30.7109375" style="2" customWidth="1"/>
    <col min="13829" max="13829" width="7.28515625" style="2" customWidth="1"/>
    <col min="13830" max="13830" width="0.5703125" style="2" customWidth="1"/>
    <col min="13831" max="13831" width="12.7109375" style="2" customWidth="1"/>
    <col min="13832" max="13832" width="0.5703125" style="2" customWidth="1"/>
    <col min="13833" max="13833" width="12" style="2" customWidth="1"/>
    <col min="13834" max="13834" width="0.5703125" style="2" customWidth="1"/>
    <col min="13835" max="13835" width="12.28515625" style="2" customWidth="1"/>
    <col min="13836" max="13836" width="0.5703125" style="2" customWidth="1"/>
    <col min="13837" max="13837" width="12.28515625" style="2" customWidth="1"/>
    <col min="13838" max="13838" width="15.7109375" style="2" bestFit="1" customWidth="1"/>
    <col min="13839" max="13839" width="2.28515625" style="2" customWidth="1"/>
    <col min="13840" max="13840" width="11.28515625" style="2" customWidth="1"/>
    <col min="13841" max="13841" width="3" style="2" customWidth="1"/>
    <col min="13842" max="13842" width="9" style="2" customWidth="1"/>
    <col min="13843" max="13843" width="1.28515625" style="2" customWidth="1"/>
    <col min="13844" max="14080" width="10.7109375" style="2"/>
    <col min="14081" max="14083" width="1.42578125" style="2" customWidth="1"/>
    <col min="14084" max="14084" width="30.7109375" style="2" customWidth="1"/>
    <col min="14085" max="14085" width="7.28515625" style="2" customWidth="1"/>
    <col min="14086" max="14086" width="0.5703125" style="2" customWidth="1"/>
    <col min="14087" max="14087" width="12.7109375" style="2" customWidth="1"/>
    <col min="14088" max="14088" width="0.5703125" style="2" customWidth="1"/>
    <col min="14089" max="14089" width="12" style="2" customWidth="1"/>
    <col min="14090" max="14090" width="0.5703125" style="2" customWidth="1"/>
    <col min="14091" max="14091" width="12.28515625" style="2" customWidth="1"/>
    <col min="14092" max="14092" width="0.5703125" style="2" customWidth="1"/>
    <col min="14093" max="14093" width="12.28515625" style="2" customWidth="1"/>
    <col min="14094" max="14094" width="15.7109375" style="2" bestFit="1" customWidth="1"/>
    <col min="14095" max="14095" width="2.28515625" style="2" customWidth="1"/>
    <col min="14096" max="14096" width="11.28515625" style="2" customWidth="1"/>
    <col min="14097" max="14097" width="3" style="2" customWidth="1"/>
    <col min="14098" max="14098" width="9" style="2" customWidth="1"/>
    <col min="14099" max="14099" width="1.28515625" style="2" customWidth="1"/>
    <col min="14100" max="14336" width="10.7109375" style="2"/>
    <col min="14337" max="14339" width="1.42578125" style="2" customWidth="1"/>
    <col min="14340" max="14340" width="30.7109375" style="2" customWidth="1"/>
    <col min="14341" max="14341" width="7.28515625" style="2" customWidth="1"/>
    <col min="14342" max="14342" width="0.5703125" style="2" customWidth="1"/>
    <col min="14343" max="14343" width="12.7109375" style="2" customWidth="1"/>
    <col min="14344" max="14344" width="0.5703125" style="2" customWidth="1"/>
    <col min="14345" max="14345" width="12" style="2" customWidth="1"/>
    <col min="14346" max="14346" width="0.5703125" style="2" customWidth="1"/>
    <col min="14347" max="14347" width="12.28515625" style="2" customWidth="1"/>
    <col min="14348" max="14348" width="0.5703125" style="2" customWidth="1"/>
    <col min="14349" max="14349" width="12.28515625" style="2" customWidth="1"/>
    <col min="14350" max="14350" width="15.7109375" style="2" bestFit="1" customWidth="1"/>
    <col min="14351" max="14351" width="2.28515625" style="2" customWidth="1"/>
    <col min="14352" max="14352" width="11.28515625" style="2" customWidth="1"/>
    <col min="14353" max="14353" width="3" style="2" customWidth="1"/>
    <col min="14354" max="14354" width="9" style="2" customWidth="1"/>
    <col min="14355" max="14355" width="1.28515625" style="2" customWidth="1"/>
    <col min="14356" max="14592" width="10.7109375" style="2"/>
    <col min="14593" max="14595" width="1.42578125" style="2" customWidth="1"/>
    <col min="14596" max="14596" width="30.7109375" style="2" customWidth="1"/>
    <col min="14597" max="14597" width="7.28515625" style="2" customWidth="1"/>
    <col min="14598" max="14598" width="0.5703125" style="2" customWidth="1"/>
    <col min="14599" max="14599" width="12.7109375" style="2" customWidth="1"/>
    <col min="14600" max="14600" width="0.5703125" style="2" customWidth="1"/>
    <col min="14601" max="14601" width="12" style="2" customWidth="1"/>
    <col min="14602" max="14602" width="0.5703125" style="2" customWidth="1"/>
    <col min="14603" max="14603" width="12.28515625" style="2" customWidth="1"/>
    <col min="14604" max="14604" width="0.5703125" style="2" customWidth="1"/>
    <col min="14605" max="14605" width="12.28515625" style="2" customWidth="1"/>
    <col min="14606" max="14606" width="15.7109375" style="2" bestFit="1" customWidth="1"/>
    <col min="14607" max="14607" width="2.28515625" style="2" customWidth="1"/>
    <col min="14608" max="14608" width="11.28515625" style="2" customWidth="1"/>
    <col min="14609" max="14609" width="3" style="2" customWidth="1"/>
    <col min="14610" max="14610" width="9" style="2" customWidth="1"/>
    <col min="14611" max="14611" width="1.28515625" style="2" customWidth="1"/>
    <col min="14612" max="14848" width="10.7109375" style="2"/>
    <col min="14849" max="14851" width="1.42578125" style="2" customWidth="1"/>
    <col min="14852" max="14852" width="30.7109375" style="2" customWidth="1"/>
    <col min="14853" max="14853" width="7.28515625" style="2" customWidth="1"/>
    <col min="14854" max="14854" width="0.5703125" style="2" customWidth="1"/>
    <col min="14855" max="14855" width="12.7109375" style="2" customWidth="1"/>
    <col min="14856" max="14856" width="0.5703125" style="2" customWidth="1"/>
    <col min="14857" max="14857" width="12" style="2" customWidth="1"/>
    <col min="14858" max="14858" width="0.5703125" style="2" customWidth="1"/>
    <col min="14859" max="14859" width="12.28515625" style="2" customWidth="1"/>
    <col min="14860" max="14860" width="0.5703125" style="2" customWidth="1"/>
    <col min="14861" max="14861" width="12.28515625" style="2" customWidth="1"/>
    <col min="14862" max="14862" width="15.7109375" style="2" bestFit="1" customWidth="1"/>
    <col min="14863" max="14863" width="2.28515625" style="2" customWidth="1"/>
    <col min="14864" max="14864" width="11.28515625" style="2" customWidth="1"/>
    <col min="14865" max="14865" width="3" style="2" customWidth="1"/>
    <col min="14866" max="14866" width="9" style="2" customWidth="1"/>
    <col min="14867" max="14867" width="1.28515625" style="2" customWidth="1"/>
    <col min="14868" max="15104" width="10.7109375" style="2"/>
    <col min="15105" max="15107" width="1.42578125" style="2" customWidth="1"/>
    <col min="15108" max="15108" width="30.7109375" style="2" customWidth="1"/>
    <col min="15109" max="15109" width="7.28515625" style="2" customWidth="1"/>
    <col min="15110" max="15110" width="0.5703125" style="2" customWidth="1"/>
    <col min="15111" max="15111" width="12.7109375" style="2" customWidth="1"/>
    <col min="15112" max="15112" width="0.5703125" style="2" customWidth="1"/>
    <col min="15113" max="15113" width="12" style="2" customWidth="1"/>
    <col min="15114" max="15114" width="0.5703125" style="2" customWidth="1"/>
    <col min="15115" max="15115" width="12.28515625" style="2" customWidth="1"/>
    <col min="15116" max="15116" width="0.5703125" style="2" customWidth="1"/>
    <col min="15117" max="15117" width="12.28515625" style="2" customWidth="1"/>
    <col min="15118" max="15118" width="15.7109375" style="2" bestFit="1" customWidth="1"/>
    <col min="15119" max="15119" width="2.28515625" style="2" customWidth="1"/>
    <col min="15120" max="15120" width="11.28515625" style="2" customWidth="1"/>
    <col min="15121" max="15121" width="3" style="2" customWidth="1"/>
    <col min="15122" max="15122" width="9" style="2" customWidth="1"/>
    <col min="15123" max="15123" width="1.28515625" style="2" customWidth="1"/>
    <col min="15124" max="15360" width="10.7109375" style="2"/>
    <col min="15361" max="15363" width="1.42578125" style="2" customWidth="1"/>
    <col min="15364" max="15364" width="30.7109375" style="2" customWidth="1"/>
    <col min="15365" max="15365" width="7.28515625" style="2" customWidth="1"/>
    <col min="15366" max="15366" width="0.5703125" style="2" customWidth="1"/>
    <col min="15367" max="15367" width="12.7109375" style="2" customWidth="1"/>
    <col min="15368" max="15368" width="0.5703125" style="2" customWidth="1"/>
    <col min="15369" max="15369" width="12" style="2" customWidth="1"/>
    <col min="15370" max="15370" width="0.5703125" style="2" customWidth="1"/>
    <col min="15371" max="15371" width="12.28515625" style="2" customWidth="1"/>
    <col min="15372" max="15372" width="0.5703125" style="2" customWidth="1"/>
    <col min="15373" max="15373" width="12.28515625" style="2" customWidth="1"/>
    <col min="15374" max="15374" width="15.7109375" style="2" bestFit="1" customWidth="1"/>
    <col min="15375" max="15375" width="2.28515625" style="2" customWidth="1"/>
    <col min="15376" max="15376" width="11.28515625" style="2" customWidth="1"/>
    <col min="15377" max="15377" width="3" style="2" customWidth="1"/>
    <col min="15378" max="15378" width="9" style="2" customWidth="1"/>
    <col min="15379" max="15379" width="1.28515625" style="2" customWidth="1"/>
    <col min="15380" max="15616" width="10.7109375" style="2"/>
    <col min="15617" max="15619" width="1.42578125" style="2" customWidth="1"/>
    <col min="15620" max="15620" width="30.7109375" style="2" customWidth="1"/>
    <col min="15621" max="15621" width="7.28515625" style="2" customWidth="1"/>
    <col min="15622" max="15622" width="0.5703125" style="2" customWidth="1"/>
    <col min="15623" max="15623" width="12.7109375" style="2" customWidth="1"/>
    <col min="15624" max="15624" width="0.5703125" style="2" customWidth="1"/>
    <col min="15625" max="15625" width="12" style="2" customWidth="1"/>
    <col min="15626" max="15626" width="0.5703125" style="2" customWidth="1"/>
    <col min="15627" max="15627" width="12.28515625" style="2" customWidth="1"/>
    <col min="15628" max="15628" width="0.5703125" style="2" customWidth="1"/>
    <col min="15629" max="15629" width="12.28515625" style="2" customWidth="1"/>
    <col min="15630" max="15630" width="15.7109375" style="2" bestFit="1" customWidth="1"/>
    <col min="15631" max="15631" width="2.28515625" style="2" customWidth="1"/>
    <col min="15632" max="15632" width="11.28515625" style="2" customWidth="1"/>
    <col min="15633" max="15633" width="3" style="2" customWidth="1"/>
    <col min="15634" max="15634" width="9" style="2" customWidth="1"/>
    <col min="15635" max="15635" width="1.28515625" style="2" customWidth="1"/>
    <col min="15636" max="15872" width="10.7109375" style="2"/>
    <col min="15873" max="15875" width="1.42578125" style="2" customWidth="1"/>
    <col min="15876" max="15876" width="30.7109375" style="2" customWidth="1"/>
    <col min="15877" max="15877" width="7.28515625" style="2" customWidth="1"/>
    <col min="15878" max="15878" width="0.5703125" style="2" customWidth="1"/>
    <col min="15879" max="15879" width="12.7109375" style="2" customWidth="1"/>
    <col min="15880" max="15880" width="0.5703125" style="2" customWidth="1"/>
    <col min="15881" max="15881" width="12" style="2" customWidth="1"/>
    <col min="15882" max="15882" width="0.5703125" style="2" customWidth="1"/>
    <col min="15883" max="15883" width="12.28515625" style="2" customWidth="1"/>
    <col min="15884" max="15884" width="0.5703125" style="2" customWidth="1"/>
    <col min="15885" max="15885" width="12.28515625" style="2" customWidth="1"/>
    <col min="15886" max="15886" width="15.7109375" style="2" bestFit="1" customWidth="1"/>
    <col min="15887" max="15887" width="2.28515625" style="2" customWidth="1"/>
    <col min="15888" max="15888" width="11.28515625" style="2" customWidth="1"/>
    <col min="15889" max="15889" width="3" style="2" customWidth="1"/>
    <col min="15890" max="15890" width="9" style="2" customWidth="1"/>
    <col min="15891" max="15891" width="1.28515625" style="2" customWidth="1"/>
    <col min="15892" max="16128" width="10.7109375" style="2"/>
    <col min="16129" max="16131" width="1.42578125" style="2" customWidth="1"/>
    <col min="16132" max="16132" width="30.7109375" style="2" customWidth="1"/>
    <col min="16133" max="16133" width="7.28515625" style="2" customWidth="1"/>
    <col min="16134" max="16134" width="0.5703125" style="2" customWidth="1"/>
    <col min="16135" max="16135" width="12.7109375" style="2" customWidth="1"/>
    <col min="16136" max="16136" width="0.5703125" style="2" customWidth="1"/>
    <col min="16137" max="16137" width="12" style="2" customWidth="1"/>
    <col min="16138" max="16138" width="0.5703125" style="2" customWidth="1"/>
    <col min="16139" max="16139" width="12.28515625" style="2" customWidth="1"/>
    <col min="16140" max="16140" width="0.5703125" style="2" customWidth="1"/>
    <col min="16141" max="16141" width="12.28515625" style="2" customWidth="1"/>
    <col min="16142" max="16142" width="15.7109375" style="2" bestFit="1" customWidth="1"/>
    <col min="16143" max="16143" width="2.28515625" style="2" customWidth="1"/>
    <col min="16144" max="16144" width="11.28515625" style="2" customWidth="1"/>
    <col min="16145" max="16145" width="3" style="2" customWidth="1"/>
    <col min="16146" max="16146" width="9" style="2" customWidth="1"/>
    <col min="16147" max="16147" width="1.28515625" style="2" customWidth="1"/>
    <col min="16148" max="16384" width="10.7109375" style="2"/>
  </cols>
  <sheetData>
    <row r="1" spans="1:20" ht="22.15" customHeight="1">
      <c r="M1" s="77" t="s">
        <v>155</v>
      </c>
      <c r="N1" s="61"/>
      <c r="O1" s="61"/>
      <c r="P1" s="61"/>
      <c r="Q1" s="61"/>
      <c r="R1" s="61"/>
      <c r="S1" s="61"/>
      <c r="T1" s="61"/>
    </row>
    <row r="2" spans="1:20" ht="22.15" customHeight="1">
      <c r="M2" s="77" t="s">
        <v>156</v>
      </c>
      <c r="N2" s="61"/>
      <c r="O2" s="61"/>
      <c r="P2" s="61"/>
      <c r="Q2" s="61"/>
      <c r="R2" s="61"/>
      <c r="S2" s="61"/>
      <c r="T2" s="61"/>
    </row>
    <row r="3" spans="1:20" ht="24" customHeight="1">
      <c r="A3" s="285" t="s">
        <v>217</v>
      </c>
      <c r="B3" s="285"/>
      <c r="C3" s="285"/>
      <c r="D3" s="285"/>
      <c r="E3" s="285"/>
      <c r="F3" s="285"/>
      <c r="G3" s="285"/>
      <c r="H3" s="285"/>
      <c r="I3" s="285"/>
      <c r="J3" s="285"/>
      <c r="K3" s="285"/>
      <c r="L3" s="285"/>
      <c r="M3" s="285"/>
    </row>
    <row r="4" spans="1:20" ht="24" customHeight="1">
      <c r="A4" s="286" t="s">
        <v>40</v>
      </c>
      <c r="B4" s="286"/>
      <c r="C4" s="286"/>
      <c r="D4" s="286"/>
      <c r="E4" s="286"/>
      <c r="F4" s="286"/>
      <c r="G4" s="286"/>
      <c r="H4" s="286"/>
      <c r="I4" s="286"/>
      <c r="J4" s="286"/>
      <c r="K4" s="286"/>
      <c r="L4" s="286"/>
      <c r="M4" s="286"/>
    </row>
    <row r="5" spans="1:20" ht="24" customHeight="1">
      <c r="A5" s="286" t="s">
        <v>192</v>
      </c>
      <c r="B5" s="286"/>
      <c r="C5" s="286"/>
      <c r="D5" s="286"/>
      <c r="E5" s="286"/>
      <c r="F5" s="286"/>
      <c r="G5" s="286"/>
      <c r="H5" s="286"/>
      <c r="I5" s="286"/>
      <c r="J5" s="286"/>
      <c r="K5" s="286"/>
      <c r="L5" s="286"/>
      <c r="M5" s="286"/>
    </row>
    <row r="6" spans="1:20" ht="24" customHeight="1">
      <c r="A6" s="286" t="s">
        <v>185</v>
      </c>
      <c r="B6" s="286"/>
      <c r="C6" s="286"/>
      <c r="D6" s="286"/>
      <c r="E6" s="286"/>
      <c r="F6" s="286"/>
      <c r="G6" s="286"/>
      <c r="H6" s="286"/>
      <c r="I6" s="286"/>
      <c r="J6" s="286"/>
      <c r="K6" s="286"/>
      <c r="L6" s="286"/>
      <c r="M6" s="286"/>
    </row>
    <row r="7" spans="1:20" ht="14.25" customHeight="1">
      <c r="D7" s="1" t="s">
        <v>32</v>
      </c>
      <c r="E7" s="1"/>
      <c r="F7" s="1"/>
      <c r="G7" s="1"/>
      <c r="H7" s="1"/>
      <c r="I7" s="1"/>
      <c r="J7" s="1"/>
      <c r="K7" s="1"/>
      <c r="L7" s="1"/>
      <c r="M7" s="1"/>
    </row>
    <row r="8" spans="1:20" s="10" customFormat="1" ht="20.100000000000001" customHeight="1">
      <c r="A8" s="8"/>
      <c r="B8" s="2"/>
      <c r="C8" s="2"/>
      <c r="D8" s="2"/>
      <c r="E8" s="35"/>
      <c r="F8" s="35"/>
      <c r="G8" s="35"/>
      <c r="H8" s="2"/>
      <c r="I8" s="35"/>
      <c r="J8" s="2"/>
      <c r="K8" s="19"/>
      <c r="L8" s="2"/>
      <c r="M8" s="19" t="s">
        <v>154</v>
      </c>
    </row>
    <row r="9" spans="1:20" s="13" customFormat="1" ht="20.100000000000001" customHeight="1">
      <c r="A9" s="20"/>
      <c r="B9" s="21"/>
      <c r="C9" s="21"/>
      <c r="D9" s="21"/>
      <c r="E9" s="18"/>
      <c r="F9" s="18"/>
      <c r="G9" s="290" t="s">
        <v>0</v>
      </c>
      <c r="H9" s="290"/>
      <c r="I9" s="290"/>
      <c r="J9" s="22"/>
      <c r="K9" s="290" t="s">
        <v>71</v>
      </c>
      <c r="L9" s="290"/>
      <c r="M9" s="290"/>
    </row>
    <row r="10" spans="1:20" s="10" customFormat="1" ht="20.100000000000001" customHeight="1">
      <c r="A10" s="8"/>
      <c r="B10" s="2"/>
      <c r="C10" s="2"/>
      <c r="D10" s="2"/>
      <c r="E10" s="19"/>
      <c r="F10" s="19"/>
      <c r="G10" s="74" t="s">
        <v>178</v>
      </c>
      <c r="H10" s="75"/>
      <c r="I10" s="74" t="s">
        <v>151</v>
      </c>
      <c r="J10" s="75"/>
      <c r="K10" s="74" t="s">
        <v>178</v>
      </c>
      <c r="L10" s="75"/>
      <c r="M10" s="74" t="s">
        <v>151</v>
      </c>
    </row>
    <row r="11" spans="1:20" s="10" customFormat="1" ht="20.100000000000001" customHeight="1">
      <c r="A11" s="8"/>
      <c r="B11" s="2"/>
      <c r="C11" s="2"/>
      <c r="D11" s="2"/>
      <c r="E11" s="19" t="s">
        <v>1</v>
      </c>
      <c r="F11" s="19"/>
      <c r="G11" s="76" t="s">
        <v>186</v>
      </c>
      <c r="H11" s="24"/>
      <c r="I11" s="76" t="s">
        <v>187</v>
      </c>
      <c r="J11" s="24"/>
      <c r="K11" s="76" t="s">
        <v>186</v>
      </c>
      <c r="L11" s="24"/>
      <c r="M11" s="76" t="s">
        <v>187</v>
      </c>
    </row>
    <row r="12" spans="1:20" s="10" customFormat="1" ht="20.100000000000001" customHeight="1">
      <c r="A12" s="284" t="s">
        <v>2</v>
      </c>
      <c r="B12" s="284"/>
      <c r="C12" s="284"/>
      <c r="D12" s="284"/>
      <c r="E12" s="69"/>
      <c r="F12" s="23"/>
      <c r="G12" s="36"/>
      <c r="H12" s="24"/>
      <c r="I12" s="36"/>
      <c r="J12" s="24"/>
      <c r="K12" s="36"/>
      <c r="L12" s="24"/>
      <c r="M12" s="36"/>
    </row>
    <row r="13" spans="1:20" s="13" customFormat="1" ht="20.100000000000001" customHeight="1">
      <c r="A13" s="20" t="s">
        <v>3</v>
      </c>
      <c r="B13" s="21"/>
      <c r="C13" s="21"/>
      <c r="D13" s="21"/>
      <c r="E13" s="70"/>
      <c r="F13" s="37"/>
      <c r="G13" s="38"/>
      <c r="H13" s="39"/>
      <c r="I13" s="38"/>
      <c r="J13" s="39"/>
      <c r="K13" s="39"/>
      <c r="L13" s="40"/>
      <c r="M13" s="39"/>
    </row>
    <row r="14" spans="1:20" s="10" customFormat="1" ht="20.100000000000001" customHeight="1">
      <c r="A14" s="2"/>
      <c r="B14" s="8" t="s">
        <v>33</v>
      </c>
      <c r="C14" s="2"/>
      <c r="D14" s="2"/>
      <c r="E14" s="71">
        <v>5</v>
      </c>
      <c r="F14" s="30"/>
      <c r="G14" s="29">
        <v>277200</v>
      </c>
      <c r="H14" s="41"/>
      <c r="I14" s="29">
        <v>268012</v>
      </c>
      <c r="J14" s="29"/>
      <c r="K14" s="29">
        <v>235926</v>
      </c>
      <c r="L14" s="29"/>
      <c r="M14" s="29">
        <v>238091</v>
      </c>
    </row>
    <row r="15" spans="1:20" s="10" customFormat="1" ht="20.100000000000001" customHeight="1">
      <c r="A15" s="2"/>
      <c r="B15" s="8" t="s">
        <v>128</v>
      </c>
      <c r="C15" s="2"/>
      <c r="D15" s="2"/>
      <c r="E15" s="71" t="s">
        <v>172</v>
      </c>
      <c r="F15" s="30"/>
      <c r="G15" s="42">
        <v>721570</v>
      </c>
      <c r="H15" s="41"/>
      <c r="I15" s="42">
        <v>687621</v>
      </c>
      <c r="J15" s="29"/>
      <c r="K15" s="29">
        <v>749131</v>
      </c>
      <c r="L15" s="29"/>
      <c r="M15" s="29">
        <v>718332</v>
      </c>
    </row>
    <row r="16" spans="1:20" s="10" customFormat="1" ht="20.100000000000001" customHeight="1">
      <c r="A16" s="2"/>
      <c r="B16" s="8" t="s">
        <v>129</v>
      </c>
      <c r="C16" s="2"/>
      <c r="D16" s="2"/>
      <c r="E16" s="71">
        <v>7</v>
      </c>
      <c r="F16" s="30"/>
      <c r="G16" s="42">
        <v>38655</v>
      </c>
      <c r="H16" s="41"/>
      <c r="I16" s="42">
        <v>36241</v>
      </c>
      <c r="J16" s="41"/>
      <c r="K16" s="26">
        <v>0</v>
      </c>
      <c r="L16" s="29"/>
      <c r="M16" s="26">
        <v>0</v>
      </c>
    </row>
    <row r="17" spans="1:21" s="10" customFormat="1" ht="20.100000000000001" customHeight="1">
      <c r="A17" s="2"/>
      <c r="B17" s="8" t="s">
        <v>34</v>
      </c>
      <c r="C17" s="2"/>
      <c r="D17" s="2"/>
      <c r="E17" s="71">
        <v>8</v>
      </c>
      <c r="F17" s="30"/>
      <c r="G17" s="43">
        <v>415760</v>
      </c>
      <c r="H17" s="41"/>
      <c r="I17" s="43">
        <v>358722</v>
      </c>
      <c r="J17" s="29"/>
      <c r="K17" s="29">
        <v>396484</v>
      </c>
      <c r="L17" s="29"/>
      <c r="M17" s="29">
        <v>350927</v>
      </c>
    </row>
    <row r="18" spans="1:21" s="10" customFormat="1" ht="20.100000000000001" customHeight="1">
      <c r="A18" s="2"/>
      <c r="B18" s="8" t="s">
        <v>114</v>
      </c>
      <c r="C18" s="2"/>
      <c r="D18" s="2"/>
      <c r="E18" s="71">
        <v>9</v>
      </c>
      <c r="F18" s="30"/>
      <c r="G18" s="43">
        <v>43084</v>
      </c>
      <c r="H18" s="41"/>
      <c r="I18" s="43">
        <v>41501</v>
      </c>
      <c r="J18" s="29"/>
      <c r="K18" s="29">
        <v>43084</v>
      </c>
      <c r="L18" s="29"/>
      <c r="M18" s="29">
        <v>41501</v>
      </c>
    </row>
    <row r="19" spans="1:21" s="10" customFormat="1" ht="20.100000000000001" customHeight="1">
      <c r="A19" s="2"/>
      <c r="B19" s="8" t="s">
        <v>28</v>
      </c>
      <c r="C19" s="2"/>
      <c r="D19" s="2"/>
      <c r="E19" s="71">
        <v>10</v>
      </c>
      <c r="F19" s="30"/>
      <c r="G19" s="29">
        <v>15131</v>
      </c>
      <c r="H19" s="41"/>
      <c r="I19" s="29">
        <v>11453</v>
      </c>
      <c r="J19" s="29"/>
      <c r="K19" s="29">
        <v>12997</v>
      </c>
      <c r="L19" s="29"/>
      <c r="M19" s="29">
        <v>10439</v>
      </c>
    </row>
    <row r="20" spans="1:21" s="10" customFormat="1" ht="20.100000000000001" customHeight="1">
      <c r="A20" s="2"/>
      <c r="B20" s="2"/>
      <c r="C20" s="20" t="s">
        <v>4</v>
      </c>
      <c r="D20" s="2"/>
      <c r="E20" s="71"/>
      <c r="F20" s="30"/>
      <c r="G20" s="84">
        <v>1511400</v>
      </c>
      <c r="H20" s="41"/>
      <c r="I20" s="44">
        <v>1403550</v>
      </c>
      <c r="J20" s="29"/>
      <c r="K20" s="44">
        <v>1437622</v>
      </c>
      <c r="L20" s="29"/>
      <c r="M20" s="44">
        <v>1359290</v>
      </c>
      <c r="N20" s="61">
        <f>SUM(G14:G19)-G20</f>
        <v>0</v>
      </c>
      <c r="O20" s="61"/>
      <c r="P20" s="61">
        <f>SUM(I14:I19)-I20</f>
        <v>0</v>
      </c>
      <c r="Q20" s="61"/>
      <c r="R20" s="61">
        <f>SUM(K14:K19)-K20</f>
        <v>0</v>
      </c>
      <c r="S20" s="61"/>
      <c r="T20" s="61">
        <f>SUM(M14:M19)-M20</f>
        <v>0</v>
      </c>
      <c r="U20" s="61"/>
    </row>
    <row r="21" spans="1:21" s="10" customFormat="1" ht="20.100000000000001" customHeight="1">
      <c r="A21" s="20" t="s">
        <v>5</v>
      </c>
      <c r="B21" s="2"/>
      <c r="C21" s="2"/>
      <c r="D21" s="2"/>
      <c r="E21" s="71"/>
      <c r="F21" s="30"/>
      <c r="G21" s="2"/>
      <c r="H21" s="2"/>
      <c r="I21" s="2"/>
      <c r="J21" s="29"/>
      <c r="K21" s="29"/>
      <c r="L21" s="29"/>
      <c r="M21" s="29"/>
    </row>
    <row r="22" spans="1:21" s="10" customFormat="1" ht="20.100000000000001" customHeight="1">
      <c r="A22" s="2"/>
      <c r="B22" s="8" t="s">
        <v>35</v>
      </c>
      <c r="C22" s="2"/>
      <c r="D22" s="2"/>
      <c r="E22" s="71">
        <v>13</v>
      </c>
      <c r="F22" s="30"/>
      <c r="G22" s="26">
        <v>0</v>
      </c>
      <c r="H22" s="41"/>
      <c r="I22" s="26">
        <v>0</v>
      </c>
      <c r="J22" s="29"/>
      <c r="K22" s="26">
        <v>35625</v>
      </c>
      <c r="L22" s="29"/>
      <c r="M22" s="29">
        <v>35625</v>
      </c>
    </row>
    <row r="23" spans="1:21" s="10" customFormat="1" ht="20.100000000000001" customHeight="1">
      <c r="A23" s="2"/>
      <c r="B23" s="8" t="s">
        <v>36</v>
      </c>
      <c r="C23" s="2"/>
      <c r="D23" s="2"/>
      <c r="E23" s="71">
        <v>14</v>
      </c>
      <c r="F23" s="30"/>
      <c r="G23" s="45">
        <v>13959</v>
      </c>
      <c r="H23" s="41"/>
      <c r="I23" s="45">
        <v>13959</v>
      </c>
      <c r="J23" s="29"/>
      <c r="K23" s="29">
        <v>13959</v>
      </c>
      <c r="L23" s="29"/>
      <c r="M23" s="29">
        <v>13959</v>
      </c>
    </row>
    <row r="24" spans="1:21" s="10" customFormat="1" ht="20.100000000000001" customHeight="1">
      <c r="A24" s="2"/>
      <c r="B24" s="8" t="s">
        <v>37</v>
      </c>
      <c r="C24" s="2"/>
      <c r="D24" s="2"/>
      <c r="E24" s="71">
        <v>15</v>
      </c>
      <c r="F24" s="30"/>
      <c r="G24" s="41">
        <v>261865</v>
      </c>
      <c r="H24" s="41"/>
      <c r="I24" s="41">
        <v>98612</v>
      </c>
      <c r="J24" s="29"/>
      <c r="K24" s="29">
        <v>259514</v>
      </c>
      <c r="L24" s="29"/>
      <c r="M24" s="29">
        <v>96212</v>
      </c>
    </row>
    <row r="25" spans="1:21" s="10" customFormat="1" ht="20.100000000000001" customHeight="1">
      <c r="A25" s="2"/>
      <c r="B25" s="8" t="s">
        <v>110</v>
      </c>
      <c r="C25" s="2"/>
      <c r="D25" s="2"/>
      <c r="E25" s="71">
        <v>16</v>
      </c>
      <c r="F25" s="30"/>
      <c r="G25" s="41">
        <v>98205</v>
      </c>
      <c r="H25" s="41"/>
      <c r="I25" s="41">
        <v>58196</v>
      </c>
      <c r="J25" s="29"/>
      <c r="K25" s="29">
        <v>97784</v>
      </c>
      <c r="L25" s="29"/>
      <c r="M25" s="78">
        <v>57723</v>
      </c>
    </row>
    <row r="26" spans="1:21" s="10" customFormat="1" ht="20.100000000000001" customHeight="1">
      <c r="A26" s="2"/>
      <c r="B26" s="8" t="s">
        <v>38</v>
      </c>
      <c r="C26" s="2"/>
      <c r="D26" s="2"/>
      <c r="E26" s="71"/>
      <c r="F26" s="30"/>
      <c r="G26" s="41">
        <v>1239</v>
      </c>
      <c r="H26" s="41"/>
      <c r="I26" s="41">
        <v>1443</v>
      </c>
      <c r="J26" s="29"/>
      <c r="K26" s="29">
        <v>952</v>
      </c>
      <c r="L26" s="29"/>
      <c r="M26" s="29">
        <v>1148</v>
      </c>
    </row>
    <row r="27" spans="1:21" s="10" customFormat="1" ht="20.100000000000001" customHeight="1">
      <c r="A27" s="2"/>
      <c r="B27" s="8" t="s">
        <v>39</v>
      </c>
      <c r="C27" s="2"/>
      <c r="D27" s="2"/>
      <c r="E27" s="71">
        <v>17</v>
      </c>
      <c r="F27" s="30"/>
      <c r="G27" s="85">
        <v>9314</v>
      </c>
      <c r="H27" s="41"/>
      <c r="I27" s="41">
        <v>8509</v>
      </c>
      <c r="J27" s="29"/>
      <c r="K27" s="29">
        <v>9313</v>
      </c>
      <c r="L27" s="29"/>
      <c r="M27" s="29">
        <v>8523</v>
      </c>
    </row>
    <row r="28" spans="1:21" s="10" customFormat="1" ht="20.100000000000001" customHeight="1">
      <c r="A28" s="2"/>
      <c r="B28" s="8" t="s">
        <v>188</v>
      </c>
      <c r="C28" s="2"/>
      <c r="D28" s="2"/>
      <c r="E28" s="71"/>
      <c r="F28" s="30"/>
      <c r="G28" s="26">
        <v>0</v>
      </c>
      <c r="H28" s="41"/>
      <c r="I28" s="41">
        <v>89477</v>
      </c>
      <c r="J28" s="29"/>
      <c r="K28" s="26">
        <v>0</v>
      </c>
      <c r="L28" s="29"/>
      <c r="M28" s="29">
        <v>89477</v>
      </c>
    </row>
    <row r="29" spans="1:21" s="10" customFormat="1" ht="20.100000000000001" customHeight="1">
      <c r="A29" s="2"/>
      <c r="B29" s="8" t="s">
        <v>29</v>
      </c>
      <c r="C29" s="2"/>
      <c r="D29" s="2"/>
      <c r="E29" s="69"/>
      <c r="F29" s="30"/>
      <c r="G29" s="41">
        <v>20100</v>
      </c>
      <c r="H29" s="41"/>
      <c r="I29" s="41">
        <v>10660</v>
      </c>
      <c r="J29" s="29"/>
      <c r="K29" s="78">
        <v>19622</v>
      </c>
      <c r="L29" s="29"/>
      <c r="M29" s="29">
        <v>10364</v>
      </c>
    </row>
    <row r="30" spans="1:21" s="10" customFormat="1" ht="20.100000000000001" customHeight="1">
      <c r="A30" s="2"/>
      <c r="B30" s="2"/>
      <c r="C30" s="20" t="s">
        <v>6</v>
      </c>
      <c r="D30" s="2"/>
      <c r="E30" s="69"/>
      <c r="F30" s="30"/>
      <c r="G30" s="46">
        <v>404682</v>
      </c>
      <c r="H30" s="47"/>
      <c r="I30" s="46">
        <v>280856</v>
      </c>
      <c r="J30" s="29"/>
      <c r="K30" s="46">
        <v>436769</v>
      </c>
      <c r="L30" s="29"/>
      <c r="M30" s="46">
        <v>313031</v>
      </c>
      <c r="N30" s="61">
        <f>SUM(G22:H29)-G30</f>
        <v>0</v>
      </c>
      <c r="O30" s="61"/>
      <c r="P30" s="61">
        <f>SUM(I22:I29)-I30</f>
        <v>0</v>
      </c>
      <c r="Q30" s="61"/>
      <c r="R30" s="61">
        <f>SUM(K22:K29)-K30</f>
        <v>0</v>
      </c>
      <c r="S30" s="61"/>
      <c r="T30" s="61">
        <f>SUM(M22:M29)-M30</f>
        <v>0</v>
      </c>
      <c r="U30" s="61"/>
    </row>
    <row r="31" spans="1:21" s="10" customFormat="1" ht="20.100000000000001" customHeight="1" thickBot="1">
      <c r="A31" s="20" t="s">
        <v>7</v>
      </c>
      <c r="B31" s="2"/>
      <c r="C31" s="2"/>
      <c r="D31" s="2"/>
      <c r="E31" s="69"/>
      <c r="F31" s="30"/>
      <c r="G31" s="48">
        <v>1916082</v>
      </c>
      <c r="H31" s="41"/>
      <c r="I31" s="48">
        <v>1684406</v>
      </c>
      <c r="J31" s="29"/>
      <c r="K31" s="48">
        <v>1874391</v>
      </c>
      <c r="L31" s="29"/>
      <c r="M31" s="48">
        <v>1672321</v>
      </c>
      <c r="N31" s="61">
        <f>G20+G30-G31</f>
        <v>0</v>
      </c>
      <c r="O31" s="61"/>
      <c r="P31" s="61">
        <f>I20+I30-I31</f>
        <v>0</v>
      </c>
      <c r="Q31" s="61"/>
      <c r="R31" s="61">
        <f>K20+K30-K31</f>
        <v>0</v>
      </c>
      <c r="S31" s="61"/>
      <c r="T31" s="61">
        <f>M20+M30-M31</f>
        <v>0</v>
      </c>
      <c r="U31" s="61"/>
    </row>
    <row r="32" spans="1:21" s="11" customFormat="1" ht="20.100000000000001" customHeight="1" thickTop="1">
      <c r="A32" s="9"/>
      <c r="D32" s="12"/>
      <c r="E32" s="72"/>
      <c r="G32" s="16"/>
      <c r="H32" s="16"/>
      <c r="I32" s="16"/>
      <c r="J32" s="16"/>
      <c r="K32" s="16"/>
      <c r="L32" s="16"/>
      <c r="M32" s="16"/>
      <c r="N32" s="66"/>
    </row>
    <row r="33" spans="1:20" s="11" customFormat="1" ht="20.100000000000001" customHeight="1">
      <c r="A33" s="9"/>
      <c r="D33" s="12"/>
      <c r="G33" s="16"/>
      <c r="H33" s="16"/>
      <c r="I33" s="16"/>
      <c r="J33" s="16"/>
      <c r="K33" s="16"/>
      <c r="L33" s="16"/>
      <c r="M33" s="16"/>
      <c r="N33" s="65"/>
    </row>
    <row r="34" spans="1:20" ht="22.15" customHeight="1">
      <c r="M34" s="77" t="s">
        <v>155</v>
      </c>
      <c r="N34" s="61"/>
      <c r="O34" s="61"/>
      <c r="P34" s="61"/>
      <c r="Q34" s="61"/>
      <c r="R34" s="61"/>
      <c r="S34" s="61"/>
      <c r="T34" s="61"/>
    </row>
    <row r="35" spans="1:20" ht="22.15" customHeight="1">
      <c r="M35" s="77" t="s">
        <v>156</v>
      </c>
      <c r="N35" s="61"/>
      <c r="O35" s="61"/>
      <c r="P35" s="61"/>
      <c r="Q35" s="61"/>
      <c r="R35" s="61"/>
      <c r="S35" s="61"/>
      <c r="T35" s="61"/>
    </row>
    <row r="36" spans="1:20" ht="24" customHeight="1">
      <c r="A36" s="285" t="s">
        <v>157</v>
      </c>
      <c r="B36" s="285"/>
      <c r="C36" s="285"/>
      <c r="D36" s="285"/>
      <c r="E36" s="285"/>
      <c r="F36" s="285"/>
      <c r="G36" s="285"/>
      <c r="H36" s="285"/>
      <c r="I36" s="285"/>
      <c r="J36" s="285"/>
      <c r="K36" s="285"/>
      <c r="L36" s="285"/>
      <c r="M36" s="285"/>
    </row>
    <row r="37" spans="1:20" s="3" customFormat="1" ht="24" customHeight="1">
      <c r="A37" s="286" t="s">
        <v>40</v>
      </c>
      <c r="B37" s="286"/>
      <c r="C37" s="286"/>
      <c r="D37" s="286"/>
      <c r="E37" s="286"/>
      <c r="F37" s="286"/>
      <c r="G37" s="286"/>
      <c r="H37" s="286"/>
      <c r="I37" s="286"/>
      <c r="J37" s="286"/>
      <c r="K37" s="286"/>
      <c r="L37" s="286"/>
      <c r="M37" s="286"/>
      <c r="N37" s="5"/>
    </row>
    <row r="38" spans="1:20" s="3" customFormat="1" ht="24" customHeight="1">
      <c r="A38" s="286" t="s">
        <v>191</v>
      </c>
      <c r="B38" s="286"/>
      <c r="C38" s="286"/>
      <c r="D38" s="286"/>
      <c r="E38" s="286"/>
      <c r="F38" s="286"/>
      <c r="G38" s="286"/>
      <c r="H38" s="286"/>
      <c r="I38" s="286"/>
      <c r="J38" s="286"/>
      <c r="K38" s="286"/>
      <c r="L38" s="286"/>
      <c r="M38" s="286"/>
      <c r="N38" s="5"/>
    </row>
    <row r="39" spans="1:20" s="3" customFormat="1" ht="24" customHeight="1">
      <c r="A39" s="286" t="s">
        <v>185</v>
      </c>
      <c r="B39" s="286"/>
      <c r="C39" s="286"/>
      <c r="D39" s="286"/>
      <c r="E39" s="286"/>
      <c r="F39" s="286"/>
      <c r="G39" s="286"/>
      <c r="H39" s="286"/>
      <c r="I39" s="286"/>
      <c r="J39" s="286"/>
      <c r="K39" s="286"/>
      <c r="L39" s="286"/>
      <c r="M39" s="286"/>
      <c r="N39" s="5"/>
    </row>
    <row r="40" spans="1:20" ht="14.25" customHeight="1">
      <c r="D40" s="1"/>
      <c r="E40" s="1"/>
      <c r="F40" s="1"/>
      <c r="G40" s="1"/>
      <c r="H40" s="1"/>
      <c r="I40" s="1"/>
      <c r="J40" s="1"/>
      <c r="K40" s="1"/>
      <c r="L40" s="1"/>
      <c r="M40" s="1"/>
    </row>
    <row r="41" spans="1:20" s="10" customFormat="1" ht="20.100000000000001" customHeight="1">
      <c r="A41" s="8"/>
      <c r="B41" s="2"/>
      <c r="C41" s="2"/>
      <c r="D41" s="18"/>
      <c r="E41" s="18"/>
      <c r="F41" s="18"/>
      <c r="G41" s="18"/>
      <c r="H41" s="18"/>
      <c r="I41" s="18"/>
      <c r="J41" s="18"/>
      <c r="K41" s="18"/>
      <c r="L41" s="18"/>
      <c r="M41" s="19" t="s">
        <v>154</v>
      </c>
      <c r="N41" s="13"/>
    </row>
    <row r="42" spans="1:20" s="13" customFormat="1" ht="20.100000000000001" customHeight="1">
      <c r="A42" s="20"/>
      <c r="B42" s="21"/>
      <c r="C42" s="21"/>
      <c r="D42" s="21"/>
      <c r="E42" s="18"/>
      <c r="F42" s="18"/>
      <c r="G42" s="289" t="s">
        <v>0</v>
      </c>
      <c r="H42" s="289"/>
      <c r="I42" s="289"/>
      <c r="J42" s="22"/>
      <c r="K42" s="290" t="s">
        <v>71</v>
      </c>
      <c r="L42" s="290"/>
      <c r="M42" s="290"/>
    </row>
    <row r="43" spans="1:20" s="10" customFormat="1" ht="20.100000000000001" customHeight="1">
      <c r="A43" s="8"/>
      <c r="B43" s="2"/>
      <c r="C43" s="2"/>
      <c r="D43" s="2"/>
      <c r="E43" s="19"/>
      <c r="F43" s="19"/>
      <c r="G43" s="74" t="s">
        <v>178</v>
      </c>
      <c r="H43" s="75"/>
      <c r="I43" s="74" t="s">
        <v>151</v>
      </c>
      <c r="J43" s="75"/>
      <c r="K43" s="74" t="s">
        <v>178</v>
      </c>
      <c r="L43" s="75"/>
      <c r="M43" s="74" t="s">
        <v>151</v>
      </c>
    </row>
    <row r="44" spans="1:20" s="10" customFormat="1" ht="20.100000000000001" customHeight="1">
      <c r="A44" s="8"/>
      <c r="B44" s="2"/>
      <c r="C44" s="2"/>
      <c r="D44" s="2"/>
      <c r="E44" s="19" t="s">
        <v>1</v>
      </c>
      <c r="F44" s="19"/>
      <c r="G44" s="76" t="s">
        <v>186</v>
      </c>
      <c r="H44" s="24"/>
      <c r="I44" s="76" t="s">
        <v>187</v>
      </c>
      <c r="J44" s="24"/>
      <c r="K44" s="76" t="s">
        <v>186</v>
      </c>
      <c r="L44" s="24"/>
      <c r="M44" s="76" t="s">
        <v>187</v>
      </c>
    </row>
    <row r="45" spans="1:20" s="10" customFormat="1" ht="20.100000000000001" customHeight="1">
      <c r="A45" s="284" t="s">
        <v>64</v>
      </c>
      <c r="B45" s="284"/>
      <c r="C45" s="284"/>
      <c r="D45" s="284"/>
      <c r="E45" s="2"/>
      <c r="F45" s="2"/>
      <c r="G45" s="2"/>
      <c r="H45" s="2"/>
      <c r="I45" s="2"/>
      <c r="J45" s="2"/>
      <c r="K45" s="2"/>
      <c r="L45" s="2"/>
      <c r="M45" s="2"/>
    </row>
    <row r="46" spans="1:20" s="10" customFormat="1" ht="20.100000000000001" customHeight="1">
      <c r="A46" s="20" t="s">
        <v>8</v>
      </c>
      <c r="B46" s="2"/>
      <c r="C46" s="2"/>
      <c r="D46" s="2"/>
      <c r="E46" s="2"/>
      <c r="F46" s="2"/>
      <c r="G46" s="25"/>
      <c r="H46" s="25"/>
      <c r="I46" s="25"/>
      <c r="J46" s="25"/>
      <c r="K46" s="25"/>
      <c r="L46" s="25"/>
      <c r="M46" s="25"/>
    </row>
    <row r="47" spans="1:20" s="10" customFormat="1" ht="20.100000000000001" customHeight="1">
      <c r="A47" s="2"/>
      <c r="B47" s="8" t="s">
        <v>41</v>
      </c>
      <c r="C47" s="2"/>
      <c r="D47" s="2"/>
      <c r="E47" s="71">
        <v>18</v>
      </c>
      <c r="F47" s="2"/>
      <c r="G47" s="26">
        <v>732644</v>
      </c>
      <c r="H47" s="25"/>
      <c r="I47" s="27">
        <v>545104</v>
      </c>
      <c r="J47" s="27"/>
      <c r="K47" s="27">
        <v>705422</v>
      </c>
      <c r="L47" s="29"/>
      <c r="M47" s="27">
        <v>544607</v>
      </c>
    </row>
    <row r="48" spans="1:20" s="10" customFormat="1" ht="20.100000000000001" customHeight="1">
      <c r="A48" s="2"/>
      <c r="B48" s="8" t="s">
        <v>130</v>
      </c>
      <c r="C48" s="2"/>
      <c r="D48" s="2"/>
      <c r="E48" s="71" t="s">
        <v>218</v>
      </c>
      <c r="F48" s="30"/>
      <c r="G48" s="26">
        <v>321295</v>
      </c>
      <c r="H48" s="27"/>
      <c r="I48" s="27">
        <v>242813</v>
      </c>
      <c r="J48" s="27"/>
      <c r="K48" s="27">
        <v>328246</v>
      </c>
      <c r="L48" s="29"/>
      <c r="M48" s="27">
        <v>246091</v>
      </c>
    </row>
    <row r="49" spans="1:21" s="10" customFormat="1" ht="20.100000000000001" customHeight="1">
      <c r="A49" s="2"/>
      <c r="B49" s="8" t="s">
        <v>112</v>
      </c>
      <c r="C49" s="2"/>
      <c r="D49" s="2"/>
      <c r="E49" s="71"/>
      <c r="F49" s="30"/>
      <c r="G49" s="26"/>
      <c r="H49" s="27"/>
      <c r="I49" s="27"/>
      <c r="J49" s="27"/>
      <c r="K49" s="27"/>
      <c r="L49" s="2"/>
      <c r="M49" s="27"/>
    </row>
    <row r="50" spans="1:21" s="10" customFormat="1" ht="20.100000000000001" customHeight="1">
      <c r="A50" s="2"/>
      <c r="C50" s="8" t="s">
        <v>101</v>
      </c>
      <c r="D50" s="2"/>
      <c r="E50" s="71">
        <v>16</v>
      </c>
      <c r="F50" s="30"/>
      <c r="G50" s="26">
        <v>31342</v>
      </c>
      <c r="H50" s="27"/>
      <c r="I50" s="27">
        <v>13620</v>
      </c>
      <c r="J50" s="27"/>
      <c r="K50" s="27">
        <v>31234</v>
      </c>
      <c r="L50" s="29"/>
      <c r="M50" s="27">
        <v>13514</v>
      </c>
    </row>
    <row r="51" spans="1:21" s="10" customFormat="1" ht="20.100000000000001" customHeight="1">
      <c r="A51" s="2"/>
      <c r="B51" s="8" t="s">
        <v>42</v>
      </c>
      <c r="C51" s="2"/>
      <c r="D51" s="2"/>
      <c r="E51" s="71"/>
      <c r="F51" s="30"/>
      <c r="G51" s="26">
        <v>385</v>
      </c>
      <c r="H51" s="27"/>
      <c r="I51" s="27">
        <v>3325</v>
      </c>
      <c r="J51" s="27"/>
      <c r="K51" s="26">
        <v>0</v>
      </c>
      <c r="L51" s="29"/>
      <c r="M51" s="26">
        <v>2767</v>
      </c>
    </row>
    <row r="52" spans="1:21" s="10" customFormat="1" ht="20.100000000000001" customHeight="1">
      <c r="A52" s="2"/>
      <c r="B52" s="8" t="s">
        <v>31</v>
      </c>
      <c r="C52" s="2"/>
      <c r="D52" s="2"/>
      <c r="E52" s="71"/>
      <c r="F52" s="30"/>
      <c r="G52" s="27">
        <v>1097</v>
      </c>
      <c r="H52" s="27"/>
      <c r="I52" s="27">
        <v>1485</v>
      </c>
      <c r="J52" s="27"/>
      <c r="K52" s="27">
        <v>1070</v>
      </c>
      <c r="L52" s="29"/>
      <c r="M52" s="27">
        <v>1631</v>
      </c>
    </row>
    <row r="53" spans="1:21" s="10" customFormat="1" ht="20.100000000000001" customHeight="1">
      <c r="A53" s="2"/>
      <c r="B53" s="2"/>
      <c r="C53" s="20" t="s">
        <v>9</v>
      </c>
      <c r="D53" s="2"/>
      <c r="E53" s="71"/>
      <c r="F53" s="30"/>
      <c r="G53" s="34">
        <v>1086763</v>
      </c>
      <c r="H53" s="27"/>
      <c r="I53" s="34">
        <v>806347</v>
      </c>
      <c r="J53" s="29"/>
      <c r="K53" s="34">
        <v>1065972</v>
      </c>
      <c r="L53" s="29"/>
      <c r="M53" s="34">
        <v>808610</v>
      </c>
      <c r="N53" s="61">
        <f>SUM(G45:G52)-G53</f>
        <v>0</v>
      </c>
      <c r="O53" s="61"/>
      <c r="P53" s="61">
        <f>SUM(I45:I52)-I53</f>
        <v>0</v>
      </c>
      <c r="Q53" s="61"/>
      <c r="R53" s="61">
        <f>SUM(K45:K52)-K53</f>
        <v>0</v>
      </c>
      <c r="S53" s="61"/>
      <c r="T53" s="61">
        <f>SUM(M45:M52)-M53</f>
        <v>0</v>
      </c>
      <c r="U53" s="61"/>
    </row>
    <row r="54" spans="1:21" s="10" customFormat="1" ht="20.100000000000001" customHeight="1">
      <c r="A54" s="20" t="s">
        <v>10</v>
      </c>
      <c r="B54" s="2"/>
      <c r="C54" s="2"/>
      <c r="D54" s="2"/>
      <c r="E54" s="71"/>
      <c r="F54" s="30"/>
      <c r="G54" s="26"/>
      <c r="H54" s="29"/>
      <c r="I54" s="26"/>
      <c r="J54" s="27"/>
      <c r="K54" s="26"/>
      <c r="L54" s="27"/>
      <c r="M54" s="26"/>
    </row>
    <row r="55" spans="1:21" s="10" customFormat="1" ht="20.100000000000001" customHeight="1">
      <c r="A55" s="2"/>
      <c r="B55" s="8" t="s">
        <v>113</v>
      </c>
      <c r="C55" s="2"/>
      <c r="D55" s="2"/>
      <c r="E55" s="71"/>
      <c r="F55" s="30"/>
      <c r="G55" s="27"/>
      <c r="H55" s="27"/>
      <c r="I55" s="27"/>
      <c r="J55" s="29"/>
      <c r="K55" s="27"/>
      <c r="L55" s="29"/>
      <c r="M55" s="27"/>
    </row>
    <row r="56" spans="1:21" s="10" customFormat="1" ht="20.100000000000001" customHeight="1">
      <c r="A56" s="2"/>
      <c r="C56" s="8" t="s">
        <v>100</v>
      </c>
      <c r="D56" s="2"/>
      <c r="E56" s="71">
        <v>16</v>
      </c>
      <c r="F56" s="30"/>
      <c r="G56" s="26">
        <v>51784</v>
      </c>
      <c r="H56" s="29"/>
      <c r="I56" s="26">
        <v>31431</v>
      </c>
      <c r="J56" s="29"/>
      <c r="K56" s="26">
        <v>51436</v>
      </c>
      <c r="L56" s="29"/>
      <c r="M56" s="26">
        <v>31028</v>
      </c>
    </row>
    <row r="57" spans="1:21" s="10" customFormat="1" ht="20.100000000000001" customHeight="1">
      <c r="A57" s="2"/>
      <c r="B57" s="8" t="s">
        <v>138</v>
      </c>
      <c r="C57" s="8"/>
      <c r="D57" s="2"/>
      <c r="E57" s="71"/>
      <c r="F57" s="30"/>
      <c r="G57" s="26"/>
      <c r="H57" s="29"/>
      <c r="I57" s="26"/>
      <c r="J57" s="29"/>
      <c r="K57" s="26"/>
      <c r="L57" s="29"/>
      <c r="M57" s="26"/>
    </row>
    <row r="58" spans="1:21" s="10" customFormat="1" ht="20.100000000000001" customHeight="1">
      <c r="A58" s="2"/>
      <c r="B58" s="8"/>
      <c r="C58" s="2" t="s">
        <v>139</v>
      </c>
      <c r="D58" s="2"/>
      <c r="E58" s="71">
        <v>20</v>
      </c>
      <c r="F58" s="30"/>
      <c r="G58" s="26">
        <v>27039</v>
      </c>
      <c r="H58" s="29"/>
      <c r="I58" s="26">
        <v>26315</v>
      </c>
      <c r="J58" s="29"/>
      <c r="K58" s="26">
        <v>27039</v>
      </c>
      <c r="L58" s="29"/>
      <c r="M58" s="26">
        <v>26315</v>
      </c>
    </row>
    <row r="59" spans="1:21" s="10" customFormat="1" ht="20.100000000000001" customHeight="1">
      <c r="A59" s="2"/>
      <c r="B59" s="8" t="s">
        <v>219</v>
      </c>
      <c r="C59" s="2"/>
      <c r="D59" s="2"/>
      <c r="E59" s="71"/>
      <c r="F59" s="30"/>
      <c r="G59" s="31">
        <v>2969</v>
      </c>
      <c r="H59" s="29"/>
      <c r="I59" s="31">
        <v>0</v>
      </c>
      <c r="J59" s="29"/>
      <c r="K59" s="31">
        <v>2969</v>
      </c>
      <c r="L59" s="29"/>
      <c r="M59" s="31">
        <v>0</v>
      </c>
    </row>
    <row r="60" spans="1:21" s="10" customFormat="1" ht="20.100000000000001" customHeight="1">
      <c r="A60" s="2"/>
      <c r="B60" s="2"/>
      <c r="C60" s="20" t="s">
        <v>11</v>
      </c>
      <c r="D60" s="2"/>
      <c r="E60" s="71"/>
      <c r="F60" s="30"/>
      <c r="G60" s="33">
        <v>81792</v>
      </c>
      <c r="H60" s="29"/>
      <c r="I60" s="33">
        <v>57746</v>
      </c>
      <c r="J60" s="27"/>
      <c r="K60" s="33">
        <v>81444</v>
      </c>
      <c r="L60" s="27"/>
      <c r="M60" s="33">
        <v>57343</v>
      </c>
      <c r="N60" s="61">
        <f>SUM(G55:G59)-G60</f>
        <v>0</v>
      </c>
      <c r="O60" s="61"/>
      <c r="P60" s="61">
        <f>SUM(I55:I59)-I60</f>
        <v>0</v>
      </c>
      <c r="Q60" s="61"/>
      <c r="R60" s="61">
        <f>SUM(K55:K59)-K60</f>
        <v>0</v>
      </c>
      <c r="S60" s="61"/>
      <c r="T60" s="61">
        <f>SUM(M55:M59)-M60</f>
        <v>0</v>
      </c>
      <c r="U60" s="61"/>
    </row>
    <row r="61" spans="1:21" s="10" customFormat="1" ht="20.100000000000001" customHeight="1">
      <c r="A61" s="20" t="s">
        <v>12</v>
      </c>
      <c r="B61" s="2"/>
      <c r="C61" s="21"/>
      <c r="D61" s="2"/>
      <c r="E61" s="71"/>
      <c r="F61" s="30"/>
      <c r="G61" s="33">
        <v>1168555</v>
      </c>
      <c r="H61" s="27"/>
      <c r="I61" s="33">
        <v>864093</v>
      </c>
      <c r="J61" s="27"/>
      <c r="K61" s="73">
        <v>1147416</v>
      </c>
      <c r="L61" s="27"/>
      <c r="M61" s="73">
        <v>865953</v>
      </c>
      <c r="N61" s="61">
        <f>G53+G60-G61</f>
        <v>0</v>
      </c>
      <c r="O61" s="61"/>
      <c r="P61" s="61">
        <f>I53+I60-I61</f>
        <v>0</v>
      </c>
      <c r="Q61" s="61"/>
      <c r="R61" s="61">
        <f>K53+K60-K61</f>
        <v>0</v>
      </c>
      <c r="S61" s="61">
        <f>L53+L60-L61</f>
        <v>0</v>
      </c>
      <c r="T61" s="61">
        <f>M53+M60-M61</f>
        <v>0</v>
      </c>
      <c r="U61" s="61"/>
    </row>
    <row r="62" spans="1:21" s="10" customFormat="1" ht="18" customHeight="1">
      <c r="A62" s="8"/>
      <c r="B62" s="2"/>
      <c r="C62" s="2"/>
      <c r="D62" s="2"/>
      <c r="E62" s="67"/>
      <c r="F62" s="30"/>
      <c r="G62" s="26"/>
      <c r="H62" s="27"/>
      <c r="I62" s="2"/>
      <c r="J62" s="2"/>
      <c r="K62" s="28"/>
      <c r="L62" s="2"/>
      <c r="M62" s="2"/>
    </row>
    <row r="63" spans="1:21" s="10" customFormat="1" ht="18" customHeight="1">
      <c r="A63" s="9"/>
      <c r="E63" s="68"/>
      <c r="F63" s="14"/>
      <c r="G63" s="15"/>
      <c r="H63" s="16"/>
      <c r="I63" s="15"/>
      <c r="J63" s="16"/>
      <c r="K63" s="17"/>
      <c r="L63" s="16"/>
      <c r="M63" s="15"/>
    </row>
    <row r="64" spans="1:21" s="10" customFormat="1" ht="18" customHeight="1">
      <c r="A64" s="9"/>
      <c r="E64" s="68"/>
      <c r="F64" s="14"/>
      <c r="G64" s="15"/>
      <c r="H64" s="16"/>
      <c r="I64" s="15"/>
      <c r="J64" s="16"/>
      <c r="K64" s="17"/>
      <c r="L64" s="16"/>
      <c r="M64" s="15"/>
    </row>
    <row r="65" spans="1:20" s="10" customFormat="1" ht="18" customHeight="1">
      <c r="A65" s="9"/>
      <c r="E65" s="68"/>
      <c r="F65" s="14"/>
      <c r="G65" s="15"/>
      <c r="H65" s="16"/>
      <c r="I65" s="15"/>
      <c r="J65" s="16"/>
      <c r="K65" s="17"/>
      <c r="L65" s="16"/>
      <c r="M65" s="15"/>
    </row>
    <row r="66" spans="1:20" ht="22.15" customHeight="1">
      <c r="M66" s="77" t="s">
        <v>155</v>
      </c>
      <c r="N66" s="61"/>
      <c r="O66" s="61"/>
      <c r="P66" s="61"/>
      <c r="Q66" s="61"/>
      <c r="R66" s="61"/>
      <c r="S66" s="61"/>
      <c r="T66" s="61"/>
    </row>
    <row r="67" spans="1:20" ht="22.15" customHeight="1">
      <c r="M67" s="77" t="s">
        <v>156</v>
      </c>
      <c r="N67" s="61"/>
      <c r="O67" s="61"/>
      <c r="P67" s="61"/>
      <c r="Q67" s="61"/>
      <c r="R67" s="61"/>
      <c r="S67" s="61"/>
      <c r="T67" s="61"/>
    </row>
    <row r="68" spans="1:20" ht="24" customHeight="1">
      <c r="A68" s="285" t="s">
        <v>158</v>
      </c>
      <c r="B68" s="285"/>
      <c r="C68" s="285"/>
      <c r="D68" s="285"/>
      <c r="E68" s="285"/>
      <c r="F68" s="285"/>
      <c r="G68" s="285"/>
      <c r="H68" s="285"/>
      <c r="I68" s="285"/>
      <c r="J68" s="285"/>
      <c r="K68" s="285"/>
      <c r="L68" s="285"/>
      <c r="M68" s="285"/>
    </row>
    <row r="69" spans="1:20" s="3" customFormat="1" ht="24" customHeight="1">
      <c r="A69" s="286" t="s">
        <v>40</v>
      </c>
      <c r="B69" s="286"/>
      <c r="C69" s="286"/>
      <c r="D69" s="286"/>
      <c r="E69" s="286"/>
      <c r="F69" s="286"/>
      <c r="G69" s="286"/>
      <c r="H69" s="286"/>
      <c r="I69" s="286"/>
      <c r="J69" s="286"/>
      <c r="K69" s="286"/>
      <c r="L69" s="286"/>
      <c r="M69" s="286"/>
      <c r="N69" s="5"/>
    </row>
    <row r="70" spans="1:20" s="3" customFormat="1" ht="24" customHeight="1">
      <c r="A70" s="286" t="s">
        <v>191</v>
      </c>
      <c r="B70" s="286"/>
      <c r="C70" s="286"/>
      <c r="D70" s="286"/>
      <c r="E70" s="286"/>
      <c r="F70" s="286"/>
      <c r="G70" s="286"/>
      <c r="H70" s="286"/>
      <c r="I70" s="286"/>
      <c r="J70" s="286"/>
      <c r="K70" s="286"/>
      <c r="L70" s="286"/>
      <c r="M70" s="286"/>
      <c r="N70" s="5"/>
    </row>
    <row r="71" spans="1:20" s="3" customFormat="1" ht="24" customHeight="1">
      <c r="A71" s="286" t="s">
        <v>185</v>
      </c>
      <c r="B71" s="286"/>
      <c r="C71" s="286"/>
      <c r="D71" s="286"/>
      <c r="E71" s="286"/>
      <c r="F71" s="286"/>
      <c r="G71" s="286"/>
      <c r="H71" s="286"/>
      <c r="I71" s="286"/>
      <c r="J71" s="286"/>
      <c r="K71" s="286"/>
      <c r="L71" s="286"/>
      <c r="M71" s="286"/>
      <c r="N71" s="5"/>
    </row>
    <row r="72" spans="1:20" ht="14.25" customHeight="1">
      <c r="D72" s="1"/>
      <c r="E72" s="1"/>
      <c r="F72" s="1"/>
      <c r="G72" s="1"/>
      <c r="H72" s="1"/>
      <c r="I72" s="1"/>
      <c r="J72" s="1"/>
      <c r="K72" s="1"/>
      <c r="L72" s="1"/>
      <c r="M72" s="1"/>
    </row>
    <row r="73" spans="1:20" s="10" customFormat="1" ht="20.100000000000001" customHeight="1">
      <c r="A73" s="8"/>
      <c r="B73" s="2"/>
      <c r="C73" s="2"/>
      <c r="D73" s="2"/>
      <c r="E73" s="35"/>
      <c r="F73" s="35"/>
      <c r="G73" s="49"/>
      <c r="H73" s="7"/>
      <c r="I73" s="49"/>
      <c r="J73" s="7"/>
      <c r="K73" s="50"/>
      <c r="L73" s="7"/>
      <c r="M73" s="50" t="s">
        <v>154</v>
      </c>
    </row>
    <row r="74" spans="1:20" s="10" customFormat="1" ht="20.100000000000001" customHeight="1">
      <c r="A74" s="8"/>
      <c r="B74" s="2"/>
      <c r="C74" s="2"/>
      <c r="D74" s="2"/>
      <c r="E74" s="35"/>
      <c r="F74" s="35"/>
      <c r="G74" s="287" t="s">
        <v>0</v>
      </c>
      <c r="H74" s="287"/>
      <c r="I74" s="287"/>
      <c r="J74" s="35"/>
      <c r="K74" s="288" t="s">
        <v>71</v>
      </c>
      <c r="L74" s="288"/>
      <c r="M74" s="288"/>
    </row>
    <row r="75" spans="1:20" s="10" customFormat="1" ht="20.100000000000001" customHeight="1">
      <c r="A75" s="8"/>
      <c r="B75" s="2"/>
      <c r="C75" s="2"/>
      <c r="D75" s="2"/>
      <c r="E75" s="19"/>
      <c r="F75" s="19"/>
      <c r="G75" s="74" t="s">
        <v>178</v>
      </c>
      <c r="H75" s="75"/>
      <c r="I75" s="74" t="s">
        <v>151</v>
      </c>
      <c r="J75" s="75"/>
      <c r="K75" s="74" t="s">
        <v>178</v>
      </c>
      <c r="L75" s="75"/>
      <c r="M75" s="74" t="s">
        <v>151</v>
      </c>
    </row>
    <row r="76" spans="1:20" s="10" customFormat="1" ht="20.100000000000001" customHeight="1">
      <c r="A76" s="8"/>
      <c r="B76" s="2"/>
      <c r="C76" s="2"/>
      <c r="D76" s="2"/>
      <c r="E76" s="19" t="s">
        <v>1</v>
      </c>
      <c r="F76" s="19"/>
      <c r="G76" s="76" t="s">
        <v>186</v>
      </c>
      <c r="H76" s="24"/>
      <c r="I76" s="76" t="s">
        <v>187</v>
      </c>
      <c r="J76" s="24"/>
      <c r="K76" s="76" t="s">
        <v>186</v>
      </c>
      <c r="L76" s="24"/>
      <c r="M76" s="76" t="s">
        <v>187</v>
      </c>
    </row>
    <row r="77" spans="1:20" s="10" customFormat="1" ht="20.100000000000001" customHeight="1">
      <c r="A77" s="284" t="s">
        <v>85</v>
      </c>
      <c r="B77" s="284"/>
      <c r="C77" s="284"/>
      <c r="D77" s="284"/>
      <c r="E77" s="2"/>
      <c r="F77" s="2"/>
      <c r="G77" s="2"/>
      <c r="H77" s="2"/>
      <c r="I77" s="2"/>
      <c r="J77" s="2"/>
      <c r="K77" s="2"/>
      <c r="L77" s="2"/>
      <c r="M77" s="2"/>
    </row>
    <row r="78" spans="1:20" s="10" customFormat="1" ht="20.100000000000001" customHeight="1">
      <c r="A78" s="20" t="s">
        <v>13</v>
      </c>
      <c r="B78" s="18"/>
      <c r="C78" s="18"/>
      <c r="D78" s="18"/>
      <c r="E78" s="2"/>
      <c r="F78" s="2"/>
      <c r="G78" s="2"/>
      <c r="H78" s="2"/>
      <c r="I78" s="2"/>
      <c r="J78" s="2"/>
      <c r="K78" s="2"/>
      <c r="L78" s="2"/>
      <c r="M78" s="2"/>
    </row>
    <row r="79" spans="1:20" s="10" customFormat="1" ht="20.100000000000001" customHeight="1">
      <c r="A79" s="2"/>
      <c r="B79" s="8" t="s">
        <v>43</v>
      </c>
      <c r="C79" s="2"/>
      <c r="D79" s="2"/>
      <c r="E79" s="35"/>
      <c r="F79" s="2"/>
      <c r="G79" s="25"/>
      <c r="H79" s="25"/>
      <c r="I79" s="25"/>
      <c r="J79" s="25"/>
      <c r="K79" s="25"/>
      <c r="L79" s="2"/>
      <c r="M79" s="25"/>
    </row>
    <row r="80" spans="1:20" s="10" customFormat="1" ht="20.100000000000001" customHeight="1">
      <c r="A80" s="2"/>
      <c r="B80" s="2"/>
      <c r="C80" s="8" t="s">
        <v>86</v>
      </c>
      <c r="D80" s="2"/>
      <c r="E80" s="2"/>
      <c r="F80" s="2"/>
      <c r="G80" s="25"/>
      <c r="H80" s="25"/>
      <c r="I80" s="25"/>
      <c r="J80" s="25"/>
      <c r="K80" s="25"/>
      <c r="L80" s="25"/>
      <c r="M80" s="25"/>
    </row>
    <row r="81" spans="1:21" s="10" customFormat="1" ht="20.100000000000001" customHeight="1" thickBot="1">
      <c r="A81" s="2"/>
      <c r="B81" s="2"/>
      <c r="C81" s="8"/>
      <c r="D81" s="8" t="s">
        <v>126</v>
      </c>
      <c r="E81" s="2"/>
      <c r="F81" s="2"/>
      <c r="G81" s="51">
        <v>316285</v>
      </c>
      <c r="H81" s="25"/>
      <c r="I81" s="51">
        <v>316285</v>
      </c>
      <c r="J81" s="25"/>
      <c r="K81" s="51">
        <v>316285</v>
      </c>
      <c r="L81" s="25"/>
      <c r="M81" s="51">
        <v>316285</v>
      </c>
    </row>
    <row r="82" spans="1:21" s="10" customFormat="1" ht="20.100000000000001" customHeight="1" thickTop="1">
      <c r="A82" s="2"/>
      <c r="B82" s="2"/>
      <c r="C82" s="2" t="s">
        <v>137</v>
      </c>
      <c r="D82" s="8"/>
      <c r="E82" s="2"/>
      <c r="F82" s="2"/>
      <c r="G82" s="27"/>
      <c r="H82" s="27"/>
      <c r="I82" s="27"/>
      <c r="J82" s="27"/>
      <c r="K82" s="27"/>
      <c r="L82" s="27"/>
      <c r="M82" s="27"/>
    </row>
    <row r="83" spans="1:21" s="10" customFormat="1" ht="20.100000000000001" customHeight="1">
      <c r="A83" s="2"/>
      <c r="B83" s="2"/>
      <c r="C83" s="2"/>
      <c r="D83" s="8" t="s">
        <v>127</v>
      </c>
      <c r="E83" s="2"/>
      <c r="F83" s="2"/>
      <c r="G83" s="27">
        <v>290513</v>
      </c>
      <c r="H83" s="27"/>
      <c r="I83" s="26">
        <v>290513</v>
      </c>
      <c r="J83" s="27"/>
      <c r="K83" s="26">
        <v>290513</v>
      </c>
      <c r="L83" s="27"/>
      <c r="M83" s="26">
        <v>290513</v>
      </c>
    </row>
    <row r="84" spans="1:21" s="10" customFormat="1" ht="20.100000000000001" customHeight="1">
      <c r="A84" s="2"/>
      <c r="B84" s="8" t="s">
        <v>44</v>
      </c>
      <c r="C84" s="2"/>
      <c r="D84" s="2"/>
      <c r="E84" s="2"/>
      <c r="F84" s="2"/>
      <c r="G84" s="27">
        <v>87739</v>
      </c>
      <c r="H84" s="27"/>
      <c r="I84" s="27">
        <v>87739</v>
      </c>
      <c r="J84" s="27"/>
      <c r="K84" s="27">
        <v>87739</v>
      </c>
      <c r="L84" s="27"/>
      <c r="M84" s="27">
        <v>87739</v>
      </c>
    </row>
    <row r="85" spans="1:21" s="10" customFormat="1" ht="20.100000000000001" customHeight="1">
      <c r="A85" s="2"/>
      <c r="B85" s="8" t="s">
        <v>189</v>
      </c>
      <c r="C85" s="2"/>
      <c r="D85" s="2"/>
      <c r="E85" s="35">
        <v>21</v>
      </c>
      <c r="F85" s="2"/>
      <c r="G85" s="52">
        <v>-65922</v>
      </c>
      <c r="H85" s="27"/>
      <c r="I85" s="52">
        <v>-2423</v>
      </c>
      <c r="J85" s="27"/>
      <c r="K85" s="52">
        <v>-65922</v>
      </c>
      <c r="L85" s="27"/>
      <c r="M85" s="52">
        <v>-2423</v>
      </c>
    </row>
    <row r="86" spans="1:21" s="10" customFormat="1" ht="20.100000000000001" customHeight="1">
      <c r="A86" s="2"/>
      <c r="B86" s="8" t="s">
        <v>22</v>
      </c>
      <c r="C86" s="2"/>
      <c r="D86" s="2"/>
      <c r="E86" s="2"/>
      <c r="F86" s="2"/>
      <c r="G86" s="27"/>
      <c r="H86" s="27"/>
      <c r="I86" s="27"/>
      <c r="J86" s="27"/>
      <c r="K86" s="27"/>
      <c r="L86" s="27"/>
      <c r="M86" s="27"/>
    </row>
    <row r="87" spans="1:21" s="10" customFormat="1" ht="20.100000000000001" customHeight="1">
      <c r="A87" s="2"/>
      <c r="B87" s="8"/>
      <c r="C87" s="2" t="s">
        <v>116</v>
      </c>
      <c r="D87" s="2"/>
      <c r="E87" s="2"/>
      <c r="F87" s="2"/>
      <c r="G87" s="27"/>
      <c r="H87" s="27"/>
      <c r="I87" s="27"/>
      <c r="J87" s="27"/>
      <c r="K87" s="27"/>
      <c r="L87" s="27"/>
      <c r="M87" s="27"/>
    </row>
    <row r="88" spans="1:21" s="10" customFormat="1" ht="20.100000000000001" customHeight="1">
      <c r="A88" s="2"/>
      <c r="B88" s="2"/>
      <c r="C88" s="8"/>
      <c r="D88" s="2" t="s">
        <v>108</v>
      </c>
      <c r="E88" s="35"/>
      <c r="F88" s="2"/>
      <c r="G88" s="27">
        <v>31629</v>
      </c>
      <c r="H88" s="27"/>
      <c r="I88" s="27">
        <v>31629</v>
      </c>
      <c r="J88" s="27"/>
      <c r="K88" s="27">
        <v>31629</v>
      </c>
      <c r="L88" s="27"/>
      <c r="M88" s="27">
        <v>31629</v>
      </c>
    </row>
    <row r="89" spans="1:21" s="10" customFormat="1" ht="20.100000000000001" customHeight="1">
      <c r="A89" s="2"/>
      <c r="B89" s="2"/>
      <c r="C89" s="8"/>
      <c r="D89" s="2" t="s">
        <v>190</v>
      </c>
      <c r="E89" s="35">
        <v>21</v>
      </c>
      <c r="F89" s="2"/>
      <c r="G89" s="27">
        <v>65922</v>
      </c>
      <c r="H89" s="27"/>
      <c r="I89" s="27">
        <v>2423</v>
      </c>
      <c r="J89" s="27"/>
      <c r="K89" s="27">
        <v>65922</v>
      </c>
      <c r="L89" s="27"/>
      <c r="M89" s="27">
        <v>2423</v>
      </c>
    </row>
    <row r="90" spans="1:21" s="10" customFormat="1" ht="20.100000000000001" customHeight="1">
      <c r="A90" s="2"/>
      <c r="B90" s="2"/>
      <c r="C90" s="8" t="s">
        <v>24</v>
      </c>
      <c r="D90" s="2"/>
      <c r="E90" s="2"/>
      <c r="F90" s="2"/>
      <c r="G90" s="32">
        <v>333738</v>
      </c>
      <c r="H90" s="27"/>
      <c r="I90" s="32">
        <v>407104</v>
      </c>
      <c r="J90" s="27"/>
      <c r="K90" s="86">
        <v>317094</v>
      </c>
      <c r="L90" s="27"/>
      <c r="M90" s="32">
        <v>396487</v>
      </c>
    </row>
    <row r="91" spans="1:21" s="10" customFormat="1" ht="20.100000000000001" customHeight="1">
      <c r="A91" s="2"/>
      <c r="B91" s="8" t="s">
        <v>107</v>
      </c>
      <c r="C91" s="2"/>
      <c r="D91" s="2"/>
      <c r="E91" s="2"/>
      <c r="F91" s="2"/>
      <c r="G91" s="27">
        <v>743619</v>
      </c>
      <c r="H91" s="27"/>
      <c r="I91" s="27">
        <v>816985</v>
      </c>
      <c r="J91" s="27"/>
      <c r="K91" s="27">
        <v>726975</v>
      </c>
      <c r="L91" s="27"/>
      <c r="M91" s="27">
        <v>806368</v>
      </c>
      <c r="N91" s="61">
        <f>SUM(G84:G90)+G83-G91</f>
        <v>0</v>
      </c>
      <c r="O91" s="61"/>
      <c r="P91" s="61">
        <f>SUM(I84:I90)+I83-I91</f>
        <v>0</v>
      </c>
      <c r="Q91" s="61"/>
      <c r="R91" s="61">
        <f>SUM(K84:K90)+K83-K91</f>
        <v>0</v>
      </c>
      <c r="S91" s="61">
        <f>SUM(L84:L90)+L83-L91</f>
        <v>0</v>
      </c>
      <c r="T91" s="61">
        <f>SUM(M84:M90)+M83-M91</f>
        <v>0</v>
      </c>
      <c r="U91" s="61"/>
    </row>
    <row r="92" spans="1:21" s="10" customFormat="1" ht="20.100000000000001" customHeight="1">
      <c r="A92" s="2"/>
      <c r="B92" s="8" t="s">
        <v>46</v>
      </c>
      <c r="C92" s="2"/>
      <c r="D92" s="2"/>
      <c r="E92" s="2"/>
      <c r="F92" s="2"/>
      <c r="G92" s="32">
        <v>3908</v>
      </c>
      <c r="H92" s="27"/>
      <c r="I92" s="32">
        <v>3328</v>
      </c>
      <c r="J92" s="27"/>
      <c r="K92" s="31">
        <v>0</v>
      </c>
      <c r="L92" s="27"/>
      <c r="M92" s="31">
        <v>0</v>
      </c>
      <c r="N92" s="61"/>
      <c r="O92" s="61"/>
      <c r="P92" s="61"/>
      <c r="Q92" s="61"/>
      <c r="R92" s="61"/>
      <c r="S92" s="61"/>
      <c r="T92" s="61"/>
    </row>
    <row r="93" spans="1:21" s="10" customFormat="1" ht="20.100000000000001" customHeight="1">
      <c r="A93" s="20" t="s">
        <v>14</v>
      </c>
      <c r="B93" s="2"/>
      <c r="C93" s="2"/>
      <c r="D93" s="2"/>
      <c r="E93" s="2"/>
      <c r="F93" s="2"/>
      <c r="G93" s="32">
        <v>747527</v>
      </c>
      <c r="H93" s="27"/>
      <c r="I93" s="32">
        <v>820313</v>
      </c>
      <c r="J93" s="27"/>
      <c r="K93" s="27">
        <v>726975</v>
      </c>
      <c r="L93" s="27"/>
      <c r="M93" s="32">
        <v>806368</v>
      </c>
      <c r="N93" s="61">
        <f>SUM(G91:G92)-G93</f>
        <v>0</v>
      </c>
      <c r="O93" s="61"/>
      <c r="P93" s="61">
        <f>SUM(I91:I92)-I93</f>
        <v>0</v>
      </c>
      <c r="Q93" s="61"/>
      <c r="R93" s="61">
        <f>SUM(K91:K92)-K93</f>
        <v>0</v>
      </c>
      <c r="S93" s="61">
        <f>SUM(L91:L92)-L93</f>
        <v>0</v>
      </c>
      <c r="T93" s="61">
        <f>SUM(M91:M92)-M93</f>
        <v>0</v>
      </c>
      <c r="U93" s="61"/>
    </row>
    <row r="94" spans="1:21" s="10" customFormat="1" ht="20.100000000000001" customHeight="1" thickBot="1">
      <c r="A94" s="20" t="s">
        <v>15</v>
      </c>
      <c r="B94" s="2"/>
      <c r="C94" s="2"/>
      <c r="D94" s="2"/>
      <c r="E94" s="2"/>
      <c r="F94" s="2"/>
      <c r="G94" s="53">
        <v>1916082</v>
      </c>
      <c r="H94" s="27"/>
      <c r="I94" s="53">
        <v>1684406</v>
      </c>
      <c r="J94" s="27"/>
      <c r="K94" s="53">
        <v>1874391</v>
      </c>
      <c r="L94" s="27"/>
      <c r="M94" s="53">
        <v>1672321</v>
      </c>
      <c r="N94" s="61">
        <f>G61+G93-G94</f>
        <v>0</v>
      </c>
      <c r="O94" s="61"/>
      <c r="P94" s="61">
        <f>I61+I93-I94</f>
        <v>0</v>
      </c>
      <c r="Q94" s="61"/>
      <c r="R94" s="61">
        <f>K61+K93-K94</f>
        <v>0</v>
      </c>
      <c r="S94" s="61">
        <f>L61+L93-L94</f>
        <v>0</v>
      </c>
      <c r="T94" s="61">
        <f>M61+M93-M94</f>
        <v>0</v>
      </c>
      <c r="U94" s="61"/>
    </row>
    <row r="95" spans="1:21" s="10" customFormat="1" ht="22.5" customHeight="1" thickTop="1">
      <c r="A95" s="20"/>
      <c r="B95" s="2"/>
      <c r="C95" s="2"/>
      <c r="D95" s="2"/>
      <c r="E95" s="2"/>
      <c r="F95" s="2"/>
      <c r="G95" s="27"/>
      <c r="H95" s="27"/>
      <c r="I95" s="27"/>
      <c r="J95" s="27"/>
      <c r="K95" s="27"/>
      <c r="L95" s="27"/>
      <c r="M95" s="27"/>
      <c r="N95" s="61">
        <f>G94-G31</f>
        <v>0</v>
      </c>
      <c r="O95" s="61"/>
      <c r="P95" s="61">
        <f>I94-I31</f>
        <v>0</v>
      </c>
      <c r="Q95" s="61"/>
      <c r="R95" s="61">
        <f>K94-K31</f>
        <v>0</v>
      </c>
      <c r="S95" s="61">
        <f>L94-L31</f>
        <v>0</v>
      </c>
      <c r="T95" s="61">
        <f>M94-M31</f>
        <v>0</v>
      </c>
    </row>
    <row r="97" spans="7:13" ht="24" customHeight="1">
      <c r="G97" s="61"/>
      <c r="H97" s="61"/>
      <c r="I97" s="61"/>
      <c r="J97" s="61"/>
      <c r="K97" s="61"/>
      <c r="L97" s="61"/>
      <c r="M97" s="61"/>
    </row>
    <row r="98" spans="7:13" ht="0.75" customHeight="1"/>
    <row r="99" spans="7:13" ht="25.15" customHeight="1"/>
  </sheetData>
  <mergeCells count="21">
    <mergeCell ref="G42:I42"/>
    <mergeCell ref="K42:M42"/>
    <mergeCell ref="A3:M3"/>
    <mergeCell ref="A4:M4"/>
    <mergeCell ref="A5:M5"/>
    <mergeCell ref="A6:M6"/>
    <mergeCell ref="G9:I9"/>
    <mergeCell ref="K9:M9"/>
    <mergeCell ref="A12:D12"/>
    <mergeCell ref="A36:M36"/>
    <mergeCell ref="A37:M37"/>
    <mergeCell ref="A38:M38"/>
    <mergeCell ref="A39:M39"/>
    <mergeCell ref="A77:D77"/>
    <mergeCell ref="A45:D45"/>
    <mergeCell ref="A68:M68"/>
    <mergeCell ref="A69:M69"/>
    <mergeCell ref="A70:M70"/>
    <mergeCell ref="A71:M71"/>
    <mergeCell ref="G74:I74"/>
    <mergeCell ref="K74:M74"/>
  </mergeCells>
  <printOptions horizontalCentered="1"/>
  <pageMargins left="0.78740157480314965" right="0.39370078740157483" top="0.78740157480314965" bottom="0.78740157480314965" header="0.51181102362204722" footer="0.51181102362204722"/>
  <pageSetup paperSize="9" firstPageNumber="0" orientation="portrait" r:id="rId1"/>
  <headerFooter alignWithMargins="0">
    <oddFooter>&amp;L&amp;"Angsana New,Regular"&amp;16หมายเหตุประกอบงบการเงินระหว่างกาลเป็นส่วนหนึ่งของงบการเงินระหว่างกาลนี้</oddFooter>
  </headerFooter>
  <rowBreaks count="2" manualBreakCount="2">
    <brk id="33" max="12" man="1"/>
    <brk id="65" max="1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CC3C5C-C130-490A-825F-F8C8C3F45BC4}">
  <sheetPr>
    <tabColor theme="6" tint="0.79998168889431442"/>
  </sheetPr>
  <dimension ref="A1:V194"/>
  <sheetViews>
    <sheetView view="pageBreakPreview" zoomScaleNormal="110" zoomScaleSheetLayoutView="100" workbookViewId="0">
      <selection activeCell="H73" sqref="H73"/>
    </sheetView>
  </sheetViews>
  <sheetFormatPr defaultColWidth="10.7109375" defaultRowHeight="24" customHeight="1"/>
  <cols>
    <col min="1" max="3" width="1.28515625" style="2" customWidth="1"/>
    <col min="4" max="4" width="42.7109375" style="2" customWidth="1"/>
    <col min="5" max="5" width="4.85546875" style="2" customWidth="1"/>
    <col min="6" max="6" width="0.28515625" style="2" customWidth="1"/>
    <col min="7" max="7" width="10.42578125" style="2" customWidth="1"/>
    <col min="8" max="8" width="0.28515625" style="2" customWidth="1"/>
    <col min="9" max="9" width="10.42578125" style="2" customWidth="1"/>
    <col min="10" max="10" width="0.28515625" style="2" customWidth="1"/>
    <col min="11" max="11" width="10.42578125" style="2" customWidth="1"/>
    <col min="12" max="12" width="0.42578125" style="2" customWidth="1"/>
    <col min="13" max="13" width="10.42578125" style="2" customWidth="1"/>
    <col min="14" max="14" width="10.7109375" style="2"/>
    <col min="15" max="15" width="14.7109375" style="62" bestFit="1" customWidth="1"/>
    <col min="16" max="16" width="1.28515625" style="62" customWidth="1"/>
    <col min="17" max="17" width="14.7109375" style="62" bestFit="1" customWidth="1"/>
    <col min="18" max="18" width="0.7109375" style="62" customWidth="1"/>
    <col min="19" max="19" width="14.7109375" style="62" bestFit="1" customWidth="1"/>
    <col min="20" max="20" width="0.7109375" style="62" customWidth="1"/>
    <col min="21" max="21" width="13.42578125" style="62" bestFit="1" customWidth="1"/>
    <col min="22" max="22" width="10.7109375" style="62"/>
    <col min="23" max="256" width="10.7109375" style="2"/>
    <col min="257" max="259" width="1.28515625" style="2" customWidth="1"/>
    <col min="260" max="260" width="42.7109375" style="2" customWidth="1"/>
    <col min="261" max="261" width="2.7109375" style="2" customWidth="1"/>
    <col min="262" max="262" width="0.28515625" style="2" customWidth="1"/>
    <col min="263" max="263" width="11.7109375" style="2" customWidth="1"/>
    <col min="264" max="264" width="0.28515625" style="2" customWidth="1"/>
    <col min="265" max="265" width="11.7109375" style="2" customWidth="1"/>
    <col min="266" max="266" width="0.28515625" style="2" customWidth="1"/>
    <col min="267" max="267" width="11.7109375" style="2" customWidth="1"/>
    <col min="268" max="268" width="0.42578125" style="2" customWidth="1"/>
    <col min="269" max="269" width="12" style="2" customWidth="1"/>
    <col min="270" max="270" width="10.7109375" style="2"/>
    <col min="271" max="271" width="14.7109375" style="2" bestFit="1" customWidth="1"/>
    <col min="272" max="272" width="1.28515625" style="2" customWidth="1"/>
    <col min="273" max="273" width="14.7109375" style="2" bestFit="1" customWidth="1"/>
    <col min="274" max="274" width="0.7109375" style="2" customWidth="1"/>
    <col min="275" max="275" width="14.7109375" style="2" bestFit="1" customWidth="1"/>
    <col min="276" max="276" width="0.7109375" style="2" customWidth="1"/>
    <col min="277" max="277" width="13.42578125" style="2" bestFit="1" customWidth="1"/>
    <col min="278" max="512" width="10.7109375" style="2"/>
    <col min="513" max="515" width="1.28515625" style="2" customWidth="1"/>
    <col min="516" max="516" width="42.7109375" style="2" customWidth="1"/>
    <col min="517" max="517" width="2.7109375" style="2" customWidth="1"/>
    <col min="518" max="518" width="0.28515625" style="2" customWidth="1"/>
    <col min="519" max="519" width="11.7109375" style="2" customWidth="1"/>
    <col min="520" max="520" width="0.28515625" style="2" customWidth="1"/>
    <col min="521" max="521" width="11.7109375" style="2" customWidth="1"/>
    <col min="522" max="522" width="0.28515625" style="2" customWidth="1"/>
    <col min="523" max="523" width="11.7109375" style="2" customWidth="1"/>
    <col min="524" max="524" width="0.42578125" style="2" customWidth="1"/>
    <col min="525" max="525" width="12" style="2" customWidth="1"/>
    <col min="526" max="526" width="10.7109375" style="2"/>
    <col min="527" max="527" width="14.7109375" style="2" bestFit="1" customWidth="1"/>
    <col min="528" max="528" width="1.28515625" style="2" customWidth="1"/>
    <col min="529" max="529" width="14.7109375" style="2" bestFit="1" customWidth="1"/>
    <col min="530" max="530" width="0.7109375" style="2" customWidth="1"/>
    <col min="531" max="531" width="14.7109375" style="2" bestFit="1" customWidth="1"/>
    <col min="532" max="532" width="0.7109375" style="2" customWidth="1"/>
    <col min="533" max="533" width="13.42578125" style="2" bestFit="1" customWidth="1"/>
    <col min="534" max="768" width="10.7109375" style="2"/>
    <col min="769" max="771" width="1.28515625" style="2" customWidth="1"/>
    <col min="772" max="772" width="42.7109375" style="2" customWidth="1"/>
    <col min="773" max="773" width="2.7109375" style="2" customWidth="1"/>
    <col min="774" max="774" width="0.28515625" style="2" customWidth="1"/>
    <col min="775" max="775" width="11.7109375" style="2" customWidth="1"/>
    <col min="776" max="776" width="0.28515625" style="2" customWidth="1"/>
    <col min="777" max="777" width="11.7109375" style="2" customWidth="1"/>
    <col min="778" max="778" width="0.28515625" style="2" customWidth="1"/>
    <col min="779" max="779" width="11.7109375" style="2" customWidth="1"/>
    <col min="780" max="780" width="0.42578125" style="2" customWidth="1"/>
    <col min="781" max="781" width="12" style="2" customWidth="1"/>
    <col min="782" max="782" width="10.7109375" style="2"/>
    <col min="783" max="783" width="14.7109375" style="2" bestFit="1" customWidth="1"/>
    <col min="784" max="784" width="1.28515625" style="2" customWidth="1"/>
    <col min="785" max="785" width="14.7109375" style="2" bestFit="1" customWidth="1"/>
    <col min="786" max="786" width="0.7109375" style="2" customWidth="1"/>
    <col min="787" max="787" width="14.7109375" style="2" bestFit="1" customWidth="1"/>
    <col min="788" max="788" width="0.7109375" style="2" customWidth="1"/>
    <col min="789" max="789" width="13.42578125" style="2" bestFit="1" customWidth="1"/>
    <col min="790" max="1024" width="10.7109375" style="2"/>
    <col min="1025" max="1027" width="1.28515625" style="2" customWidth="1"/>
    <col min="1028" max="1028" width="42.7109375" style="2" customWidth="1"/>
    <col min="1029" max="1029" width="2.7109375" style="2" customWidth="1"/>
    <col min="1030" max="1030" width="0.28515625" style="2" customWidth="1"/>
    <col min="1031" max="1031" width="11.7109375" style="2" customWidth="1"/>
    <col min="1032" max="1032" width="0.28515625" style="2" customWidth="1"/>
    <col min="1033" max="1033" width="11.7109375" style="2" customWidth="1"/>
    <col min="1034" max="1034" width="0.28515625" style="2" customWidth="1"/>
    <col min="1035" max="1035" width="11.7109375" style="2" customWidth="1"/>
    <col min="1036" max="1036" width="0.42578125" style="2" customWidth="1"/>
    <col min="1037" max="1037" width="12" style="2" customWidth="1"/>
    <col min="1038" max="1038" width="10.7109375" style="2"/>
    <col min="1039" max="1039" width="14.7109375" style="2" bestFit="1" customWidth="1"/>
    <col min="1040" max="1040" width="1.28515625" style="2" customWidth="1"/>
    <col min="1041" max="1041" width="14.7109375" style="2" bestFit="1" customWidth="1"/>
    <col min="1042" max="1042" width="0.7109375" style="2" customWidth="1"/>
    <col min="1043" max="1043" width="14.7109375" style="2" bestFit="1" customWidth="1"/>
    <col min="1044" max="1044" width="0.7109375" style="2" customWidth="1"/>
    <col min="1045" max="1045" width="13.42578125" style="2" bestFit="1" customWidth="1"/>
    <col min="1046" max="1280" width="10.7109375" style="2"/>
    <col min="1281" max="1283" width="1.28515625" style="2" customWidth="1"/>
    <col min="1284" max="1284" width="42.7109375" style="2" customWidth="1"/>
    <col min="1285" max="1285" width="2.7109375" style="2" customWidth="1"/>
    <col min="1286" max="1286" width="0.28515625" style="2" customWidth="1"/>
    <col min="1287" max="1287" width="11.7109375" style="2" customWidth="1"/>
    <col min="1288" max="1288" width="0.28515625" style="2" customWidth="1"/>
    <col min="1289" max="1289" width="11.7109375" style="2" customWidth="1"/>
    <col min="1290" max="1290" width="0.28515625" style="2" customWidth="1"/>
    <col min="1291" max="1291" width="11.7109375" style="2" customWidth="1"/>
    <col min="1292" max="1292" width="0.42578125" style="2" customWidth="1"/>
    <col min="1293" max="1293" width="12" style="2" customWidth="1"/>
    <col min="1294" max="1294" width="10.7109375" style="2"/>
    <col min="1295" max="1295" width="14.7109375" style="2" bestFit="1" customWidth="1"/>
    <col min="1296" max="1296" width="1.28515625" style="2" customWidth="1"/>
    <col min="1297" max="1297" width="14.7109375" style="2" bestFit="1" customWidth="1"/>
    <col min="1298" max="1298" width="0.7109375" style="2" customWidth="1"/>
    <col min="1299" max="1299" width="14.7109375" style="2" bestFit="1" customWidth="1"/>
    <col min="1300" max="1300" width="0.7109375" style="2" customWidth="1"/>
    <col min="1301" max="1301" width="13.42578125" style="2" bestFit="1" customWidth="1"/>
    <col min="1302" max="1536" width="10.7109375" style="2"/>
    <col min="1537" max="1539" width="1.28515625" style="2" customWidth="1"/>
    <col min="1540" max="1540" width="42.7109375" style="2" customWidth="1"/>
    <col min="1541" max="1541" width="2.7109375" style="2" customWidth="1"/>
    <col min="1542" max="1542" width="0.28515625" style="2" customWidth="1"/>
    <col min="1543" max="1543" width="11.7109375" style="2" customWidth="1"/>
    <col min="1544" max="1544" width="0.28515625" style="2" customWidth="1"/>
    <col min="1545" max="1545" width="11.7109375" style="2" customWidth="1"/>
    <col min="1546" max="1546" width="0.28515625" style="2" customWidth="1"/>
    <col min="1547" max="1547" width="11.7109375" style="2" customWidth="1"/>
    <col min="1548" max="1548" width="0.42578125" style="2" customWidth="1"/>
    <col min="1549" max="1549" width="12" style="2" customWidth="1"/>
    <col min="1550" max="1550" width="10.7109375" style="2"/>
    <col min="1551" max="1551" width="14.7109375" style="2" bestFit="1" customWidth="1"/>
    <col min="1552" max="1552" width="1.28515625" style="2" customWidth="1"/>
    <col min="1553" max="1553" width="14.7109375" style="2" bestFit="1" customWidth="1"/>
    <col min="1554" max="1554" width="0.7109375" style="2" customWidth="1"/>
    <col min="1555" max="1555" width="14.7109375" style="2" bestFit="1" customWidth="1"/>
    <col min="1556" max="1556" width="0.7109375" style="2" customWidth="1"/>
    <col min="1557" max="1557" width="13.42578125" style="2" bestFit="1" customWidth="1"/>
    <col min="1558" max="1792" width="10.7109375" style="2"/>
    <col min="1793" max="1795" width="1.28515625" style="2" customWidth="1"/>
    <col min="1796" max="1796" width="42.7109375" style="2" customWidth="1"/>
    <col min="1797" max="1797" width="2.7109375" style="2" customWidth="1"/>
    <col min="1798" max="1798" width="0.28515625" style="2" customWidth="1"/>
    <col min="1799" max="1799" width="11.7109375" style="2" customWidth="1"/>
    <col min="1800" max="1800" width="0.28515625" style="2" customWidth="1"/>
    <col min="1801" max="1801" width="11.7109375" style="2" customWidth="1"/>
    <col min="1802" max="1802" width="0.28515625" style="2" customWidth="1"/>
    <col min="1803" max="1803" width="11.7109375" style="2" customWidth="1"/>
    <col min="1804" max="1804" width="0.42578125" style="2" customWidth="1"/>
    <col min="1805" max="1805" width="12" style="2" customWidth="1"/>
    <col min="1806" max="1806" width="10.7109375" style="2"/>
    <col min="1807" max="1807" width="14.7109375" style="2" bestFit="1" customWidth="1"/>
    <col min="1808" max="1808" width="1.28515625" style="2" customWidth="1"/>
    <col min="1809" max="1809" width="14.7109375" style="2" bestFit="1" customWidth="1"/>
    <col min="1810" max="1810" width="0.7109375" style="2" customWidth="1"/>
    <col min="1811" max="1811" width="14.7109375" style="2" bestFit="1" customWidth="1"/>
    <col min="1812" max="1812" width="0.7109375" style="2" customWidth="1"/>
    <col min="1813" max="1813" width="13.42578125" style="2" bestFit="1" customWidth="1"/>
    <col min="1814" max="2048" width="10.7109375" style="2"/>
    <col min="2049" max="2051" width="1.28515625" style="2" customWidth="1"/>
    <col min="2052" max="2052" width="42.7109375" style="2" customWidth="1"/>
    <col min="2053" max="2053" width="2.7109375" style="2" customWidth="1"/>
    <col min="2054" max="2054" width="0.28515625" style="2" customWidth="1"/>
    <col min="2055" max="2055" width="11.7109375" style="2" customWidth="1"/>
    <col min="2056" max="2056" width="0.28515625" style="2" customWidth="1"/>
    <col min="2057" max="2057" width="11.7109375" style="2" customWidth="1"/>
    <col min="2058" max="2058" width="0.28515625" style="2" customWidth="1"/>
    <col min="2059" max="2059" width="11.7109375" style="2" customWidth="1"/>
    <col min="2060" max="2060" width="0.42578125" style="2" customWidth="1"/>
    <col min="2061" max="2061" width="12" style="2" customWidth="1"/>
    <col min="2062" max="2062" width="10.7109375" style="2"/>
    <col min="2063" max="2063" width="14.7109375" style="2" bestFit="1" customWidth="1"/>
    <col min="2064" max="2064" width="1.28515625" style="2" customWidth="1"/>
    <col min="2065" max="2065" width="14.7109375" style="2" bestFit="1" customWidth="1"/>
    <col min="2066" max="2066" width="0.7109375" style="2" customWidth="1"/>
    <col min="2067" max="2067" width="14.7109375" style="2" bestFit="1" customWidth="1"/>
    <col min="2068" max="2068" width="0.7109375" style="2" customWidth="1"/>
    <col min="2069" max="2069" width="13.42578125" style="2" bestFit="1" customWidth="1"/>
    <col min="2070" max="2304" width="10.7109375" style="2"/>
    <col min="2305" max="2307" width="1.28515625" style="2" customWidth="1"/>
    <col min="2308" max="2308" width="42.7109375" style="2" customWidth="1"/>
    <col min="2309" max="2309" width="2.7109375" style="2" customWidth="1"/>
    <col min="2310" max="2310" width="0.28515625" style="2" customWidth="1"/>
    <col min="2311" max="2311" width="11.7109375" style="2" customWidth="1"/>
    <col min="2312" max="2312" width="0.28515625" style="2" customWidth="1"/>
    <col min="2313" max="2313" width="11.7109375" style="2" customWidth="1"/>
    <col min="2314" max="2314" width="0.28515625" style="2" customWidth="1"/>
    <col min="2315" max="2315" width="11.7109375" style="2" customWidth="1"/>
    <col min="2316" max="2316" width="0.42578125" style="2" customWidth="1"/>
    <col min="2317" max="2317" width="12" style="2" customWidth="1"/>
    <col min="2318" max="2318" width="10.7109375" style="2"/>
    <col min="2319" max="2319" width="14.7109375" style="2" bestFit="1" customWidth="1"/>
    <col min="2320" max="2320" width="1.28515625" style="2" customWidth="1"/>
    <col min="2321" max="2321" width="14.7109375" style="2" bestFit="1" customWidth="1"/>
    <col min="2322" max="2322" width="0.7109375" style="2" customWidth="1"/>
    <col min="2323" max="2323" width="14.7109375" style="2" bestFit="1" customWidth="1"/>
    <col min="2324" max="2324" width="0.7109375" style="2" customWidth="1"/>
    <col min="2325" max="2325" width="13.42578125" style="2" bestFit="1" customWidth="1"/>
    <col min="2326" max="2560" width="10.7109375" style="2"/>
    <col min="2561" max="2563" width="1.28515625" style="2" customWidth="1"/>
    <col min="2564" max="2564" width="42.7109375" style="2" customWidth="1"/>
    <col min="2565" max="2565" width="2.7109375" style="2" customWidth="1"/>
    <col min="2566" max="2566" width="0.28515625" style="2" customWidth="1"/>
    <col min="2567" max="2567" width="11.7109375" style="2" customWidth="1"/>
    <col min="2568" max="2568" width="0.28515625" style="2" customWidth="1"/>
    <col min="2569" max="2569" width="11.7109375" style="2" customWidth="1"/>
    <col min="2570" max="2570" width="0.28515625" style="2" customWidth="1"/>
    <col min="2571" max="2571" width="11.7109375" style="2" customWidth="1"/>
    <col min="2572" max="2572" width="0.42578125" style="2" customWidth="1"/>
    <col min="2573" max="2573" width="12" style="2" customWidth="1"/>
    <col min="2574" max="2574" width="10.7109375" style="2"/>
    <col min="2575" max="2575" width="14.7109375" style="2" bestFit="1" customWidth="1"/>
    <col min="2576" max="2576" width="1.28515625" style="2" customWidth="1"/>
    <col min="2577" max="2577" width="14.7109375" style="2" bestFit="1" customWidth="1"/>
    <col min="2578" max="2578" width="0.7109375" style="2" customWidth="1"/>
    <col min="2579" max="2579" width="14.7109375" style="2" bestFit="1" customWidth="1"/>
    <col min="2580" max="2580" width="0.7109375" style="2" customWidth="1"/>
    <col min="2581" max="2581" width="13.42578125" style="2" bestFit="1" customWidth="1"/>
    <col min="2582" max="2816" width="10.7109375" style="2"/>
    <col min="2817" max="2819" width="1.28515625" style="2" customWidth="1"/>
    <col min="2820" max="2820" width="42.7109375" style="2" customWidth="1"/>
    <col min="2821" max="2821" width="2.7109375" style="2" customWidth="1"/>
    <col min="2822" max="2822" width="0.28515625" style="2" customWidth="1"/>
    <col min="2823" max="2823" width="11.7109375" style="2" customWidth="1"/>
    <col min="2824" max="2824" width="0.28515625" style="2" customWidth="1"/>
    <col min="2825" max="2825" width="11.7109375" style="2" customWidth="1"/>
    <col min="2826" max="2826" width="0.28515625" style="2" customWidth="1"/>
    <col min="2827" max="2827" width="11.7109375" style="2" customWidth="1"/>
    <col min="2828" max="2828" width="0.42578125" style="2" customWidth="1"/>
    <col min="2829" max="2829" width="12" style="2" customWidth="1"/>
    <col min="2830" max="2830" width="10.7109375" style="2"/>
    <col min="2831" max="2831" width="14.7109375" style="2" bestFit="1" customWidth="1"/>
    <col min="2832" max="2832" width="1.28515625" style="2" customWidth="1"/>
    <col min="2833" max="2833" width="14.7109375" style="2" bestFit="1" customWidth="1"/>
    <col min="2834" max="2834" width="0.7109375" style="2" customWidth="1"/>
    <col min="2835" max="2835" width="14.7109375" style="2" bestFit="1" customWidth="1"/>
    <col min="2836" max="2836" width="0.7109375" style="2" customWidth="1"/>
    <col min="2837" max="2837" width="13.42578125" style="2" bestFit="1" customWidth="1"/>
    <col min="2838" max="3072" width="10.7109375" style="2"/>
    <col min="3073" max="3075" width="1.28515625" style="2" customWidth="1"/>
    <col min="3076" max="3076" width="42.7109375" style="2" customWidth="1"/>
    <col min="3077" max="3077" width="2.7109375" style="2" customWidth="1"/>
    <col min="3078" max="3078" width="0.28515625" style="2" customWidth="1"/>
    <col min="3079" max="3079" width="11.7109375" style="2" customWidth="1"/>
    <col min="3080" max="3080" width="0.28515625" style="2" customWidth="1"/>
    <col min="3081" max="3081" width="11.7109375" style="2" customWidth="1"/>
    <col min="3082" max="3082" width="0.28515625" style="2" customWidth="1"/>
    <col min="3083" max="3083" width="11.7109375" style="2" customWidth="1"/>
    <col min="3084" max="3084" width="0.42578125" style="2" customWidth="1"/>
    <col min="3085" max="3085" width="12" style="2" customWidth="1"/>
    <col min="3086" max="3086" width="10.7109375" style="2"/>
    <col min="3087" max="3087" width="14.7109375" style="2" bestFit="1" customWidth="1"/>
    <col min="3088" max="3088" width="1.28515625" style="2" customWidth="1"/>
    <col min="3089" max="3089" width="14.7109375" style="2" bestFit="1" customWidth="1"/>
    <col min="3090" max="3090" width="0.7109375" style="2" customWidth="1"/>
    <col min="3091" max="3091" width="14.7109375" style="2" bestFit="1" customWidth="1"/>
    <col min="3092" max="3092" width="0.7109375" style="2" customWidth="1"/>
    <col min="3093" max="3093" width="13.42578125" style="2" bestFit="1" customWidth="1"/>
    <col min="3094" max="3328" width="10.7109375" style="2"/>
    <col min="3329" max="3331" width="1.28515625" style="2" customWidth="1"/>
    <col min="3332" max="3332" width="42.7109375" style="2" customWidth="1"/>
    <col min="3333" max="3333" width="2.7109375" style="2" customWidth="1"/>
    <col min="3334" max="3334" width="0.28515625" style="2" customWidth="1"/>
    <col min="3335" max="3335" width="11.7109375" style="2" customWidth="1"/>
    <col min="3336" max="3336" width="0.28515625" style="2" customWidth="1"/>
    <col min="3337" max="3337" width="11.7109375" style="2" customWidth="1"/>
    <col min="3338" max="3338" width="0.28515625" style="2" customWidth="1"/>
    <col min="3339" max="3339" width="11.7109375" style="2" customWidth="1"/>
    <col min="3340" max="3340" width="0.42578125" style="2" customWidth="1"/>
    <col min="3341" max="3341" width="12" style="2" customWidth="1"/>
    <col min="3342" max="3342" width="10.7109375" style="2"/>
    <col min="3343" max="3343" width="14.7109375" style="2" bestFit="1" customWidth="1"/>
    <col min="3344" max="3344" width="1.28515625" style="2" customWidth="1"/>
    <col min="3345" max="3345" width="14.7109375" style="2" bestFit="1" customWidth="1"/>
    <col min="3346" max="3346" width="0.7109375" style="2" customWidth="1"/>
    <col min="3347" max="3347" width="14.7109375" style="2" bestFit="1" customWidth="1"/>
    <col min="3348" max="3348" width="0.7109375" style="2" customWidth="1"/>
    <col min="3349" max="3349" width="13.42578125" style="2" bestFit="1" customWidth="1"/>
    <col min="3350" max="3584" width="10.7109375" style="2"/>
    <col min="3585" max="3587" width="1.28515625" style="2" customWidth="1"/>
    <col min="3588" max="3588" width="42.7109375" style="2" customWidth="1"/>
    <col min="3589" max="3589" width="2.7109375" style="2" customWidth="1"/>
    <col min="3590" max="3590" width="0.28515625" style="2" customWidth="1"/>
    <col min="3591" max="3591" width="11.7109375" style="2" customWidth="1"/>
    <col min="3592" max="3592" width="0.28515625" style="2" customWidth="1"/>
    <col min="3593" max="3593" width="11.7109375" style="2" customWidth="1"/>
    <col min="3594" max="3594" width="0.28515625" style="2" customWidth="1"/>
    <col min="3595" max="3595" width="11.7109375" style="2" customWidth="1"/>
    <col min="3596" max="3596" width="0.42578125" style="2" customWidth="1"/>
    <col min="3597" max="3597" width="12" style="2" customWidth="1"/>
    <col min="3598" max="3598" width="10.7109375" style="2"/>
    <col min="3599" max="3599" width="14.7109375" style="2" bestFit="1" customWidth="1"/>
    <col min="3600" max="3600" width="1.28515625" style="2" customWidth="1"/>
    <col min="3601" max="3601" width="14.7109375" style="2" bestFit="1" customWidth="1"/>
    <col min="3602" max="3602" width="0.7109375" style="2" customWidth="1"/>
    <col min="3603" max="3603" width="14.7109375" style="2" bestFit="1" customWidth="1"/>
    <col min="3604" max="3604" width="0.7109375" style="2" customWidth="1"/>
    <col min="3605" max="3605" width="13.42578125" style="2" bestFit="1" customWidth="1"/>
    <col min="3606" max="3840" width="10.7109375" style="2"/>
    <col min="3841" max="3843" width="1.28515625" style="2" customWidth="1"/>
    <col min="3844" max="3844" width="42.7109375" style="2" customWidth="1"/>
    <col min="3845" max="3845" width="2.7109375" style="2" customWidth="1"/>
    <col min="3846" max="3846" width="0.28515625" style="2" customWidth="1"/>
    <col min="3847" max="3847" width="11.7109375" style="2" customWidth="1"/>
    <col min="3848" max="3848" width="0.28515625" style="2" customWidth="1"/>
    <col min="3849" max="3849" width="11.7109375" style="2" customWidth="1"/>
    <col min="3850" max="3850" width="0.28515625" style="2" customWidth="1"/>
    <col min="3851" max="3851" width="11.7109375" style="2" customWidth="1"/>
    <col min="3852" max="3852" width="0.42578125" style="2" customWidth="1"/>
    <col min="3853" max="3853" width="12" style="2" customWidth="1"/>
    <col min="3854" max="3854" width="10.7109375" style="2"/>
    <col min="3855" max="3855" width="14.7109375" style="2" bestFit="1" customWidth="1"/>
    <col min="3856" max="3856" width="1.28515625" style="2" customWidth="1"/>
    <col min="3857" max="3857" width="14.7109375" style="2" bestFit="1" customWidth="1"/>
    <col min="3858" max="3858" width="0.7109375" style="2" customWidth="1"/>
    <col min="3859" max="3859" width="14.7109375" style="2" bestFit="1" customWidth="1"/>
    <col min="3860" max="3860" width="0.7109375" style="2" customWidth="1"/>
    <col min="3861" max="3861" width="13.42578125" style="2" bestFit="1" customWidth="1"/>
    <col min="3862" max="4096" width="10.7109375" style="2"/>
    <col min="4097" max="4099" width="1.28515625" style="2" customWidth="1"/>
    <col min="4100" max="4100" width="42.7109375" style="2" customWidth="1"/>
    <col min="4101" max="4101" width="2.7109375" style="2" customWidth="1"/>
    <col min="4102" max="4102" width="0.28515625" style="2" customWidth="1"/>
    <col min="4103" max="4103" width="11.7109375" style="2" customWidth="1"/>
    <col min="4104" max="4104" width="0.28515625" style="2" customWidth="1"/>
    <col min="4105" max="4105" width="11.7109375" style="2" customWidth="1"/>
    <col min="4106" max="4106" width="0.28515625" style="2" customWidth="1"/>
    <col min="4107" max="4107" width="11.7109375" style="2" customWidth="1"/>
    <col min="4108" max="4108" width="0.42578125" style="2" customWidth="1"/>
    <col min="4109" max="4109" width="12" style="2" customWidth="1"/>
    <col min="4110" max="4110" width="10.7109375" style="2"/>
    <col min="4111" max="4111" width="14.7109375" style="2" bestFit="1" customWidth="1"/>
    <col min="4112" max="4112" width="1.28515625" style="2" customWidth="1"/>
    <col min="4113" max="4113" width="14.7109375" style="2" bestFit="1" customWidth="1"/>
    <col min="4114" max="4114" width="0.7109375" style="2" customWidth="1"/>
    <col min="4115" max="4115" width="14.7109375" style="2" bestFit="1" customWidth="1"/>
    <col min="4116" max="4116" width="0.7109375" style="2" customWidth="1"/>
    <col min="4117" max="4117" width="13.42578125" style="2" bestFit="1" customWidth="1"/>
    <col min="4118" max="4352" width="10.7109375" style="2"/>
    <col min="4353" max="4355" width="1.28515625" style="2" customWidth="1"/>
    <col min="4356" max="4356" width="42.7109375" style="2" customWidth="1"/>
    <col min="4357" max="4357" width="2.7109375" style="2" customWidth="1"/>
    <col min="4358" max="4358" width="0.28515625" style="2" customWidth="1"/>
    <col min="4359" max="4359" width="11.7109375" style="2" customWidth="1"/>
    <col min="4360" max="4360" width="0.28515625" style="2" customWidth="1"/>
    <col min="4361" max="4361" width="11.7109375" style="2" customWidth="1"/>
    <col min="4362" max="4362" width="0.28515625" style="2" customWidth="1"/>
    <col min="4363" max="4363" width="11.7109375" style="2" customWidth="1"/>
    <col min="4364" max="4364" width="0.42578125" style="2" customWidth="1"/>
    <col min="4365" max="4365" width="12" style="2" customWidth="1"/>
    <col min="4366" max="4366" width="10.7109375" style="2"/>
    <col min="4367" max="4367" width="14.7109375" style="2" bestFit="1" customWidth="1"/>
    <col min="4368" max="4368" width="1.28515625" style="2" customWidth="1"/>
    <col min="4369" max="4369" width="14.7109375" style="2" bestFit="1" customWidth="1"/>
    <col min="4370" max="4370" width="0.7109375" style="2" customWidth="1"/>
    <col min="4371" max="4371" width="14.7109375" style="2" bestFit="1" customWidth="1"/>
    <col min="4372" max="4372" width="0.7109375" style="2" customWidth="1"/>
    <col min="4373" max="4373" width="13.42578125" style="2" bestFit="1" customWidth="1"/>
    <col min="4374" max="4608" width="10.7109375" style="2"/>
    <col min="4609" max="4611" width="1.28515625" style="2" customWidth="1"/>
    <col min="4612" max="4612" width="42.7109375" style="2" customWidth="1"/>
    <col min="4613" max="4613" width="2.7109375" style="2" customWidth="1"/>
    <col min="4614" max="4614" width="0.28515625" style="2" customWidth="1"/>
    <col min="4615" max="4615" width="11.7109375" style="2" customWidth="1"/>
    <col min="4616" max="4616" width="0.28515625" style="2" customWidth="1"/>
    <col min="4617" max="4617" width="11.7109375" style="2" customWidth="1"/>
    <col min="4618" max="4618" width="0.28515625" style="2" customWidth="1"/>
    <col min="4619" max="4619" width="11.7109375" style="2" customWidth="1"/>
    <col min="4620" max="4620" width="0.42578125" style="2" customWidth="1"/>
    <col min="4621" max="4621" width="12" style="2" customWidth="1"/>
    <col min="4622" max="4622" width="10.7109375" style="2"/>
    <col min="4623" max="4623" width="14.7109375" style="2" bestFit="1" customWidth="1"/>
    <col min="4624" max="4624" width="1.28515625" style="2" customWidth="1"/>
    <col min="4625" max="4625" width="14.7109375" style="2" bestFit="1" customWidth="1"/>
    <col min="4626" max="4626" width="0.7109375" style="2" customWidth="1"/>
    <col min="4627" max="4627" width="14.7109375" style="2" bestFit="1" customWidth="1"/>
    <col min="4628" max="4628" width="0.7109375" style="2" customWidth="1"/>
    <col min="4629" max="4629" width="13.42578125" style="2" bestFit="1" customWidth="1"/>
    <col min="4630" max="4864" width="10.7109375" style="2"/>
    <col min="4865" max="4867" width="1.28515625" style="2" customWidth="1"/>
    <col min="4868" max="4868" width="42.7109375" style="2" customWidth="1"/>
    <col min="4869" max="4869" width="2.7109375" style="2" customWidth="1"/>
    <col min="4870" max="4870" width="0.28515625" style="2" customWidth="1"/>
    <col min="4871" max="4871" width="11.7109375" style="2" customWidth="1"/>
    <col min="4872" max="4872" width="0.28515625" style="2" customWidth="1"/>
    <col min="4873" max="4873" width="11.7109375" style="2" customWidth="1"/>
    <col min="4874" max="4874" width="0.28515625" style="2" customWidth="1"/>
    <col min="4875" max="4875" width="11.7109375" style="2" customWidth="1"/>
    <col min="4876" max="4876" width="0.42578125" style="2" customWidth="1"/>
    <col min="4877" max="4877" width="12" style="2" customWidth="1"/>
    <col min="4878" max="4878" width="10.7109375" style="2"/>
    <col min="4879" max="4879" width="14.7109375" style="2" bestFit="1" customWidth="1"/>
    <col min="4880" max="4880" width="1.28515625" style="2" customWidth="1"/>
    <col min="4881" max="4881" width="14.7109375" style="2" bestFit="1" customWidth="1"/>
    <col min="4882" max="4882" width="0.7109375" style="2" customWidth="1"/>
    <col min="4883" max="4883" width="14.7109375" style="2" bestFit="1" customWidth="1"/>
    <col min="4884" max="4884" width="0.7109375" style="2" customWidth="1"/>
    <col min="4885" max="4885" width="13.42578125" style="2" bestFit="1" customWidth="1"/>
    <col min="4886" max="5120" width="10.7109375" style="2"/>
    <col min="5121" max="5123" width="1.28515625" style="2" customWidth="1"/>
    <col min="5124" max="5124" width="42.7109375" style="2" customWidth="1"/>
    <col min="5125" max="5125" width="2.7109375" style="2" customWidth="1"/>
    <col min="5126" max="5126" width="0.28515625" style="2" customWidth="1"/>
    <col min="5127" max="5127" width="11.7109375" style="2" customWidth="1"/>
    <col min="5128" max="5128" width="0.28515625" style="2" customWidth="1"/>
    <col min="5129" max="5129" width="11.7109375" style="2" customWidth="1"/>
    <col min="5130" max="5130" width="0.28515625" style="2" customWidth="1"/>
    <col min="5131" max="5131" width="11.7109375" style="2" customWidth="1"/>
    <col min="5132" max="5132" width="0.42578125" style="2" customWidth="1"/>
    <col min="5133" max="5133" width="12" style="2" customWidth="1"/>
    <col min="5134" max="5134" width="10.7109375" style="2"/>
    <col min="5135" max="5135" width="14.7109375" style="2" bestFit="1" customWidth="1"/>
    <col min="5136" max="5136" width="1.28515625" style="2" customWidth="1"/>
    <col min="5137" max="5137" width="14.7109375" style="2" bestFit="1" customWidth="1"/>
    <col min="5138" max="5138" width="0.7109375" style="2" customWidth="1"/>
    <col min="5139" max="5139" width="14.7109375" style="2" bestFit="1" customWidth="1"/>
    <col min="5140" max="5140" width="0.7109375" style="2" customWidth="1"/>
    <col min="5141" max="5141" width="13.42578125" style="2" bestFit="1" customWidth="1"/>
    <col min="5142" max="5376" width="10.7109375" style="2"/>
    <col min="5377" max="5379" width="1.28515625" style="2" customWidth="1"/>
    <col min="5380" max="5380" width="42.7109375" style="2" customWidth="1"/>
    <col min="5381" max="5381" width="2.7109375" style="2" customWidth="1"/>
    <col min="5382" max="5382" width="0.28515625" style="2" customWidth="1"/>
    <col min="5383" max="5383" width="11.7109375" style="2" customWidth="1"/>
    <col min="5384" max="5384" width="0.28515625" style="2" customWidth="1"/>
    <col min="5385" max="5385" width="11.7109375" style="2" customWidth="1"/>
    <col min="5386" max="5386" width="0.28515625" style="2" customWidth="1"/>
    <col min="5387" max="5387" width="11.7109375" style="2" customWidth="1"/>
    <col min="5388" max="5388" width="0.42578125" style="2" customWidth="1"/>
    <col min="5389" max="5389" width="12" style="2" customWidth="1"/>
    <col min="5390" max="5390" width="10.7109375" style="2"/>
    <col min="5391" max="5391" width="14.7109375" style="2" bestFit="1" customWidth="1"/>
    <col min="5392" max="5392" width="1.28515625" style="2" customWidth="1"/>
    <col min="5393" max="5393" width="14.7109375" style="2" bestFit="1" customWidth="1"/>
    <col min="5394" max="5394" width="0.7109375" style="2" customWidth="1"/>
    <col min="5395" max="5395" width="14.7109375" style="2" bestFit="1" customWidth="1"/>
    <col min="5396" max="5396" width="0.7109375" style="2" customWidth="1"/>
    <col min="5397" max="5397" width="13.42578125" style="2" bestFit="1" customWidth="1"/>
    <col min="5398" max="5632" width="10.7109375" style="2"/>
    <col min="5633" max="5635" width="1.28515625" style="2" customWidth="1"/>
    <col min="5636" max="5636" width="42.7109375" style="2" customWidth="1"/>
    <col min="5637" max="5637" width="2.7109375" style="2" customWidth="1"/>
    <col min="5638" max="5638" width="0.28515625" style="2" customWidth="1"/>
    <col min="5639" max="5639" width="11.7109375" style="2" customWidth="1"/>
    <col min="5640" max="5640" width="0.28515625" style="2" customWidth="1"/>
    <col min="5641" max="5641" width="11.7109375" style="2" customWidth="1"/>
    <col min="5642" max="5642" width="0.28515625" style="2" customWidth="1"/>
    <col min="5643" max="5643" width="11.7109375" style="2" customWidth="1"/>
    <col min="5644" max="5644" width="0.42578125" style="2" customWidth="1"/>
    <col min="5645" max="5645" width="12" style="2" customWidth="1"/>
    <col min="5646" max="5646" width="10.7109375" style="2"/>
    <col min="5647" max="5647" width="14.7109375" style="2" bestFit="1" customWidth="1"/>
    <col min="5648" max="5648" width="1.28515625" style="2" customWidth="1"/>
    <col min="5649" max="5649" width="14.7109375" style="2" bestFit="1" customWidth="1"/>
    <col min="5650" max="5650" width="0.7109375" style="2" customWidth="1"/>
    <col min="5651" max="5651" width="14.7109375" style="2" bestFit="1" customWidth="1"/>
    <col min="5652" max="5652" width="0.7109375" style="2" customWidth="1"/>
    <col min="5653" max="5653" width="13.42578125" style="2" bestFit="1" customWidth="1"/>
    <col min="5654" max="5888" width="10.7109375" style="2"/>
    <col min="5889" max="5891" width="1.28515625" style="2" customWidth="1"/>
    <col min="5892" max="5892" width="42.7109375" style="2" customWidth="1"/>
    <col min="5893" max="5893" width="2.7109375" style="2" customWidth="1"/>
    <col min="5894" max="5894" width="0.28515625" style="2" customWidth="1"/>
    <col min="5895" max="5895" width="11.7109375" style="2" customWidth="1"/>
    <col min="5896" max="5896" width="0.28515625" style="2" customWidth="1"/>
    <col min="5897" max="5897" width="11.7109375" style="2" customWidth="1"/>
    <col min="5898" max="5898" width="0.28515625" style="2" customWidth="1"/>
    <col min="5899" max="5899" width="11.7109375" style="2" customWidth="1"/>
    <col min="5900" max="5900" width="0.42578125" style="2" customWidth="1"/>
    <col min="5901" max="5901" width="12" style="2" customWidth="1"/>
    <col min="5902" max="5902" width="10.7109375" style="2"/>
    <col min="5903" max="5903" width="14.7109375" style="2" bestFit="1" customWidth="1"/>
    <col min="5904" max="5904" width="1.28515625" style="2" customWidth="1"/>
    <col min="5905" max="5905" width="14.7109375" style="2" bestFit="1" customWidth="1"/>
    <col min="5906" max="5906" width="0.7109375" style="2" customWidth="1"/>
    <col min="5907" max="5907" width="14.7109375" style="2" bestFit="1" customWidth="1"/>
    <col min="5908" max="5908" width="0.7109375" style="2" customWidth="1"/>
    <col min="5909" max="5909" width="13.42578125" style="2" bestFit="1" customWidth="1"/>
    <col min="5910" max="6144" width="10.7109375" style="2"/>
    <col min="6145" max="6147" width="1.28515625" style="2" customWidth="1"/>
    <col min="6148" max="6148" width="42.7109375" style="2" customWidth="1"/>
    <col min="6149" max="6149" width="2.7109375" style="2" customWidth="1"/>
    <col min="6150" max="6150" width="0.28515625" style="2" customWidth="1"/>
    <col min="6151" max="6151" width="11.7109375" style="2" customWidth="1"/>
    <col min="6152" max="6152" width="0.28515625" style="2" customWidth="1"/>
    <col min="6153" max="6153" width="11.7109375" style="2" customWidth="1"/>
    <col min="6154" max="6154" width="0.28515625" style="2" customWidth="1"/>
    <col min="6155" max="6155" width="11.7109375" style="2" customWidth="1"/>
    <col min="6156" max="6156" width="0.42578125" style="2" customWidth="1"/>
    <col min="6157" max="6157" width="12" style="2" customWidth="1"/>
    <col min="6158" max="6158" width="10.7109375" style="2"/>
    <col min="6159" max="6159" width="14.7109375" style="2" bestFit="1" customWidth="1"/>
    <col min="6160" max="6160" width="1.28515625" style="2" customWidth="1"/>
    <col min="6161" max="6161" width="14.7109375" style="2" bestFit="1" customWidth="1"/>
    <col min="6162" max="6162" width="0.7109375" style="2" customWidth="1"/>
    <col min="6163" max="6163" width="14.7109375" style="2" bestFit="1" customWidth="1"/>
    <col min="6164" max="6164" width="0.7109375" style="2" customWidth="1"/>
    <col min="6165" max="6165" width="13.42578125" style="2" bestFit="1" customWidth="1"/>
    <col min="6166" max="6400" width="10.7109375" style="2"/>
    <col min="6401" max="6403" width="1.28515625" style="2" customWidth="1"/>
    <col min="6404" max="6404" width="42.7109375" style="2" customWidth="1"/>
    <col min="6405" max="6405" width="2.7109375" style="2" customWidth="1"/>
    <col min="6406" max="6406" width="0.28515625" style="2" customWidth="1"/>
    <col min="6407" max="6407" width="11.7109375" style="2" customWidth="1"/>
    <col min="6408" max="6408" width="0.28515625" style="2" customWidth="1"/>
    <col min="6409" max="6409" width="11.7109375" style="2" customWidth="1"/>
    <col min="6410" max="6410" width="0.28515625" style="2" customWidth="1"/>
    <col min="6411" max="6411" width="11.7109375" style="2" customWidth="1"/>
    <col min="6412" max="6412" width="0.42578125" style="2" customWidth="1"/>
    <col min="6413" max="6413" width="12" style="2" customWidth="1"/>
    <col min="6414" max="6414" width="10.7109375" style="2"/>
    <col min="6415" max="6415" width="14.7109375" style="2" bestFit="1" customWidth="1"/>
    <col min="6416" max="6416" width="1.28515625" style="2" customWidth="1"/>
    <col min="6417" max="6417" width="14.7109375" style="2" bestFit="1" customWidth="1"/>
    <col min="6418" max="6418" width="0.7109375" style="2" customWidth="1"/>
    <col min="6419" max="6419" width="14.7109375" style="2" bestFit="1" customWidth="1"/>
    <col min="6420" max="6420" width="0.7109375" style="2" customWidth="1"/>
    <col min="6421" max="6421" width="13.42578125" style="2" bestFit="1" customWidth="1"/>
    <col min="6422" max="6656" width="10.7109375" style="2"/>
    <col min="6657" max="6659" width="1.28515625" style="2" customWidth="1"/>
    <col min="6660" max="6660" width="42.7109375" style="2" customWidth="1"/>
    <col min="6661" max="6661" width="2.7109375" style="2" customWidth="1"/>
    <col min="6662" max="6662" width="0.28515625" style="2" customWidth="1"/>
    <col min="6663" max="6663" width="11.7109375" style="2" customWidth="1"/>
    <col min="6664" max="6664" width="0.28515625" style="2" customWidth="1"/>
    <col min="6665" max="6665" width="11.7109375" style="2" customWidth="1"/>
    <col min="6666" max="6666" width="0.28515625" style="2" customWidth="1"/>
    <col min="6667" max="6667" width="11.7109375" style="2" customWidth="1"/>
    <col min="6668" max="6668" width="0.42578125" style="2" customWidth="1"/>
    <col min="6669" max="6669" width="12" style="2" customWidth="1"/>
    <col min="6670" max="6670" width="10.7109375" style="2"/>
    <col min="6671" max="6671" width="14.7109375" style="2" bestFit="1" customWidth="1"/>
    <col min="6672" max="6672" width="1.28515625" style="2" customWidth="1"/>
    <col min="6673" max="6673" width="14.7109375" style="2" bestFit="1" customWidth="1"/>
    <col min="6674" max="6674" width="0.7109375" style="2" customWidth="1"/>
    <col min="6675" max="6675" width="14.7109375" style="2" bestFit="1" customWidth="1"/>
    <col min="6676" max="6676" width="0.7109375" style="2" customWidth="1"/>
    <col min="6677" max="6677" width="13.42578125" style="2" bestFit="1" customWidth="1"/>
    <col min="6678" max="6912" width="10.7109375" style="2"/>
    <col min="6913" max="6915" width="1.28515625" style="2" customWidth="1"/>
    <col min="6916" max="6916" width="42.7109375" style="2" customWidth="1"/>
    <col min="6917" max="6917" width="2.7109375" style="2" customWidth="1"/>
    <col min="6918" max="6918" width="0.28515625" style="2" customWidth="1"/>
    <col min="6919" max="6919" width="11.7109375" style="2" customWidth="1"/>
    <col min="6920" max="6920" width="0.28515625" style="2" customWidth="1"/>
    <col min="6921" max="6921" width="11.7109375" style="2" customWidth="1"/>
    <col min="6922" max="6922" width="0.28515625" style="2" customWidth="1"/>
    <col min="6923" max="6923" width="11.7109375" style="2" customWidth="1"/>
    <col min="6924" max="6924" width="0.42578125" style="2" customWidth="1"/>
    <col min="6925" max="6925" width="12" style="2" customWidth="1"/>
    <col min="6926" max="6926" width="10.7109375" style="2"/>
    <col min="6927" max="6927" width="14.7109375" style="2" bestFit="1" customWidth="1"/>
    <col min="6928" max="6928" width="1.28515625" style="2" customWidth="1"/>
    <col min="6929" max="6929" width="14.7109375" style="2" bestFit="1" customWidth="1"/>
    <col min="6930" max="6930" width="0.7109375" style="2" customWidth="1"/>
    <col min="6931" max="6931" width="14.7109375" style="2" bestFit="1" customWidth="1"/>
    <col min="6932" max="6932" width="0.7109375" style="2" customWidth="1"/>
    <col min="6933" max="6933" width="13.42578125" style="2" bestFit="1" customWidth="1"/>
    <col min="6934" max="7168" width="10.7109375" style="2"/>
    <col min="7169" max="7171" width="1.28515625" style="2" customWidth="1"/>
    <col min="7172" max="7172" width="42.7109375" style="2" customWidth="1"/>
    <col min="7173" max="7173" width="2.7109375" style="2" customWidth="1"/>
    <col min="7174" max="7174" width="0.28515625" style="2" customWidth="1"/>
    <col min="7175" max="7175" width="11.7109375" style="2" customWidth="1"/>
    <col min="7176" max="7176" width="0.28515625" style="2" customWidth="1"/>
    <col min="7177" max="7177" width="11.7109375" style="2" customWidth="1"/>
    <col min="7178" max="7178" width="0.28515625" style="2" customWidth="1"/>
    <col min="7179" max="7179" width="11.7109375" style="2" customWidth="1"/>
    <col min="7180" max="7180" width="0.42578125" style="2" customWidth="1"/>
    <col min="7181" max="7181" width="12" style="2" customWidth="1"/>
    <col min="7182" max="7182" width="10.7109375" style="2"/>
    <col min="7183" max="7183" width="14.7109375" style="2" bestFit="1" customWidth="1"/>
    <col min="7184" max="7184" width="1.28515625" style="2" customWidth="1"/>
    <col min="7185" max="7185" width="14.7109375" style="2" bestFit="1" customWidth="1"/>
    <col min="7186" max="7186" width="0.7109375" style="2" customWidth="1"/>
    <col min="7187" max="7187" width="14.7109375" style="2" bestFit="1" customWidth="1"/>
    <col min="7188" max="7188" width="0.7109375" style="2" customWidth="1"/>
    <col min="7189" max="7189" width="13.42578125" style="2" bestFit="1" customWidth="1"/>
    <col min="7190" max="7424" width="10.7109375" style="2"/>
    <col min="7425" max="7427" width="1.28515625" style="2" customWidth="1"/>
    <col min="7428" max="7428" width="42.7109375" style="2" customWidth="1"/>
    <col min="7429" max="7429" width="2.7109375" style="2" customWidth="1"/>
    <col min="7430" max="7430" width="0.28515625" style="2" customWidth="1"/>
    <col min="7431" max="7431" width="11.7109375" style="2" customWidth="1"/>
    <col min="7432" max="7432" width="0.28515625" style="2" customWidth="1"/>
    <col min="7433" max="7433" width="11.7109375" style="2" customWidth="1"/>
    <col min="7434" max="7434" width="0.28515625" style="2" customWidth="1"/>
    <col min="7435" max="7435" width="11.7109375" style="2" customWidth="1"/>
    <col min="7436" max="7436" width="0.42578125" style="2" customWidth="1"/>
    <col min="7437" max="7437" width="12" style="2" customWidth="1"/>
    <col min="7438" max="7438" width="10.7109375" style="2"/>
    <col min="7439" max="7439" width="14.7109375" style="2" bestFit="1" customWidth="1"/>
    <col min="7440" max="7440" width="1.28515625" style="2" customWidth="1"/>
    <col min="7441" max="7441" width="14.7109375" style="2" bestFit="1" customWidth="1"/>
    <col min="7442" max="7442" width="0.7109375" style="2" customWidth="1"/>
    <col min="7443" max="7443" width="14.7109375" style="2" bestFit="1" customWidth="1"/>
    <col min="7444" max="7444" width="0.7109375" style="2" customWidth="1"/>
    <col min="7445" max="7445" width="13.42578125" style="2" bestFit="1" customWidth="1"/>
    <col min="7446" max="7680" width="10.7109375" style="2"/>
    <col min="7681" max="7683" width="1.28515625" style="2" customWidth="1"/>
    <col min="7684" max="7684" width="42.7109375" style="2" customWidth="1"/>
    <col min="7685" max="7685" width="2.7109375" style="2" customWidth="1"/>
    <col min="7686" max="7686" width="0.28515625" style="2" customWidth="1"/>
    <col min="7687" max="7687" width="11.7109375" style="2" customWidth="1"/>
    <col min="7688" max="7688" width="0.28515625" style="2" customWidth="1"/>
    <col min="7689" max="7689" width="11.7109375" style="2" customWidth="1"/>
    <col min="7690" max="7690" width="0.28515625" style="2" customWidth="1"/>
    <col min="7691" max="7691" width="11.7109375" style="2" customWidth="1"/>
    <col min="7692" max="7692" width="0.42578125" style="2" customWidth="1"/>
    <col min="7693" max="7693" width="12" style="2" customWidth="1"/>
    <col min="7694" max="7694" width="10.7109375" style="2"/>
    <col min="7695" max="7695" width="14.7109375" style="2" bestFit="1" customWidth="1"/>
    <col min="7696" max="7696" width="1.28515625" style="2" customWidth="1"/>
    <col min="7697" max="7697" width="14.7109375" style="2" bestFit="1" customWidth="1"/>
    <col min="7698" max="7698" width="0.7109375" style="2" customWidth="1"/>
    <col min="7699" max="7699" width="14.7109375" style="2" bestFit="1" customWidth="1"/>
    <col min="7700" max="7700" width="0.7109375" style="2" customWidth="1"/>
    <col min="7701" max="7701" width="13.42578125" style="2" bestFit="1" customWidth="1"/>
    <col min="7702" max="7936" width="10.7109375" style="2"/>
    <col min="7937" max="7939" width="1.28515625" style="2" customWidth="1"/>
    <col min="7940" max="7940" width="42.7109375" style="2" customWidth="1"/>
    <col min="7941" max="7941" width="2.7109375" style="2" customWidth="1"/>
    <col min="7942" max="7942" width="0.28515625" style="2" customWidth="1"/>
    <col min="7943" max="7943" width="11.7109375" style="2" customWidth="1"/>
    <col min="7944" max="7944" width="0.28515625" style="2" customWidth="1"/>
    <col min="7945" max="7945" width="11.7109375" style="2" customWidth="1"/>
    <col min="7946" max="7946" width="0.28515625" style="2" customWidth="1"/>
    <col min="7947" max="7947" width="11.7109375" style="2" customWidth="1"/>
    <col min="7948" max="7948" width="0.42578125" style="2" customWidth="1"/>
    <col min="7949" max="7949" width="12" style="2" customWidth="1"/>
    <col min="7950" max="7950" width="10.7109375" style="2"/>
    <col min="7951" max="7951" width="14.7109375" style="2" bestFit="1" customWidth="1"/>
    <col min="7952" max="7952" width="1.28515625" style="2" customWidth="1"/>
    <col min="7953" max="7953" width="14.7109375" style="2" bestFit="1" customWidth="1"/>
    <col min="7954" max="7954" width="0.7109375" style="2" customWidth="1"/>
    <col min="7955" max="7955" width="14.7109375" style="2" bestFit="1" customWidth="1"/>
    <col min="7956" max="7956" width="0.7109375" style="2" customWidth="1"/>
    <col min="7957" max="7957" width="13.42578125" style="2" bestFit="1" customWidth="1"/>
    <col min="7958" max="8192" width="10.7109375" style="2"/>
    <col min="8193" max="8195" width="1.28515625" style="2" customWidth="1"/>
    <col min="8196" max="8196" width="42.7109375" style="2" customWidth="1"/>
    <col min="8197" max="8197" width="2.7109375" style="2" customWidth="1"/>
    <col min="8198" max="8198" width="0.28515625" style="2" customWidth="1"/>
    <col min="8199" max="8199" width="11.7109375" style="2" customWidth="1"/>
    <col min="8200" max="8200" width="0.28515625" style="2" customWidth="1"/>
    <col min="8201" max="8201" width="11.7109375" style="2" customWidth="1"/>
    <col min="8202" max="8202" width="0.28515625" style="2" customWidth="1"/>
    <col min="8203" max="8203" width="11.7109375" style="2" customWidth="1"/>
    <col min="8204" max="8204" width="0.42578125" style="2" customWidth="1"/>
    <col min="8205" max="8205" width="12" style="2" customWidth="1"/>
    <col min="8206" max="8206" width="10.7109375" style="2"/>
    <col min="8207" max="8207" width="14.7109375" style="2" bestFit="1" customWidth="1"/>
    <col min="8208" max="8208" width="1.28515625" style="2" customWidth="1"/>
    <col min="8209" max="8209" width="14.7109375" style="2" bestFit="1" customWidth="1"/>
    <col min="8210" max="8210" width="0.7109375" style="2" customWidth="1"/>
    <col min="8211" max="8211" width="14.7109375" style="2" bestFit="1" customWidth="1"/>
    <col min="8212" max="8212" width="0.7109375" style="2" customWidth="1"/>
    <col min="8213" max="8213" width="13.42578125" style="2" bestFit="1" customWidth="1"/>
    <col min="8214" max="8448" width="10.7109375" style="2"/>
    <col min="8449" max="8451" width="1.28515625" style="2" customWidth="1"/>
    <col min="8452" max="8452" width="42.7109375" style="2" customWidth="1"/>
    <col min="8453" max="8453" width="2.7109375" style="2" customWidth="1"/>
    <col min="8454" max="8454" width="0.28515625" style="2" customWidth="1"/>
    <col min="8455" max="8455" width="11.7109375" style="2" customWidth="1"/>
    <col min="8456" max="8456" width="0.28515625" style="2" customWidth="1"/>
    <col min="8457" max="8457" width="11.7109375" style="2" customWidth="1"/>
    <col min="8458" max="8458" width="0.28515625" style="2" customWidth="1"/>
    <col min="8459" max="8459" width="11.7109375" style="2" customWidth="1"/>
    <col min="8460" max="8460" width="0.42578125" style="2" customWidth="1"/>
    <col min="8461" max="8461" width="12" style="2" customWidth="1"/>
    <col min="8462" max="8462" width="10.7109375" style="2"/>
    <col min="8463" max="8463" width="14.7109375" style="2" bestFit="1" customWidth="1"/>
    <col min="8464" max="8464" width="1.28515625" style="2" customWidth="1"/>
    <col min="8465" max="8465" width="14.7109375" style="2" bestFit="1" customWidth="1"/>
    <col min="8466" max="8466" width="0.7109375" style="2" customWidth="1"/>
    <col min="8467" max="8467" width="14.7109375" style="2" bestFit="1" customWidth="1"/>
    <col min="8468" max="8468" width="0.7109375" style="2" customWidth="1"/>
    <col min="8469" max="8469" width="13.42578125" style="2" bestFit="1" customWidth="1"/>
    <col min="8470" max="8704" width="10.7109375" style="2"/>
    <col min="8705" max="8707" width="1.28515625" style="2" customWidth="1"/>
    <col min="8708" max="8708" width="42.7109375" style="2" customWidth="1"/>
    <col min="8709" max="8709" width="2.7109375" style="2" customWidth="1"/>
    <col min="8710" max="8710" width="0.28515625" style="2" customWidth="1"/>
    <col min="8711" max="8711" width="11.7109375" style="2" customWidth="1"/>
    <col min="8712" max="8712" width="0.28515625" style="2" customWidth="1"/>
    <col min="8713" max="8713" width="11.7109375" style="2" customWidth="1"/>
    <col min="8714" max="8714" width="0.28515625" style="2" customWidth="1"/>
    <col min="8715" max="8715" width="11.7109375" style="2" customWidth="1"/>
    <col min="8716" max="8716" width="0.42578125" style="2" customWidth="1"/>
    <col min="8717" max="8717" width="12" style="2" customWidth="1"/>
    <col min="8718" max="8718" width="10.7109375" style="2"/>
    <col min="8719" max="8719" width="14.7109375" style="2" bestFit="1" customWidth="1"/>
    <col min="8720" max="8720" width="1.28515625" style="2" customWidth="1"/>
    <col min="8721" max="8721" width="14.7109375" style="2" bestFit="1" customWidth="1"/>
    <col min="8722" max="8722" width="0.7109375" style="2" customWidth="1"/>
    <col min="8723" max="8723" width="14.7109375" style="2" bestFit="1" customWidth="1"/>
    <col min="8724" max="8724" width="0.7109375" style="2" customWidth="1"/>
    <col min="8725" max="8725" width="13.42578125" style="2" bestFit="1" customWidth="1"/>
    <col min="8726" max="8960" width="10.7109375" style="2"/>
    <col min="8961" max="8963" width="1.28515625" style="2" customWidth="1"/>
    <col min="8964" max="8964" width="42.7109375" style="2" customWidth="1"/>
    <col min="8965" max="8965" width="2.7109375" style="2" customWidth="1"/>
    <col min="8966" max="8966" width="0.28515625" style="2" customWidth="1"/>
    <col min="8967" max="8967" width="11.7109375" style="2" customWidth="1"/>
    <col min="8968" max="8968" width="0.28515625" style="2" customWidth="1"/>
    <col min="8969" max="8969" width="11.7109375" style="2" customWidth="1"/>
    <col min="8970" max="8970" width="0.28515625" style="2" customWidth="1"/>
    <col min="8971" max="8971" width="11.7109375" style="2" customWidth="1"/>
    <col min="8972" max="8972" width="0.42578125" style="2" customWidth="1"/>
    <col min="8973" max="8973" width="12" style="2" customWidth="1"/>
    <col min="8974" max="8974" width="10.7109375" style="2"/>
    <col min="8975" max="8975" width="14.7109375" style="2" bestFit="1" customWidth="1"/>
    <col min="8976" max="8976" width="1.28515625" style="2" customWidth="1"/>
    <col min="8977" max="8977" width="14.7109375" style="2" bestFit="1" customWidth="1"/>
    <col min="8978" max="8978" width="0.7109375" style="2" customWidth="1"/>
    <col min="8979" max="8979" width="14.7109375" style="2" bestFit="1" customWidth="1"/>
    <col min="8980" max="8980" width="0.7109375" style="2" customWidth="1"/>
    <col min="8981" max="8981" width="13.42578125" style="2" bestFit="1" customWidth="1"/>
    <col min="8982" max="9216" width="10.7109375" style="2"/>
    <col min="9217" max="9219" width="1.28515625" style="2" customWidth="1"/>
    <col min="9220" max="9220" width="42.7109375" style="2" customWidth="1"/>
    <col min="9221" max="9221" width="2.7109375" style="2" customWidth="1"/>
    <col min="9222" max="9222" width="0.28515625" style="2" customWidth="1"/>
    <col min="9223" max="9223" width="11.7109375" style="2" customWidth="1"/>
    <col min="9224" max="9224" width="0.28515625" style="2" customWidth="1"/>
    <col min="9225" max="9225" width="11.7109375" style="2" customWidth="1"/>
    <col min="9226" max="9226" width="0.28515625" style="2" customWidth="1"/>
    <col min="9227" max="9227" width="11.7109375" style="2" customWidth="1"/>
    <col min="9228" max="9228" width="0.42578125" style="2" customWidth="1"/>
    <col min="9229" max="9229" width="12" style="2" customWidth="1"/>
    <col min="9230" max="9230" width="10.7109375" style="2"/>
    <col min="9231" max="9231" width="14.7109375" style="2" bestFit="1" customWidth="1"/>
    <col min="9232" max="9232" width="1.28515625" style="2" customWidth="1"/>
    <col min="9233" max="9233" width="14.7109375" style="2" bestFit="1" customWidth="1"/>
    <col min="9234" max="9234" width="0.7109375" style="2" customWidth="1"/>
    <col min="9235" max="9235" width="14.7109375" style="2" bestFit="1" customWidth="1"/>
    <col min="9236" max="9236" width="0.7109375" style="2" customWidth="1"/>
    <col min="9237" max="9237" width="13.42578125" style="2" bestFit="1" customWidth="1"/>
    <col min="9238" max="9472" width="10.7109375" style="2"/>
    <col min="9473" max="9475" width="1.28515625" style="2" customWidth="1"/>
    <col min="9476" max="9476" width="42.7109375" style="2" customWidth="1"/>
    <col min="9477" max="9477" width="2.7109375" style="2" customWidth="1"/>
    <col min="9478" max="9478" width="0.28515625" style="2" customWidth="1"/>
    <col min="9479" max="9479" width="11.7109375" style="2" customWidth="1"/>
    <col min="9480" max="9480" width="0.28515625" style="2" customWidth="1"/>
    <col min="9481" max="9481" width="11.7109375" style="2" customWidth="1"/>
    <col min="9482" max="9482" width="0.28515625" style="2" customWidth="1"/>
    <col min="9483" max="9483" width="11.7109375" style="2" customWidth="1"/>
    <col min="9484" max="9484" width="0.42578125" style="2" customWidth="1"/>
    <col min="9485" max="9485" width="12" style="2" customWidth="1"/>
    <col min="9486" max="9486" width="10.7109375" style="2"/>
    <col min="9487" max="9487" width="14.7109375" style="2" bestFit="1" customWidth="1"/>
    <col min="9488" max="9488" width="1.28515625" style="2" customWidth="1"/>
    <col min="9489" max="9489" width="14.7109375" style="2" bestFit="1" customWidth="1"/>
    <col min="9490" max="9490" width="0.7109375" style="2" customWidth="1"/>
    <col min="9491" max="9491" width="14.7109375" style="2" bestFit="1" customWidth="1"/>
    <col min="9492" max="9492" width="0.7109375" style="2" customWidth="1"/>
    <col min="9493" max="9493" width="13.42578125" style="2" bestFit="1" customWidth="1"/>
    <col min="9494" max="9728" width="10.7109375" style="2"/>
    <col min="9729" max="9731" width="1.28515625" style="2" customWidth="1"/>
    <col min="9732" max="9732" width="42.7109375" style="2" customWidth="1"/>
    <col min="9733" max="9733" width="2.7109375" style="2" customWidth="1"/>
    <col min="9734" max="9734" width="0.28515625" style="2" customWidth="1"/>
    <col min="9735" max="9735" width="11.7109375" style="2" customWidth="1"/>
    <col min="9736" max="9736" width="0.28515625" style="2" customWidth="1"/>
    <col min="9737" max="9737" width="11.7109375" style="2" customWidth="1"/>
    <col min="9738" max="9738" width="0.28515625" style="2" customWidth="1"/>
    <col min="9739" max="9739" width="11.7109375" style="2" customWidth="1"/>
    <col min="9740" max="9740" width="0.42578125" style="2" customWidth="1"/>
    <col min="9741" max="9741" width="12" style="2" customWidth="1"/>
    <col min="9742" max="9742" width="10.7109375" style="2"/>
    <col min="9743" max="9743" width="14.7109375" style="2" bestFit="1" customWidth="1"/>
    <col min="9744" max="9744" width="1.28515625" style="2" customWidth="1"/>
    <col min="9745" max="9745" width="14.7109375" style="2" bestFit="1" customWidth="1"/>
    <col min="9746" max="9746" width="0.7109375" style="2" customWidth="1"/>
    <col min="9747" max="9747" width="14.7109375" style="2" bestFit="1" customWidth="1"/>
    <col min="9748" max="9748" width="0.7109375" style="2" customWidth="1"/>
    <col min="9749" max="9749" width="13.42578125" style="2" bestFit="1" customWidth="1"/>
    <col min="9750" max="9984" width="10.7109375" style="2"/>
    <col min="9985" max="9987" width="1.28515625" style="2" customWidth="1"/>
    <col min="9988" max="9988" width="42.7109375" style="2" customWidth="1"/>
    <col min="9989" max="9989" width="2.7109375" style="2" customWidth="1"/>
    <col min="9990" max="9990" width="0.28515625" style="2" customWidth="1"/>
    <col min="9991" max="9991" width="11.7109375" style="2" customWidth="1"/>
    <col min="9992" max="9992" width="0.28515625" style="2" customWidth="1"/>
    <col min="9993" max="9993" width="11.7109375" style="2" customWidth="1"/>
    <col min="9994" max="9994" width="0.28515625" style="2" customWidth="1"/>
    <col min="9995" max="9995" width="11.7109375" style="2" customWidth="1"/>
    <col min="9996" max="9996" width="0.42578125" style="2" customWidth="1"/>
    <col min="9997" max="9997" width="12" style="2" customWidth="1"/>
    <col min="9998" max="9998" width="10.7109375" style="2"/>
    <col min="9999" max="9999" width="14.7109375" style="2" bestFit="1" customWidth="1"/>
    <col min="10000" max="10000" width="1.28515625" style="2" customWidth="1"/>
    <col min="10001" max="10001" width="14.7109375" style="2" bestFit="1" customWidth="1"/>
    <col min="10002" max="10002" width="0.7109375" style="2" customWidth="1"/>
    <col min="10003" max="10003" width="14.7109375" style="2" bestFit="1" customWidth="1"/>
    <col min="10004" max="10004" width="0.7109375" style="2" customWidth="1"/>
    <col min="10005" max="10005" width="13.42578125" style="2" bestFit="1" customWidth="1"/>
    <col min="10006" max="10240" width="10.7109375" style="2"/>
    <col min="10241" max="10243" width="1.28515625" style="2" customWidth="1"/>
    <col min="10244" max="10244" width="42.7109375" style="2" customWidth="1"/>
    <col min="10245" max="10245" width="2.7109375" style="2" customWidth="1"/>
    <col min="10246" max="10246" width="0.28515625" style="2" customWidth="1"/>
    <col min="10247" max="10247" width="11.7109375" style="2" customWidth="1"/>
    <col min="10248" max="10248" width="0.28515625" style="2" customWidth="1"/>
    <col min="10249" max="10249" width="11.7109375" style="2" customWidth="1"/>
    <col min="10250" max="10250" width="0.28515625" style="2" customWidth="1"/>
    <col min="10251" max="10251" width="11.7109375" style="2" customWidth="1"/>
    <col min="10252" max="10252" width="0.42578125" style="2" customWidth="1"/>
    <col min="10253" max="10253" width="12" style="2" customWidth="1"/>
    <col min="10254" max="10254" width="10.7109375" style="2"/>
    <col min="10255" max="10255" width="14.7109375" style="2" bestFit="1" customWidth="1"/>
    <col min="10256" max="10256" width="1.28515625" style="2" customWidth="1"/>
    <col min="10257" max="10257" width="14.7109375" style="2" bestFit="1" customWidth="1"/>
    <col min="10258" max="10258" width="0.7109375" style="2" customWidth="1"/>
    <col min="10259" max="10259" width="14.7109375" style="2" bestFit="1" customWidth="1"/>
    <col min="10260" max="10260" width="0.7109375" style="2" customWidth="1"/>
    <col min="10261" max="10261" width="13.42578125" style="2" bestFit="1" customWidth="1"/>
    <col min="10262" max="10496" width="10.7109375" style="2"/>
    <col min="10497" max="10499" width="1.28515625" style="2" customWidth="1"/>
    <col min="10500" max="10500" width="42.7109375" style="2" customWidth="1"/>
    <col min="10501" max="10501" width="2.7109375" style="2" customWidth="1"/>
    <col min="10502" max="10502" width="0.28515625" style="2" customWidth="1"/>
    <col min="10503" max="10503" width="11.7109375" style="2" customWidth="1"/>
    <col min="10504" max="10504" width="0.28515625" style="2" customWidth="1"/>
    <col min="10505" max="10505" width="11.7109375" style="2" customWidth="1"/>
    <col min="10506" max="10506" width="0.28515625" style="2" customWidth="1"/>
    <col min="10507" max="10507" width="11.7109375" style="2" customWidth="1"/>
    <col min="10508" max="10508" width="0.42578125" style="2" customWidth="1"/>
    <col min="10509" max="10509" width="12" style="2" customWidth="1"/>
    <col min="10510" max="10510" width="10.7109375" style="2"/>
    <col min="10511" max="10511" width="14.7109375" style="2" bestFit="1" customWidth="1"/>
    <col min="10512" max="10512" width="1.28515625" style="2" customWidth="1"/>
    <col min="10513" max="10513" width="14.7109375" style="2" bestFit="1" customWidth="1"/>
    <col min="10514" max="10514" width="0.7109375" style="2" customWidth="1"/>
    <col min="10515" max="10515" width="14.7109375" style="2" bestFit="1" customWidth="1"/>
    <col min="10516" max="10516" width="0.7109375" style="2" customWidth="1"/>
    <col min="10517" max="10517" width="13.42578125" style="2" bestFit="1" customWidth="1"/>
    <col min="10518" max="10752" width="10.7109375" style="2"/>
    <col min="10753" max="10755" width="1.28515625" style="2" customWidth="1"/>
    <col min="10756" max="10756" width="42.7109375" style="2" customWidth="1"/>
    <col min="10757" max="10757" width="2.7109375" style="2" customWidth="1"/>
    <col min="10758" max="10758" width="0.28515625" style="2" customWidth="1"/>
    <col min="10759" max="10759" width="11.7109375" style="2" customWidth="1"/>
    <col min="10760" max="10760" width="0.28515625" style="2" customWidth="1"/>
    <col min="10761" max="10761" width="11.7109375" style="2" customWidth="1"/>
    <col min="10762" max="10762" width="0.28515625" style="2" customWidth="1"/>
    <col min="10763" max="10763" width="11.7109375" style="2" customWidth="1"/>
    <col min="10764" max="10764" width="0.42578125" style="2" customWidth="1"/>
    <col min="10765" max="10765" width="12" style="2" customWidth="1"/>
    <col min="10766" max="10766" width="10.7109375" style="2"/>
    <col min="10767" max="10767" width="14.7109375" style="2" bestFit="1" customWidth="1"/>
    <col min="10768" max="10768" width="1.28515625" style="2" customWidth="1"/>
    <col min="10769" max="10769" width="14.7109375" style="2" bestFit="1" customWidth="1"/>
    <col min="10770" max="10770" width="0.7109375" style="2" customWidth="1"/>
    <col min="10771" max="10771" width="14.7109375" style="2" bestFit="1" customWidth="1"/>
    <col min="10772" max="10772" width="0.7109375" style="2" customWidth="1"/>
    <col min="10773" max="10773" width="13.42578125" style="2" bestFit="1" customWidth="1"/>
    <col min="10774" max="11008" width="10.7109375" style="2"/>
    <col min="11009" max="11011" width="1.28515625" style="2" customWidth="1"/>
    <col min="11012" max="11012" width="42.7109375" style="2" customWidth="1"/>
    <col min="11013" max="11013" width="2.7109375" style="2" customWidth="1"/>
    <col min="11014" max="11014" width="0.28515625" style="2" customWidth="1"/>
    <col min="11015" max="11015" width="11.7109375" style="2" customWidth="1"/>
    <col min="11016" max="11016" width="0.28515625" style="2" customWidth="1"/>
    <col min="11017" max="11017" width="11.7109375" style="2" customWidth="1"/>
    <col min="11018" max="11018" width="0.28515625" style="2" customWidth="1"/>
    <col min="11019" max="11019" width="11.7109375" style="2" customWidth="1"/>
    <col min="11020" max="11020" width="0.42578125" style="2" customWidth="1"/>
    <col min="11021" max="11021" width="12" style="2" customWidth="1"/>
    <col min="11022" max="11022" width="10.7109375" style="2"/>
    <col min="11023" max="11023" width="14.7109375" style="2" bestFit="1" customWidth="1"/>
    <col min="11024" max="11024" width="1.28515625" style="2" customWidth="1"/>
    <col min="11025" max="11025" width="14.7109375" style="2" bestFit="1" customWidth="1"/>
    <col min="11026" max="11026" width="0.7109375" style="2" customWidth="1"/>
    <col min="11027" max="11027" width="14.7109375" style="2" bestFit="1" customWidth="1"/>
    <col min="11028" max="11028" width="0.7109375" style="2" customWidth="1"/>
    <col min="11029" max="11029" width="13.42578125" style="2" bestFit="1" customWidth="1"/>
    <col min="11030" max="11264" width="10.7109375" style="2"/>
    <col min="11265" max="11267" width="1.28515625" style="2" customWidth="1"/>
    <col min="11268" max="11268" width="42.7109375" style="2" customWidth="1"/>
    <col min="11269" max="11269" width="2.7109375" style="2" customWidth="1"/>
    <col min="11270" max="11270" width="0.28515625" style="2" customWidth="1"/>
    <col min="11271" max="11271" width="11.7109375" style="2" customWidth="1"/>
    <col min="11272" max="11272" width="0.28515625" style="2" customWidth="1"/>
    <col min="11273" max="11273" width="11.7109375" style="2" customWidth="1"/>
    <col min="11274" max="11274" width="0.28515625" style="2" customWidth="1"/>
    <col min="11275" max="11275" width="11.7109375" style="2" customWidth="1"/>
    <col min="11276" max="11276" width="0.42578125" style="2" customWidth="1"/>
    <col min="11277" max="11277" width="12" style="2" customWidth="1"/>
    <col min="11278" max="11278" width="10.7109375" style="2"/>
    <col min="11279" max="11279" width="14.7109375" style="2" bestFit="1" customWidth="1"/>
    <col min="11280" max="11280" width="1.28515625" style="2" customWidth="1"/>
    <col min="11281" max="11281" width="14.7109375" style="2" bestFit="1" customWidth="1"/>
    <col min="11282" max="11282" width="0.7109375" style="2" customWidth="1"/>
    <col min="11283" max="11283" width="14.7109375" style="2" bestFit="1" customWidth="1"/>
    <col min="11284" max="11284" width="0.7109375" style="2" customWidth="1"/>
    <col min="11285" max="11285" width="13.42578125" style="2" bestFit="1" customWidth="1"/>
    <col min="11286" max="11520" width="10.7109375" style="2"/>
    <col min="11521" max="11523" width="1.28515625" style="2" customWidth="1"/>
    <col min="11524" max="11524" width="42.7109375" style="2" customWidth="1"/>
    <col min="11525" max="11525" width="2.7109375" style="2" customWidth="1"/>
    <col min="11526" max="11526" width="0.28515625" style="2" customWidth="1"/>
    <col min="11527" max="11527" width="11.7109375" style="2" customWidth="1"/>
    <col min="11528" max="11528" width="0.28515625" style="2" customWidth="1"/>
    <col min="11529" max="11529" width="11.7109375" style="2" customWidth="1"/>
    <col min="11530" max="11530" width="0.28515625" style="2" customWidth="1"/>
    <col min="11531" max="11531" width="11.7109375" style="2" customWidth="1"/>
    <col min="11532" max="11532" width="0.42578125" style="2" customWidth="1"/>
    <col min="11533" max="11533" width="12" style="2" customWidth="1"/>
    <col min="11534" max="11534" width="10.7109375" style="2"/>
    <col min="11535" max="11535" width="14.7109375" style="2" bestFit="1" customWidth="1"/>
    <col min="11536" max="11536" width="1.28515625" style="2" customWidth="1"/>
    <col min="11537" max="11537" width="14.7109375" style="2" bestFit="1" customWidth="1"/>
    <col min="11538" max="11538" width="0.7109375" style="2" customWidth="1"/>
    <col min="11539" max="11539" width="14.7109375" style="2" bestFit="1" customWidth="1"/>
    <col min="11540" max="11540" width="0.7109375" style="2" customWidth="1"/>
    <col min="11541" max="11541" width="13.42578125" style="2" bestFit="1" customWidth="1"/>
    <col min="11542" max="11776" width="10.7109375" style="2"/>
    <col min="11777" max="11779" width="1.28515625" style="2" customWidth="1"/>
    <col min="11780" max="11780" width="42.7109375" style="2" customWidth="1"/>
    <col min="11781" max="11781" width="2.7109375" style="2" customWidth="1"/>
    <col min="11782" max="11782" width="0.28515625" style="2" customWidth="1"/>
    <col min="11783" max="11783" width="11.7109375" style="2" customWidth="1"/>
    <col min="11784" max="11784" width="0.28515625" style="2" customWidth="1"/>
    <col min="11785" max="11785" width="11.7109375" style="2" customWidth="1"/>
    <col min="11786" max="11786" width="0.28515625" style="2" customWidth="1"/>
    <col min="11787" max="11787" width="11.7109375" style="2" customWidth="1"/>
    <col min="11788" max="11788" width="0.42578125" style="2" customWidth="1"/>
    <col min="11789" max="11789" width="12" style="2" customWidth="1"/>
    <col min="11790" max="11790" width="10.7109375" style="2"/>
    <col min="11791" max="11791" width="14.7109375" style="2" bestFit="1" customWidth="1"/>
    <col min="11792" max="11792" width="1.28515625" style="2" customWidth="1"/>
    <col min="11793" max="11793" width="14.7109375" style="2" bestFit="1" customWidth="1"/>
    <col min="11794" max="11794" width="0.7109375" style="2" customWidth="1"/>
    <col min="11795" max="11795" width="14.7109375" style="2" bestFit="1" customWidth="1"/>
    <col min="11796" max="11796" width="0.7109375" style="2" customWidth="1"/>
    <col min="11797" max="11797" width="13.42578125" style="2" bestFit="1" customWidth="1"/>
    <col min="11798" max="12032" width="10.7109375" style="2"/>
    <col min="12033" max="12035" width="1.28515625" style="2" customWidth="1"/>
    <col min="12036" max="12036" width="42.7109375" style="2" customWidth="1"/>
    <col min="12037" max="12037" width="2.7109375" style="2" customWidth="1"/>
    <col min="12038" max="12038" width="0.28515625" style="2" customWidth="1"/>
    <col min="12039" max="12039" width="11.7109375" style="2" customWidth="1"/>
    <col min="12040" max="12040" width="0.28515625" style="2" customWidth="1"/>
    <col min="12041" max="12041" width="11.7109375" style="2" customWidth="1"/>
    <col min="12042" max="12042" width="0.28515625" style="2" customWidth="1"/>
    <col min="12043" max="12043" width="11.7109375" style="2" customWidth="1"/>
    <col min="12044" max="12044" width="0.42578125" style="2" customWidth="1"/>
    <col min="12045" max="12045" width="12" style="2" customWidth="1"/>
    <col min="12046" max="12046" width="10.7109375" style="2"/>
    <col min="12047" max="12047" width="14.7109375" style="2" bestFit="1" customWidth="1"/>
    <col min="12048" max="12048" width="1.28515625" style="2" customWidth="1"/>
    <col min="12049" max="12049" width="14.7109375" style="2" bestFit="1" customWidth="1"/>
    <col min="12050" max="12050" width="0.7109375" style="2" customWidth="1"/>
    <col min="12051" max="12051" width="14.7109375" style="2" bestFit="1" customWidth="1"/>
    <col min="12052" max="12052" width="0.7109375" style="2" customWidth="1"/>
    <col min="12053" max="12053" width="13.42578125" style="2" bestFit="1" customWidth="1"/>
    <col min="12054" max="12288" width="10.7109375" style="2"/>
    <col min="12289" max="12291" width="1.28515625" style="2" customWidth="1"/>
    <col min="12292" max="12292" width="42.7109375" style="2" customWidth="1"/>
    <col min="12293" max="12293" width="2.7109375" style="2" customWidth="1"/>
    <col min="12294" max="12294" width="0.28515625" style="2" customWidth="1"/>
    <col min="12295" max="12295" width="11.7109375" style="2" customWidth="1"/>
    <col min="12296" max="12296" width="0.28515625" style="2" customWidth="1"/>
    <col min="12297" max="12297" width="11.7109375" style="2" customWidth="1"/>
    <col min="12298" max="12298" width="0.28515625" style="2" customWidth="1"/>
    <col min="12299" max="12299" width="11.7109375" style="2" customWidth="1"/>
    <col min="12300" max="12300" width="0.42578125" style="2" customWidth="1"/>
    <col min="12301" max="12301" width="12" style="2" customWidth="1"/>
    <col min="12302" max="12302" width="10.7109375" style="2"/>
    <col min="12303" max="12303" width="14.7109375" style="2" bestFit="1" customWidth="1"/>
    <col min="12304" max="12304" width="1.28515625" style="2" customWidth="1"/>
    <col min="12305" max="12305" width="14.7109375" style="2" bestFit="1" customWidth="1"/>
    <col min="12306" max="12306" width="0.7109375" style="2" customWidth="1"/>
    <col min="12307" max="12307" width="14.7109375" style="2" bestFit="1" customWidth="1"/>
    <col min="12308" max="12308" width="0.7109375" style="2" customWidth="1"/>
    <col min="12309" max="12309" width="13.42578125" style="2" bestFit="1" customWidth="1"/>
    <col min="12310" max="12544" width="10.7109375" style="2"/>
    <col min="12545" max="12547" width="1.28515625" style="2" customWidth="1"/>
    <col min="12548" max="12548" width="42.7109375" style="2" customWidth="1"/>
    <col min="12549" max="12549" width="2.7109375" style="2" customWidth="1"/>
    <col min="12550" max="12550" width="0.28515625" style="2" customWidth="1"/>
    <col min="12551" max="12551" width="11.7109375" style="2" customWidth="1"/>
    <col min="12552" max="12552" width="0.28515625" style="2" customWidth="1"/>
    <col min="12553" max="12553" width="11.7109375" style="2" customWidth="1"/>
    <col min="12554" max="12554" width="0.28515625" style="2" customWidth="1"/>
    <col min="12555" max="12555" width="11.7109375" style="2" customWidth="1"/>
    <col min="12556" max="12556" width="0.42578125" style="2" customWidth="1"/>
    <col min="12557" max="12557" width="12" style="2" customWidth="1"/>
    <col min="12558" max="12558" width="10.7109375" style="2"/>
    <col min="12559" max="12559" width="14.7109375" style="2" bestFit="1" customWidth="1"/>
    <col min="12560" max="12560" width="1.28515625" style="2" customWidth="1"/>
    <col min="12561" max="12561" width="14.7109375" style="2" bestFit="1" customWidth="1"/>
    <col min="12562" max="12562" width="0.7109375" style="2" customWidth="1"/>
    <col min="12563" max="12563" width="14.7109375" style="2" bestFit="1" customWidth="1"/>
    <col min="12564" max="12564" width="0.7109375" style="2" customWidth="1"/>
    <col min="12565" max="12565" width="13.42578125" style="2" bestFit="1" customWidth="1"/>
    <col min="12566" max="12800" width="10.7109375" style="2"/>
    <col min="12801" max="12803" width="1.28515625" style="2" customWidth="1"/>
    <col min="12804" max="12804" width="42.7109375" style="2" customWidth="1"/>
    <col min="12805" max="12805" width="2.7109375" style="2" customWidth="1"/>
    <col min="12806" max="12806" width="0.28515625" style="2" customWidth="1"/>
    <col min="12807" max="12807" width="11.7109375" style="2" customWidth="1"/>
    <col min="12808" max="12808" width="0.28515625" style="2" customWidth="1"/>
    <col min="12809" max="12809" width="11.7109375" style="2" customWidth="1"/>
    <col min="12810" max="12810" width="0.28515625" style="2" customWidth="1"/>
    <col min="12811" max="12811" width="11.7109375" style="2" customWidth="1"/>
    <col min="12812" max="12812" width="0.42578125" style="2" customWidth="1"/>
    <col min="12813" max="12813" width="12" style="2" customWidth="1"/>
    <col min="12814" max="12814" width="10.7109375" style="2"/>
    <col min="12815" max="12815" width="14.7109375" style="2" bestFit="1" customWidth="1"/>
    <col min="12816" max="12816" width="1.28515625" style="2" customWidth="1"/>
    <col min="12817" max="12817" width="14.7109375" style="2" bestFit="1" customWidth="1"/>
    <col min="12818" max="12818" width="0.7109375" style="2" customWidth="1"/>
    <col min="12819" max="12819" width="14.7109375" style="2" bestFit="1" customWidth="1"/>
    <col min="12820" max="12820" width="0.7109375" style="2" customWidth="1"/>
    <col min="12821" max="12821" width="13.42578125" style="2" bestFit="1" customWidth="1"/>
    <col min="12822" max="13056" width="10.7109375" style="2"/>
    <col min="13057" max="13059" width="1.28515625" style="2" customWidth="1"/>
    <col min="13060" max="13060" width="42.7109375" style="2" customWidth="1"/>
    <col min="13061" max="13061" width="2.7109375" style="2" customWidth="1"/>
    <col min="13062" max="13062" width="0.28515625" style="2" customWidth="1"/>
    <col min="13063" max="13063" width="11.7109375" style="2" customWidth="1"/>
    <col min="13064" max="13064" width="0.28515625" style="2" customWidth="1"/>
    <col min="13065" max="13065" width="11.7109375" style="2" customWidth="1"/>
    <col min="13066" max="13066" width="0.28515625" style="2" customWidth="1"/>
    <col min="13067" max="13067" width="11.7109375" style="2" customWidth="1"/>
    <col min="13068" max="13068" width="0.42578125" style="2" customWidth="1"/>
    <col min="13069" max="13069" width="12" style="2" customWidth="1"/>
    <col min="13070" max="13070" width="10.7109375" style="2"/>
    <col min="13071" max="13071" width="14.7109375" style="2" bestFit="1" customWidth="1"/>
    <col min="13072" max="13072" width="1.28515625" style="2" customWidth="1"/>
    <col min="13073" max="13073" width="14.7109375" style="2" bestFit="1" customWidth="1"/>
    <col min="13074" max="13074" width="0.7109375" style="2" customWidth="1"/>
    <col min="13075" max="13075" width="14.7109375" style="2" bestFit="1" customWidth="1"/>
    <col min="13076" max="13076" width="0.7109375" style="2" customWidth="1"/>
    <col min="13077" max="13077" width="13.42578125" style="2" bestFit="1" customWidth="1"/>
    <col min="13078" max="13312" width="10.7109375" style="2"/>
    <col min="13313" max="13315" width="1.28515625" style="2" customWidth="1"/>
    <col min="13316" max="13316" width="42.7109375" style="2" customWidth="1"/>
    <col min="13317" max="13317" width="2.7109375" style="2" customWidth="1"/>
    <col min="13318" max="13318" width="0.28515625" style="2" customWidth="1"/>
    <col min="13319" max="13319" width="11.7109375" style="2" customWidth="1"/>
    <col min="13320" max="13320" width="0.28515625" style="2" customWidth="1"/>
    <col min="13321" max="13321" width="11.7109375" style="2" customWidth="1"/>
    <col min="13322" max="13322" width="0.28515625" style="2" customWidth="1"/>
    <col min="13323" max="13323" width="11.7109375" style="2" customWidth="1"/>
    <col min="13324" max="13324" width="0.42578125" style="2" customWidth="1"/>
    <col min="13325" max="13325" width="12" style="2" customWidth="1"/>
    <col min="13326" max="13326" width="10.7109375" style="2"/>
    <col min="13327" max="13327" width="14.7109375" style="2" bestFit="1" customWidth="1"/>
    <col min="13328" max="13328" width="1.28515625" style="2" customWidth="1"/>
    <col min="13329" max="13329" width="14.7109375" style="2" bestFit="1" customWidth="1"/>
    <col min="13330" max="13330" width="0.7109375" style="2" customWidth="1"/>
    <col min="13331" max="13331" width="14.7109375" style="2" bestFit="1" customWidth="1"/>
    <col min="13332" max="13332" width="0.7109375" style="2" customWidth="1"/>
    <col min="13333" max="13333" width="13.42578125" style="2" bestFit="1" customWidth="1"/>
    <col min="13334" max="13568" width="10.7109375" style="2"/>
    <col min="13569" max="13571" width="1.28515625" style="2" customWidth="1"/>
    <col min="13572" max="13572" width="42.7109375" style="2" customWidth="1"/>
    <col min="13573" max="13573" width="2.7109375" style="2" customWidth="1"/>
    <col min="13574" max="13574" width="0.28515625" style="2" customWidth="1"/>
    <col min="13575" max="13575" width="11.7109375" style="2" customWidth="1"/>
    <col min="13576" max="13576" width="0.28515625" style="2" customWidth="1"/>
    <col min="13577" max="13577" width="11.7109375" style="2" customWidth="1"/>
    <col min="13578" max="13578" width="0.28515625" style="2" customWidth="1"/>
    <col min="13579" max="13579" width="11.7109375" style="2" customWidth="1"/>
    <col min="13580" max="13580" width="0.42578125" style="2" customWidth="1"/>
    <col min="13581" max="13581" width="12" style="2" customWidth="1"/>
    <col min="13582" max="13582" width="10.7109375" style="2"/>
    <col min="13583" max="13583" width="14.7109375" style="2" bestFit="1" customWidth="1"/>
    <col min="13584" max="13584" width="1.28515625" style="2" customWidth="1"/>
    <col min="13585" max="13585" width="14.7109375" style="2" bestFit="1" customWidth="1"/>
    <col min="13586" max="13586" width="0.7109375" style="2" customWidth="1"/>
    <col min="13587" max="13587" width="14.7109375" style="2" bestFit="1" customWidth="1"/>
    <col min="13588" max="13588" width="0.7109375" style="2" customWidth="1"/>
    <col min="13589" max="13589" width="13.42578125" style="2" bestFit="1" customWidth="1"/>
    <col min="13590" max="13824" width="10.7109375" style="2"/>
    <col min="13825" max="13827" width="1.28515625" style="2" customWidth="1"/>
    <col min="13828" max="13828" width="42.7109375" style="2" customWidth="1"/>
    <col min="13829" max="13829" width="2.7109375" style="2" customWidth="1"/>
    <col min="13830" max="13830" width="0.28515625" style="2" customWidth="1"/>
    <col min="13831" max="13831" width="11.7109375" style="2" customWidth="1"/>
    <col min="13832" max="13832" width="0.28515625" style="2" customWidth="1"/>
    <col min="13833" max="13833" width="11.7109375" style="2" customWidth="1"/>
    <col min="13834" max="13834" width="0.28515625" style="2" customWidth="1"/>
    <col min="13835" max="13835" width="11.7109375" style="2" customWidth="1"/>
    <col min="13836" max="13836" width="0.42578125" style="2" customWidth="1"/>
    <col min="13837" max="13837" width="12" style="2" customWidth="1"/>
    <col min="13838" max="13838" width="10.7109375" style="2"/>
    <col min="13839" max="13839" width="14.7109375" style="2" bestFit="1" customWidth="1"/>
    <col min="13840" max="13840" width="1.28515625" style="2" customWidth="1"/>
    <col min="13841" max="13841" width="14.7109375" style="2" bestFit="1" customWidth="1"/>
    <col min="13842" max="13842" width="0.7109375" style="2" customWidth="1"/>
    <col min="13843" max="13843" width="14.7109375" style="2" bestFit="1" customWidth="1"/>
    <col min="13844" max="13844" width="0.7109375" style="2" customWidth="1"/>
    <col min="13845" max="13845" width="13.42578125" style="2" bestFit="1" customWidth="1"/>
    <col min="13846" max="14080" width="10.7109375" style="2"/>
    <col min="14081" max="14083" width="1.28515625" style="2" customWidth="1"/>
    <col min="14084" max="14084" width="42.7109375" style="2" customWidth="1"/>
    <col min="14085" max="14085" width="2.7109375" style="2" customWidth="1"/>
    <col min="14086" max="14086" width="0.28515625" style="2" customWidth="1"/>
    <col min="14087" max="14087" width="11.7109375" style="2" customWidth="1"/>
    <col min="14088" max="14088" width="0.28515625" style="2" customWidth="1"/>
    <col min="14089" max="14089" width="11.7109375" style="2" customWidth="1"/>
    <col min="14090" max="14090" width="0.28515625" style="2" customWidth="1"/>
    <col min="14091" max="14091" width="11.7109375" style="2" customWidth="1"/>
    <col min="14092" max="14092" width="0.42578125" style="2" customWidth="1"/>
    <col min="14093" max="14093" width="12" style="2" customWidth="1"/>
    <col min="14094" max="14094" width="10.7109375" style="2"/>
    <col min="14095" max="14095" width="14.7109375" style="2" bestFit="1" customWidth="1"/>
    <col min="14096" max="14096" width="1.28515625" style="2" customWidth="1"/>
    <col min="14097" max="14097" width="14.7109375" style="2" bestFit="1" customWidth="1"/>
    <col min="14098" max="14098" width="0.7109375" style="2" customWidth="1"/>
    <col min="14099" max="14099" width="14.7109375" style="2" bestFit="1" customWidth="1"/>
    <col min="14100" max="14100" width="0.7109375" style="2" customWidth="1"/>
    <col min="14101" max="14101" width="13.42578125" style="2" bestFit="1" customWidth="1"/>
    <col min="14102" max="14336" width="10.7109375" style="2"/>
    <col min="14337" max="14339" width="1.28515625" style="2" customWidth="1"/>
    <col min="14340" max="14340" width="42.7109375" style="2" customWidth="1"/>
    <col min="14341" max="14341" width="2.7109375" style="2" customWidth="1"/>
    <col min="14342" max="14342" width="0.28515625" style="2" customWidth="1"/>
    <col min="14343" max="14343" width="11.7109375" style="2" customWidth="1"/>
    <col min="14344" max="14344" width="0.28515625" style="2" customWidth="1"/>
    <col min="14345" max="14345" width="11.7109375" style="2" customWidth="1"/>
    <col min="14346" max="14346" width="0.28515625" style="2" customWidth="1"/>
    <col min="14347" max="14347" width="11.7109375" style="2" customWidth="1"/>
    <col min="14348" max="14348" width="0.42578125" style="2" customWidth="1"/>
    <col min="14349" max="14349" width="12" style="2" customWidth="1"/>
    <col min="14350" max="14350" width="10.7109375" style="2"/>
    <col min="14351" max="14351" width="14.7109375" style="2" bestFit="1" customWidth="1"/>
    <col min="14352" max="14352" width="1.28515625" style="2" customWidth="1"/>
    <col min="14353" max="14353" width="14.7109375" style="2" bestFit="1" customWidth="1"/>
    <col min="14354" max="14354" width="0.7109375" style="2" customWidth="1"/>
    <col min="14355" max="14355" width="14.7109375" style="2" bestFit="1" customWidth="1"/>
    <col min="14356" max="14356" width="0.7109375" style="2" customWidth="1"/>
    <col min="14357" max="14357" width="13.42578125" style="2" bestFit="1" customWidth="1"/>
    <col min="14358" max="14592" width="10.7109375" style="2"/>
    <col min="14593" max="14595" width="1.28515625" style="2" customWidth="1"/>
    <col min="14596" max="14596" width="42.7109375" style="2" customWidth="1"/>
    <col min="14597" max="14597" width="2.7109375" style="2" customWidth="1"/>
    <col min="14598" max="14598" width="0.28515625" style="2" customWidth="1"/>
    <col min="14599" max="14599" width="11.7109375" style="2" customWidth="1"/>
    <col min="14600" max="14600" width="0.28515625" style="2" customWidth="1"/>
    <col min="14601" max="14601" width="11.7109375" style="2" customWidth="1"/>
    <col min="14602" max="14602" width="0.28515625" style="2" customWidth="1"/>
    <col min="14603" max="14603" width="11.7109375" style="2" customWidth="1"/>
    <col min="14604" max="14604" width="0.42578125" style="2" customWidth="1"/>
    <col min="14605" max="14605" width="12" style="2" customWidth="1"/>
    <col min="14606" max="14606" width="10.7109375" style="2"/>
    <col min="14607" max="14607" width="14.7109375" style="2" bestFit="1" customWidth="1"/>
    <col min="14608" max="14608" width="1.28515625" style="2" customWidth="1"/>
    <col min="14609" max="14609" width="14.7109375" style="2" bestFit="1" customWidth="1"/>
    <col min="14610" max="14610" width="0.7109375" style="2" customWidth="1"/>
    <col min="14611" max="14611" width="14.7109375" style="2" bestFit="1" customWidth="1"/>
    <col min="14612" max="14612" width="0.7109375" style="2" customWidth="1"/>
    <col min="14613" max="14613" width="13.42578125" style="2" bestFit="1" customWidth="1"/>
    <col min="14614" max="14848" width="10.7109375" style="2"/>
    <col min="14849" max="14851" width="1.28515625" style="2" customWidth="1"/>
    <col min="14852" max="14852" width="42.7109375" style="2" customWidth="1"/>
    <col min="14853" max="14853" width="2.7109375" style="2" customWidth="1"/>
    <col min="14854" max="14854" width="0.28515625" style="2" customWidth="1"/>
    <col min="14855" max="14855" width="11.7109375" style="2" customWidth="1"/>
    <col min="14856" max="14856" width="0.28515625" style="2" customWidth="1"/>
    <col min="14857" max="14857" width="11.7109375" style="2" customWidth="1"/>
    <col min="14858" max="14858" width="0.28515625" style="2" customWidth="1"/>
    <col min="14859" max="14859" width="11.7109375" style="2" customWidth="1"/>
    <col min="14860" max="14860" width="0.42578125" style="2" customWidth="1"/>
    <col min="14861" max="14861" width="12" style="2" customWidth="1"/>
    <col min="14862" max="14862" width="10.7109375" style="2"/>
    <col min="14863" max="14863" width="14.7109375" style="2" bestFit="1" customWidth="1"/>
    <col min="14864" max="14864" width="1.28515625" style="2" customWidth="1"/>
    <col min="14865" max="14865" width="14.7109375" style="2" bestFit="1" customWidth="1"/>
    <col min="14866" max="14866" width="0.7109375" style="2" customWidth="1"/>
    <col min="14867" max="14867" width="14.7109375" style="2" bestFit="1" customWidth="1"/>
    <col min="14868" max="14868" width="0.7109375" style="2" customWidth="1"/>
    <col min="14869" max="14869" width="13.42578125" style="2" bestFit="1" customWidth="1"/>
    <col min="14870" max="15104" width="10.7109375" style="2"/>
    <col min="15105" max="15107" width="1.28515625" style="2" customWidth="1"/>
    <col min="15108" max="15108" width="42.7109375" style="2" customWidth="1"/>
    <col min="15109" max="15109" width="2.7109375" style="2" customWidth="1"/>
    <col min="15110" max="15110" width="0.28515625" style="2" customWidth="1"/>
    <col min="15111" max="15111" width="11.7109375" style="2" customWidth="1"/>
    <col min="15112" max="15112" width="0.28515625" style="2" customWidth="1"/>
    <col min="15113" max="15113" width="11.7109375" style="2" customWidth="1"/>
    <col min="15114" max="15114" width="0.28515625" style="2" customWidth="1"/>
    <col min="15115" max="15115" width="11.7109375" style="2" customWidth="1"/>
    <col min="15116" max="15116" width="0.42578125" style="2" customWidth="1"/>
    <col min="15117" max="15117" width="12" style="2" customWidth="1"/>
    <col min="15118" max="15118" width="10.7109375" style="2"/>
    <col min="15119" max="15119" width="14.7109375" style="2" bestFit="1" customWidth="1"/>
    <col min="15120" max="15120" width="1.28515625" style="2" customWidth="1"/>
    <col min="15121" max="15121" width="14.7109375" style="2" bestFit="1" customWidth="1"/>
    <col min="15122" max="15122" width="0.7109375" style="2" customWidth="1"/>
    <col min="15123" max="15123" width="14.7109375" style="2" bestFit="1" customWidth="1"/>
    <col min="15124" max="15124" width="0.7109375" style="2" customWidth="1"/>
    <col min="15125" max="15125" width="13.42578125" style="2" bestFit="1" customWidth="1"/>
    <col min="15126" max="15360" width="10.7109375" style="2"/>
    <col min="15361" max="15363" width="1.28515625" style="2" customWidth="1"/>
    <col min="15364" max="15364" width="42.7109375" style="2" customWidth="1"/>
    <col min="15365" max="15365" width="2.7109375" style="2" customWidth="1"/>
    <col min="15366" max="15366" width="0.28515625" style="2" customWidth="1"/>
    <col min="15367" max="15367" width="11.7109375" style="2" customWidth="1"/>
    <col min="15368" max="15368" width="0.28515625" style="2" customWidth="1"/>
    <col min="15369" max="15369" width="11.7109375" style="2" customWidth="1"/>
    <col min="15370" max="15370" width="0.28515625" style="2" customWidth="1"/>
    <col min="15371" max="15371" width="11.7109375" style="2" customWidth="1"/>
    <col min="15372" max="15372" width="0.42578125" style="2" customWidth="1"/>
    <col min="15373" max="15373" width="12" style="2" customWidth="1"/>
    <col min="15374" max="15374" width="10.7109375" style="2"/>
    <col min="15375" max="15375" width="14.7109375" style="2" bestFit="1" customWidth="1"/>
    <col min="15376" max="15376" width="1.28515625" style="2" customWidth="1"/>
    <col min="15377" max="15377" width="14.7109375" style="2" bestFit="1" customWidth="1"/>
    <col min="15378" max="15378" width="0.7109375" style="2" customWidth="1"/>
    <col min="15379" max="15379" width="14.7109375" style="2" bestFit="1" customWidth="1"/>
    <col min="15380" max="15380" width="0.7109375" style="2" customWidth="1"/>
    <col min="15381" max="15381" width="13.42578125" style="2" bestFit="1" customWidth="1"/>
    <col min="15382" max="15616" width="10.7109375" style="2"/>
    <col min="15617" max="15619" width="1.28515625" style="2" customWidth="1"/>
    <col min="15620" max="15620" width="42.7109375" style="2" customWidth="1"/>
    <col min="15621" max="15621" width="2.7109375" style="2" customWidth="1"/>
    <col min="15622" max="15622" width="0.28515625" style="2" customWidth="1"/>
    <col min="15623" max="15623" width="11.7109375" style="2" customWidth="1"/>
    <col min="15624" max="15624" width="0.28515625" style="2" customWidth="1"/>
    <col min="15625" max="15625" width="11.7109375" style="2" customWidth="1"/>
    <col min="15626" max="15626" width="0.28515625" style="2" customWidth="1"/>
    <col min="15627" max="15627" width="11.7109375" style="2" customWidth="1"/>
    <col min="15628" max="15628" width="0.42578125" style="2" customWidth="1"/>
    <col min="15629" max="15629" width="12" style="2" customWidth="1"/>
    <col min="15630" max="15630" width="10.7109375" style="2"/>
    <col min="15631" max="15631" width="14.7109375" style="2" bestFit="1" customWidth="1"/>
    <col min="15632" max="15632" width="1.28515625" style="2" customWidth="1"/>
    <col min="15633" max="15633" width="14.7109375" style="2" bestFit="1" customWidth="1"/>
    <col min="15634" max="15634" width="0.7109375" style="2" customWidth="1"/>
    <col min="15635" max="15635" width="14.7109375" style="2" bestFit="1" customWidth="1"/>
    <col min="15636" max="15636" width="0.7109375" style="2" customWidth="1"/>
    <col min="15637" max="15637" width="13.42578125" style="2" bestFit="1" customWidth="1"/>
    <col min="15638" max="15872" width="10.7109375" style="2"/>
    <col min="15873" max="15875" width="1.28515625" style="2" customWidth="1"/>
    <col min="15876" max="15876" width="42.7109375" style="2" customWidth="1"/>
    <col min="15877" max="15877" width="2.7109375" style="2" customWidth="1"/>
    <col min="15878" max="15878" width="0.28515625" style="2" customWidth="1"/>
    <col min="15879" max="15879" width="11.7109375" style="2" customWidth="1"/>
    <col min="15880" max="15880" width="0.28515625" style="2" customWidth="1"/>
    <col min="15881" max="15881" width="11.7109375" style="2" customWidth="1"/>
    <col min="15882" max="15882" width="0.28515625" style="2" customWidth="1"/>
    <col min="15883" max="15883" width="11.7109375" style="2" customWidth="1"/>
    <col min="15884" max="15884" width="0.42578125" style="2" customWidth="1"/>
    <col min="15885" max="15885" width="12" style="2" customWidth="1"/>
    <col min="15886" max="15886" width="10.7109375" style="2"/>
    <col min="15887" max="15887" width="14.7109375" style="2" bestFit="1" customWidth="1"/>
    <col min="15888" max="15888" width="1.28515625" style="2" customWidth="1"/>
    <col min="15889" max="15889" width="14.7109375" style="2" bestFit="1" customWidth="1"/>
    <col min="15890" max="15890" width="0.7109375" style="2" customWidth="1"/>
    <col min="15891" max="15891" width="14.7109375" style="2" bestFit="1" customWidth="1"/>
    <col min="15892" max="15892" width="0.7109375" style="2" customWidth="1"/>
    <col min="15893" max="15893" width="13.42578125" style="2" bestFit="1" customWidth="1"/>
    <col min="15894" max="16128" width="10.7109375" style="2"/>
    <col min="16129" max="16131" width="1.28515625" style="2" customWidth="1"/>
    <col min="16132" max="16132" width="42.7109375" style="2" customWidth="1"/>
    <col min="16133" max="16133" width="2.7109375" style="2" customWidth="1"/>
    <col min="16134" max="16134" width="0.28515625" style="2" customWidth="1"/>
    <col min="16135" max="16135" width="11.7109375" style="2" customWidth="1"/>
    <col min="16136" max="16136" width="0.28515625" style="2" customWidth="1"/>
    <col min="16137" max="16137" width="11.7109375" style="2" customWidth="1"/>
    <col min="16138" max="16138" width="0.28515625" style="2" customWidth="1"/>
    <col min="16139" max="16139" width="11.7109375" style="2" customWidth="1"/>
    <col min="16140" max="16140" width="0.42578125" style="2" customWidth="1"/>
    <col min="16141" max="16141" width="12" style="2" customWidth="1"/>
    <col min="16142" max="16142" width="10.7109375" style="2"/>
    <col min="16143" max="16143" width="14.7109375" style="2" bestFit="1" customWidth="1"/>
    <col min="16144" max="16144" width="1.28515625" style="2" customWidth="1"/>
    <col min="16145" max="16145" width="14.7109375" style="2" bestFit="1" customWidth="1"/>
    <col min="16146" max="16146" width="0.7109375" style="2" customWidth="1"/>
    <col min="16147" max="16147" width="14.7109375" style="2" bestFit="1" customWidth="1"/>
    <col min="16148" max="16148" width="0.7109375" style="2" customWidth="1"/>
    <col min="16149" max="16149" width="13.42578125" style="2" bestFit="1" customWidth="1"/>
    <col min="16150" max="16384" width="10.7109375" style="2"/>
  </cols>
  <sheetData>
    <row r="1" spans="1:22" ht="20.25" customHeight="1">
      <c r="M1" s="77" t="s">
        <v>155</v>
      </c>
      <c r="N1" s="61"/>
      <c r="O1" s="61"/>
      <c r="P1" s="61"/>
      <c r="Q1" s="61"/>
      <c r="R1" s="61"/>
      <c r="S1" s="61"/>
      <c r="T1" s="61"/>
    </row>
    <row r="2" spans="1:22" ht="20.25" customHeight="1">
      <c r="M2" s="77" t="s">
        <v>156</v>
      </c>
      <c r="N2" s="61"/>
      <c r="O2" s="61"/>
      <c r="P2" s="61"/>
      <c r="Q2" s="61"/>
      <c r="R2" s="61"/>
      <c r="S2" s="61"/>
      <c r="T2" s="61"/>
    </row>
    <row r="3" spans="1:22" ht="20.25" customHeight="1">
      <c r="A3" s="291" t="s">
        <v>159</v>
      </c>
      <c r="B3" s="291"/>
      <c r="C3" s="291"/>
      <c r="D3" s="291"/>
      <c r="E3" s="291"/>
      <c r="F3" s="291"/>
      <c r="G3" s="291"/>
      <c r="H3" s="291"/>
      <c r="I3" s="291"/>
      <c r="J3" s="291"/>
      <c r="K3" s="291"/>
      <c r="L3" s="291"/>
      <c r="M3" s="291"/>
    </row>
    <row r="4" spans="1:22" s="4" customFormat="1" ht="20.25" customHeight="1">
      <c r="A4" s="292" t="s">
        <v>40</v>
      </c>
      <c r="B4" s="292"/>
      <c r="C4" s="292"/>
      <c r="D4" s="292"/>
      <c r="E4" s="292"/>
      <c r="F4" s="292"/>
      <c r="G4" s="292"/>
      <c r="H4" s="292"/>
      <c r="I4" s="292"/>
      <c r="J4" s="292"/>
      <c r="K4" s="292"/>
      <c r="L4" s="292"/>
      <c r="M4" s="292"/>
      <c r="O4" s="62"/>
      <c r="P4" s="62"/>
      <c r="Q4" s="62"/>
      <c r="R4" s="62"/>
      <c r="S4" s="62"/>
      <c r="T4" s="62"/>
      <c r="U4" s="62"/>
      <c r="V4" s="62"/>
    </row>
    <row r="5" spans="1:22" s="4" customFormat="1" ht="20.25" customHeight="1">
      <c r="A5" s="292" t="s">
        <v>16</v>
      </c>
      <c r="B5" s="292"/>
      <c r="C5" s="292"/>
      <c r="D5" s="292"/>
      <c r="E5" s="292"/>
      <c r="F5" s="292"/>
      <c r="G5" s="292"/>
      <c r="H5" s="292"/>
      <c r="I5" s="292"/>
      <c r="J5" s="292"/>
      <c r="K5" s="292"/>
      <c r="L5" s="292"/>
      <c r="M5" s="292"/>
      <c r="O5" s="62"/>
      <c r="P5" s="62"/>
      <c r="Q5" s="62"/>
      <c r="R5" s="62"/>
      <c r="S5" s="62"/>
      <c r="T5" s="62"/>
      <c r="U5" s="62"/>
      <c r="V5" s="62"/>
    </row>
    <row r="6" spans="1:22" s="4" customFormat="1" ht="23.25">
      <c r="A6" s="293" t="s">
        <v>193</v>
      </c>
      <c r="B6" s="293"/>
      <c r="C6" s="293"/>
      <c r="D6" s="293"/>
      <c r="E6" s="293"/>
      <c r="F6" s="293"/>
      <c r="G6" s="293"/>
      <c r="H6" s="293"/>
      <c r="I6" s="293"/>
      <c r="J6" s="293"/>
      <c r="K6" s="293"/>
      <c r="L6" s="293"/>
      <c r="M6" s="293"/>
      <c r="O6" s="62"/>
      <c r="P6" s="62"/>
      <c r="Q6" s="62"/>
      <c r="R6" s="62"/>
      <c r="S6" s="62"/>
      <c r="T6" s="62"/>
      <c r="U6" s="62"/>
      <c r="V6" s="62"/>
    </row>
    <row r="7" spans="1:22" ht="8.65" customHeight="1">
      <c r="A7" s="8"/>
      <c r="D7" s="1"/>
      <c r="E7" s="1"/>
      <c r="F7" s="1"/>
      <c r="G7" s="1"/>
      <c r="H7" s="1"/>
      <c r="I7" s="1"/>
      <c r="J7" s="1"/>
      <c r="K7" s="1"/>
      <c r="L7" s="1"/>
      <c r="M7" s="1"/>
    </row>
    <row r="8" spans="1:22" s="54" customFormat="1" ht="15.95" customHeight="1">
      <c r="D8" s="178"/>
      <c r="E8" s="179"/>
      <c r="F8" s="179"/>
      <c r="G8" s="180"/>
      <c r="H8" s="180"/>
      <c r="I8" s="180"/>
      <c r="J8" s="180"/>
      <c r="K8" s="180"/>
      <c r="L8" s="180"/>
      <c r="M8" s="11" t="s">
        <v>154</v>
      </c>
      <c r="O8" s="181"/>
      <c r="P8" s="181"/>
      <c r="Q8" s="181"/>
      <c r="R8" s="181"/>
      <c r="S8" s="181"/>
      <c r="T8" s="181"/>
      <c r="U8" s="181"/>
      <c r="V8" s="181"/>
    </row>
    <row r="9" spans="1:22" s="166" customFormat="1" ht="15.95" customHeight="1">
      <c r="E9" s="182"/>
      <c r="F9" s="182"/>
      <c r="G9" s="183"/>
      <c r="H9" s="183" t="s">
        <v>0</v>
      </c>
      <c r="I9" s="183"/>
      <c r="J9" s="184"/>
      <c r="K9" s="294" t="s">
        <v>71</v>
      </c>
      <c r="L9" s="294"/>
      <c r="M9" s="294"/>
      <c r="O9" s="185"/>
      <c r="P9" s="181"/>
      <c r="Q9" s="181"/>
      <c r="R9" s="181"/>
      <c r="S9" s="181"/>
      <c r="T9" s="181"/>
      <c r="U9" s="181"/>
      <c r="V9" s="181"/>
    </row>
    <row r="10" spans="1:22" s="166" customFormat="1" ht="15.95" customHeight="1">
      <c r="E10" s="186" t="s">
        <v>1</v>
      </c>
      <c r="F10" s="179"/>
      <c r="G10" s="164">
        <v>2567</v>
      </c>
      <c r="H10" s="165"/>
      <c r="I10" s="164">
        <v>2566</v>
      </c>
      <c r="J10" s="165"/>
      <c r="K10" s="164">
        <v>2567</v>
      </c>
      <c r="L10" s="165"/>
      <c r="M10" s="164">
        <v>2566</v>
      </c>
      <c r="O10" s="181"/>
      <c r="P10" s="181"/>
      <c r="Q10" s="181"/>
      <c r="R10" s="181"/>
      <c r="S10" s="181"/>
      <c r="T10" s="181"/>
      <c r="U10" s="181"/>
      <c r="V10" s="181"/>
    </row>
    <row r="11" spans="1:22" s="54" customFormat="1" ht="15.95" customHeight="1">
      <c r="A11" s="187" t="s">
        <v>146</v>
      </c>
      <c r="E11" s="188"/>
      <c r="F11" s="188"/>
      <c r="G11" s="188"/>
      <c r="H11" s="188"/>
      <c r="I11" s="188"/>
      <c r="J11" s="188"/>
      <c r="K11" s="188"/>
      <c r="L11" s="188"/>
      <c r="M11" s="188"/>
      <c r="O11" s="181"/>
      <c r="P11" s="181"/>
      <c r="Q11" s="181"/>
      <c r="R11" s="181"/>
      <c r="S11" s="181"/>
      <c r="T11" s="181"/>
      <c r="U11" s="181"/>
      <c r="V11" s="181"/>
    </row>
    <row r="12" spans="1:22" s="54" customFormat="1" ht="15.95" customHeight="1">
      <c r="A12" s="187" t="s">
        <v>17</v>
      </c>
      <c r="E12" s="188"/>
      <c r="F12" s="188"/>
      <c r="G12" s="188"/>
      <c r="H12" s="188"/>
      <c r="J12" s="188"/>
      <c r="K12" s="188"/>
      <c r="L12" s="188"/>
      <c r="M12" s="188"/>
      <c r="O12" s="181"/>
      <c r="P12" s="181"/>
      <c r="Q12" s="181"/>
      <c r="R12" s="181"/>
      <c r="S12" s="181"/>
      <c r="T12" s="181"/>
      <c r="U12" s="181"/>
      <c r="V12" s="181"/>
    </row>
    <row r="13" spans="1:22" s="54" customFormat="1" ht="15.95" customHeight="1">
      <c r="B13" s="87" t="s">
        <v>140</v>
      </c>
      <c r="E13" s="189">
        <v>25</v>
      </c>
      <c r="F13" s="188"/>
      <c r="G13" s="190">
        <v>856480</v>
      </c>
      <c r="H13" s="190"/>
      <c r="I13" s="188">
        <v>706513</v>
      </c>
      <c r="J13" s="190"/>
      <c r="K13" s="190">
        <v>847038</v>
      </c>
      <c r="L13" s="190"/>
      <c r="M13" s="190">
        <v>707537</v>
      </c>
      <c r="O13" s="181"/>
      <c r="P13" s="181"/>
      <c r="Q13" s="181"/>
      <c r="R13" s="181"/>
      <c r="S13" s="181"/>
      <c r="T13" s="181"/>
      <c r="U13" s="181"/>
      <c r="V13" s="181"/>
    </row>
    <row r="14" spans="1:22" s="54" customFormat="1" ht="15.95" customHeight="1">
      <c r="B14" s="87" t="s">
        <v>47</v>
      </c>
      <c r="E14" s="191"/>
      <c r="F14" s="188"/>
      <c r="G14" s="190"/>
      <c r="H14" s="190"/>
      <c r="I14" s="190"/>
      <c r="J14" s="190"/>
      <c r="K14" s="190"/>
      <c r="L14" s="190"/>
      <c r="M14" s="190"/>
      <c r="O14" s="181"/>
      <c r="P14" s="181"/>
      <c r="Q14" s="181"/>
      <c r="R14" s="181"/>
      <c r="S14" s="181"/>
      <c r="T14" s="181"/>
      <c r="U14" s="181"/>
      <c r="V14" s="181"/>
    </row>
    <row r="15" spans="1:22" s="54" customFormat="1" ht="15.95" customHeight="1">
      <c r="C15" s="87" t="s">
        <v>87</v>
      </c>
      <c r="E15" s="189">
        <v>4</v>
      </c>
      <c r="F15" s="188"/>
      <c r="G15" s="190">
        <v>1445</v>
      </c>
      <c r="H15" s="190"/>
      <c r="I15" s="190">
        <v>1087</v>
      </c>
      <c r="J15" s="190"/>
      <c r="K15" s="190">
        <v>1412</v>
      </c>
      <c r="L15" s="190"/>
      <c r="M15" s="190">
        <v>1256</v>
      </c>
      <c r="O15" s="181"/>
      <c r="P15" s="181"/>
      <c r="Q15" s="181"/>
      <c r="R15" s="181"/>
      <c r="S15" s="181"/>
      <c r="T15" s="181"/>
      <c r="U15" s="181"/>
      <c r="V15" s="181"/>
    </row>
    <row r="16" spans="1:22" s="54" customFormat="1" ht="15.95" customHeight="1">
      <c r="B16" s="187" t="s">
        <v>18</v>
      </c>
      <c r="E16" s="189"/>
      <c r="F16" s="188"/>
      <c r="G16" s="192">
        <v>857925</v>
      </c>
      <c r="H16" s="190"/>
      <c r="I16" s="192">
        <v>707600</v>
      </c>
      <c r="J16" s="190"/>
      <c r="K16" s="192">
        <v>848450</v>
      </c>
      <c r="L16" s="190"/>
      <c r="M16" s="192">
        <v>708793</v>
      </c>
      <c r="N16" s="193"/>
      <c r="O16" s="181">
        <f>SUM(G13:G15)-G16</f>
        <v>0</v>
      </c>
      <c r="P16" s="181"/>
      <c r="Q16" s="181">
        <f>SUM(I13:I15)-I16</f>
        <v>0</v>
      </c>
      <c r="R16" s="181"/>
      <c r="S16" s="181">
        <f>SUM(K13:K15)-K16</f>
        <v>0</v>
      </c>
      <c r="T16" s="181"/>
      <c r="U16" s="181">
        <f>SUM(M13:M15)-M16</f>
        <v>0</v>
      </c>
      <c r="V16" s="181"/>
    </row>
    <row r="17" spans="1:22" s="54" customFormat="1" ht="15.95" customHeight="1">
      <c r="A17" s="187" t="s">
        <v>19</v>
      </c>
      <c r="E17" s="189"/>
      <c r="F17" s="188"/>
      <c r="G17" s="190"/>
      <c r="H17" s="190"/>
      <c r="I17" s="190"/>
      <c r="J17" s="190"/>
      <c r="K17" s="190"/>
      <c r="L17" s="190"/>
      <c r="M17" s="190"/>
      <c r="O17" s="185"/>
      <c r="P17" s="185"/>
      <c r="Q17" s="185"/>
      <c r="R17" s="185"/>
      <c r="S17" s="185"/>
      <c r="T17" s="185"/>
      <c r="U17" s="185"/>
      <c r="V17" s="181"/>
    </row>
    <row r="18" spans="1:22" s="54" customFormat="1" ht="15.95" customHeight="1">
      <c r="B18" s="87" t="s">
        <v>141</v>
      </c>
      <c r="E18" s="189">
        <v>4</v>
      </c>
      <c r="F18" s="188"/>
      <c r="G18" s="190">
        <v>787090</v>
      </c>
      <c r="H18" s="190"/>
      <c r="I18" s="190">
        <v>657784</v>
      </c>
      <c r="J18" s="190"/>
      <c r="K18" s="190">
        <v>780573</v>
      </c>
      <c r="L18" s="190"/>
      <c r="M18" s="190">
        <v>660223</v>
      </c>
      <c r="O18" s="181"/>
      <c r="P18" s="181"/>
      <c r="Q18" s="181"/>
      <c r="R18" s="181"/>
      <c r="S18" s="181"/>
      <c r="T18" s="181"/>
      <c r="U18" s="181"/>
      <c r="V18" s="181"/>
    </row>
    <row r="19" spans="1:22" s="54" customFormat="1" ht="15.95" customHeight="1">
      <c r="B19" s="87" t="s">
        <v>195</v>
      </c>
      <c r="E19" s="194"/>
      <c r="F19" s="188"/>
      <c r="G19" s="190">
        <v>27108</v>
      </c>
      <c r="H19" s="190"/>
      <c r="I19" s="190">
        <v>21543</v>
      </c>
      <c r="J19" s="190"/>
      <c r="K19" s="190">
        <v>26596</v>
      </c>
      <c r="L19" s="190"/>
      <c r="M19" s="190">
        <v>21509</v>
      </c>
      <c r="O19" s="181"/>
      <c r="P19" s="181"/>
      <c r="Q19" s="181"/>
      <c r="R19" s="181"/>
      <c r="S19" s="181"/>
      <c r="T19" s="181"/>
      <c r="U19" s="181"/>
      <c r="V19" s="181"/>
    </row>
    <row r="20" spans="1:22" s="54" customFormat="1" ht="15.95" customHeight="1">
      <c r="B20" s="87" t="s">
        <v>48</v>
      </c>
      <c r="E20" s="189">
        <v>4</v>
      </c>
      <c r="F20" s="188"/>
      <c r="G20" s="190">
        <v>44406</v>
      </c>
      <c r="H20" s="190"/>
      <c r="I20" s="190">
        <v>45589</v>
      </c>
      <c r="J20" s="190"/>
      <c r="K20" s="190">
        <v>43793</v>
      </c>
      <c r="L20" s="190"/>
      <c r="M20" s="190">
        <v>44853</v>
      </c>
      <c r="O20" s="181"/>
      <c r="P20" s="181"/>
      <c r="Q20" s="181"/>
      <c r="R20" s="181"/>
      <c r="S20" s="181"/>
      <c r="T20" s="181"/>
      <c r="U20" s="181"/>
      <c r="V20" s="181"/>
    </row>
    <row r="21" spans="1:22" s="54" customFormat="1" ht="15.95" customHeight="1">
      <c r="B21" s="87" t="s">
        <v>224</v>
      </c>
      <c r="E21" s="189"/>
      <c r="F21" s="188"/>
      <c r="G21" s="190"/>
      <c r="H21" s="190"/>
      <c r="I21" s="195"/>
      <c r="J21" s="190"/>
      <c r="K21" s="196"/>
      <c r="L21" s="190"/>
      <c r="M21" s="196"/>
      <c r="O21" s="185"/>
      <c r="P21" s="185"/>
      <c r="Q21" s="185"/>
      <c r="R21" s="185"/>
      <c r="S21" s="185"/>
      <c r="T21" s="185"/>
      <c r="U21" s="185"/>
      <c r="V21" s="185"/>
    </row>
    <row r="22" spans="1:22" s="54" customFormat="1" ht="15.95" customHeight="1">
      <c r="A22" s="87"/>
      <c r="C22" s="54" t="s">
        <v>223</v>
      </c>
      <c r="E22" s="189"/>
      <c r="F22" s="188"/>
      <c r="G22" s="190"/>
      <c r="H22" s="190"/>
      <c r="I22" s="195"/>
      <c r="J22" s="190"/>
      <c r="K22" s="190"/>
      <c r="L22" s="190"/>
      <c r="M22" s="195"/>
      <c r="O22" s="185"/>
      <c r="P22" s="185"/>
      <c r="Q22" s="185"/>
      <c r="R22" s="185"/>
      <c r="S22" s="185"/>
      <c r="T22" s="185"/>
      <c r="U22" s="185"/>
      <c r="V22" s="185"/>
    </row>
    <row r="23" spans="1:22" s="54" customFormat="1" ht="15.95" customHeight="1">
      <c r="A23" s="87"/>
      <c r="D23" s="54" t="s">
        <v>222</v>
      </c>
      <c r="E23" s="189"/>
      <c r="F23" s="188"/>
      <c r="G23" s="190">
        <v>48</v>
      </c>
      <c r="H23" s="190"/>
      <c r="I23" s="197">
        <v>-365</v>
      </c>
      <c r="J23" s="190"/>
      <c r="K23" s="190">
        <v>48</v>
      </c>
      <c r="L23" s="190"/>
      <c r="M23" s="197">
        <v>-365</v>
      </c>
      <c r="O23" s="185"/>
      <c r="P23" s="185"/>
      <c r="Q23" s="185"/>
      <c r="R23" s="185"/>
      <c r="S23" s="185"/>
      <c r="T23" s="185"/>
      <c r="U23" s="185"/>
      <c r="V23" s="185"/>
    </row>
    <row r="24" spans="1:22" s="54" customFormat="1" ht="15.95" customHeight="1">
      <c r="A24" s="87"/>
      <c r="C24" s="54" t="s">
        <v>196</v>
      </c>
      <c r="E24" s="189"/>
      <c r="F24" s="188"/>
      <c r="G24" s="198"/>
      <c r="H24" s="190"/>
      <c r="I24" s="195"/>
      <c r="J24" s="190"/>
      <c r="K24" s="190"/>
      <c r="L24" s="190"/>
      <c r="M24" s="195"/>
      <c r="O24" s="185"/>
      <c r="P24" s="185"/>
      <c r="Q24" s="185"/>
      <c r="R24" s="185"/>
      <c r="S24" s="185"/>
      <c r="T24" s="185"/>
      <c r="U24" s="185"/>
      <c r="V24" s="185"/>
    </row>
    <row r="25" spans="1:22" s="54" customFormat="1" ht="15.95" customHeight="1">
      <c r="A25" s="87"/>
      <c r="D25" s="54" t="s">
        <v>197</v>
      </c>
      <c r="E25" s="189"/>
      <c r="F25" s="188"/>
      <c r="G25" s="190">
        <v>1240</v>
      </c>
      <c r="H25" s="190"/>
      <c r="I25" s="190">
        <v>-2398</v>
      </c>
      <c r="J25" s="190"/>
      <c r="K25" s="196">
        <v>1240</v>
      </c>
      <c r="L25" s="190"/>
      <c r="M25" s="190">
        <v>-2398</v>
      </c>
      <c r="O25" s="185"/>
      <c r="P25" s="185"/>
      <c r="Q25" s="185"/>
      <c r="R25" s="185"/>
      <c r="S25" s="185"/>
      <c r="T25" s="185"/>
      <c r="U25" s="185"/>
      <c r="V25" s="185"/>
    </row>
    <row r="26" spans="1:22" s="54" customFormat="1" ht="15.95" customHeight="1">
      <c r="B26" s="187" t="s">
        <v>20</v>
      </c>
      <c r="E26" s="199"/>
      <c r="F26" s="188"/>
      <c r="G26" s="192">
        <v>859892</v>
      </c>
      <c r="H26" s="190"/>
      <c r="I26" s="192">
        <v>722153</v>
      </c>
      <c r="J26" s="190"/>
      <c r="K26" s="192">
        <v>852250</v>
      </c>
      <c r="L26" s="190"/>
      <c r="M26" s="192">
        <v>723822</v>
      </c>
      <c r="O26" s="181">
        <f>SUM(G18:G25)-G26</f>
        <v>0</v>
      </c>
      <c r="P26" s="181"/>
      <c r="Q26" s="181">
        <f>SUM(I18:I25)-I26</f>
        <v>0</v>
      </c>
      <c r="R26" s="181">
        <f t="shared" ref="R26:T26" si="0">SUM(J18:J20)-J26</f>
        <v>0</v>
      </c>
      <c r="S26" s="181">
        <f>SUM(K18:K25)-K26</f>
        <v>0</v>
      </c>
      <c r="T26" s="181">
        <f t="shared" si="0"/>
        <v>0</v>
      </c>
      <c r="U26" s="181">
        <f>SUM(M18:M25)-M26</f>
        <v>0</v>
      </c>
      <c r="V26" s="181"/>
    </row>
    <row r="27" spans="1:22" s="54" customFormat="1" ht="15.95" customHeight="1">
      <c r="A27" s="200" t="s">
        <v>142</v>
      </c>
      <c r="E27" s="201"/>
      <c r="F27" s="188"/>
      <c r="G27" s="190">
        <v>-1967</v>
      </c>
      <c r="H27" s="190"/>
      <c r="I27" s="190">
        <v>-14553</v>
      </c>
      <c r="J27" s="190"/>
      <c r="K27" s="190">
        <v>-3800</v>
      </c>
      <c r="L27" s="190"/>
      <c r="M27" s="190">
        <v>-15029</v>
      </c>
      <c r="O27" s="181">
        <f>G16-G26-G27</f>
        <v>0</v>
      </c>
      <c r="P27" s="181"/>
      <c r="Q27" s="181">
        <f t="shared" ref="Q27:U27" si="1">I16-I26-I27</f>
        <v>0</v>
      </c>
      <c r="R27" s="181">
        <f t="shared" si="1"/>
        <v>0</v>
      </c>
      <c r="S27" s="181">
        <f>K16-K26-K27</f>
        <v>0</v>
      </c>
      <c r="T27" s="181">
        <f t="shared" si="1"/>
        <v>0</v>
      </c>
      <c r="U27" s="181">
        <f t="shared" si="1"/>
        <v>0</v>
      </c>
      <c r="V27" s="181"/>
    </row>
    <row r="28" spans="1:22" s="54" customFormat="1" ht="15.95" customHeight="1">
      <c r="B28" s="87" t="s">
        <v>198</v>
      </c>
      <c r="E28" s="201"/>
      <c r="F28" s="188"/>
      <c r="G28" s="202">
        <v>6860</v>
      </c>
      <c r="H28" s="190"/>
      <c r="I28" s="202">
        <v>3963</v>
      </c>
      <c r="J28" s="190"/>
      <c r="K28" s="202">
        <v>6481</v>
      </c>
      <c r="L28" s="190"/>
      <c r="M28" s="202">
        <v>3962</v>
      </c>
      <c r="O28" s="181"/>
      <c r="P28" s="181"/>
      <c r="Q28" s="181"/>
      <c r="R28" s="181"/>
      <c r="S28" s="181"/>
      <c r="T28" s="181"/>
      <c r="U28" s="181"/>
      <c r="V28" s="181"/>
    </row>
    <row r="29" spans="1:22" s="54" customFormat="1" ht="15.95" customHeight="1">
      <c r="A29" s="200" t="s">
        <v>147</v>
      </c>
      <c r="E29" s="203"/>
      <c r="F29" s="188"/>
      <c r="G29" s="190">
        <v>-8827</v>
      </c>
      <c r="H29" s="190"/>
      <c r="I29" s="190">
        <v>-18516</v>
      </c>
      <c r="J29" s="190"/>
      <c r="K29" s="190">
        <v>-10281</v>
      </c>
      <c r="L29" s="190"/>
      <c r="M29" s="190">
        <v>-18991</v>
      </c>
      <c r="O29" s="181">
        <f>G27-G28-G29</f>
        <v>0</v>
      </c>
      <c r="P29" s="181"/>
      <c r="Q29" s="181">
        <f>I27-I28-I29</f>
        <v>0</v>
      </c>
      <c r="R29" s="181">
        <f>SUM(J27:J28)-J29</f>
        <v>0</v>
      </c>
      <c r="S29" s="181">
        <f>K27-K28-K29</f>
        <v>0</v>
      </c>
      <c r="T29" s="181">
        <f>SUM(L27:L28)-L29</f>
        <v>0</v>
      </c>
      <c r="U29" s="181">
        <f>M27-M28-M29</f>
        <v>0</v>
      </c>
      <c r="V29" s="185"/>
    </row>
    <row r="30" spans="1:22" s="54" customFormat="1" ht="15.95" customHeight="1">
      <c r="A30" s="54" t="s">
        <v>32</v>
      </c>
      <c r="B30" s="87" t="s">
        <v>214</v>
      </c>
      <c r="E30" s="189">
        <v>22</v>
      </c>
      <c r="F30" s="188"/>
      <c r="G30" s="202">
        <v>-1611</v>
      </c>
      <c r="H30" s="190"/>
      <c r="I30" s="202">
        <v>-3474</v>
      </c>
      <c r="J30" s="190"/>
      <c r="K30" s="202">
        <v>-1886</v>
      </c>
      <c r="L30" s="190"/>
      <c r="M30" s="202">
        <v>-3719</v>
      </c>
      <c r="O30" s="181"/>
      <c r="P30" s="181"/>
      <c r="Q30" s="181"/>
      <c r="R30" s="181"/>
      <c r="S30" s="181"/>
      <c r="T30" s="181"/>
      <c r="U30" s="181"/>
      <c r="V30" s="181"/>
    </row>
    <row r="31" spans="1:22" s="54" customFormat="1" ht="15.95" customHeight="1">
      <c r="A31" s="187" t="s">
        <v>166</v>
      </c>
      <c r="E31" s="188"/>
      <c r="F31" s="188"/>
      <c r="G31" s="192">
        <v>-7216</v>
      </c>
      <c r="H31" s="190"/>
      <c r="I31" s="192">
        <v>-15042</v>
      </c>
      <c r="J31" s="190"/>
      <c r="K31" s="192">
        <v>-8395</v>
      </c>
      <c r="L31" s="190"/>
      <c r="M31" s="192">
        <v>-15272</v>
      </c>
      <c r="O31" s="181">
        <f>G29-G30-G31</f>
        <v>0</v>
      </c>
      <c r="P31" s="181"/>
      <c r="Q31" s="181">
        <f>I29-I30-I31</f>
        <v>0</v>
      </c>
      <c r="R31" s="181">
        <f>J29+J30-J31</f>
        <v>0</v>
      </c>
      <c r="S31" s="181">
        <f>K29-K30-K31</f>
        <v>0</v>
      </c>
      <c r="T31" s="181">
        <f>L29+L30-L31</f>
        <v>0</v>
      </c>
      <c r="U31" s="181">
        <f>M29-M30-M31</f>
        <v>0</v>
      </c>
      <c r="V31" s="185"/>
    </row>
    <row r="32" spans="1:22" s="54" customFormat="1" ht="8.25" customHeight="1">
      <c r="A32" s="234"/>
      <c r="E32" s="229"/>
      <c r="F32" s="230"/>
      <c r="G32" s="236"/>
      <c r="H32" s="236"/>
      <c r="I32" s="236"/>
      <c r="J32" s="236"/>
      <c r="K32" s="236"/>
      <c r="L32" s="236"/>
      <c r="M32" s="236"/>
      <c r="O32" s="181"/>
      <c r="P32" s="181"/>
      <c r="Q32" s="181"/>
      <c r="R32" s="181"/>
      <c r="S32" s="181"/>
      <c r="T32" s="181"/>
      <c r="U32" s="181"/>
      <c r="V32" s="181"/>
    </row>
    <row r="33" spans="1:22" s="54" customFormat="1" ht="15.95" customHeight="1">
      <c r="A33" s="187" t="s">
        <v>160</v>
      </c>
      <c r="E33" s="199"/>
      <c r="F33" s="188"/>
      <c r="G33" s="190"/>
      <c r="H33" s="190"/>
      <c r="I33" s="190"/>
      <c r="J33" s="190"/>
      <c r="K33" s="190"/>
      <c r="L33" s="190"/>
      <c r="M33" s="190"/>
      <c r="O33" s="185"/>
      <c r="P33" s="185"/>
      <c r="Q33" s="185"/>
      <c r="R33" s="185"/>
      <c r="S33" s="185"/>
      <c r="T33" s="185"/>
      <c r="U33" s="185"/>
      <c r="V33" s="181"/>
    </row>
    <row r="34" spans="1:22" s="54" customFormat="1" ht="15.95" customHeight="1">
      <c r="A34" s="187" t="s">
        <v>164</v>
      </c>
      <c r="E34" s="189">
        <v>11</v>
      </c>
      <c r="F34" s="188"/>
      <c r="G34" s="205">
        <v>0</v>
      </c>
      <c r="H34" s="206"/>
      <c r="I34" s="205">
        <v>0</v>
      </c>
      <c r="J34" s="190"/>
      <c r="K34" s="207">
        <v>0</v>
      </c>
      <c r="L34" s="206"/>
      <c r="M34" s="207">
        <v>0</v>
      </c>
      <c r="O34" s="185"/>
      <c r="P34" s="185"/>
      <c r="Q34" s="185"/>
      <c r="R34" s="185"/>
      <c r="S34" s="185"/>
      <c r="T34" s="185"/>
      <c r="U34" s="185"/>
      <c r="V34" s="181"/>
    </row>
    <row r="35" spans="1:22" s="54" customFormat="1" ht="15.95" customHeight="1">
      <c r="A35" s="187" t="s">
        <v>165</v>
      </c>
      <c r="E35" s="199"/>
      <c r="F35" s="188"/>
      <c r="G35" s="192">
        <v>-7216</v>
      </c>
      <c r="H35" s="190"/>
      <c r="I35" s="192">
        <v>-15042</v>
      </c>
      <c r="J35" s="190"/>
      <c r="K35" s="192">
        <v>-8395</v>
      </c>
      <c r="L35" s="190"/>
      <c r="M35" s="192">
        <v>-15272</v>
      </c>
      <c r="O35" s="185">
        <f>G31+G34-G35</f>
        <v>0</v>
      </c>
      <c r="P35" s="185"/>
      <c r="Q35" s="185">
        <f>I31+I34-I35</f>
        <v>0</v>
      </c>
      <c r="R35" s="185">
        <f t="shared" ref="R35" si="2">J31+J34-J35</f>
        <v>0</v>
      </c>
      <c r="S35" s="185">
        <f t="shared" ref="S35" si="3">K31+K34-K35</f>
        <v>0</v>
      </c>
      <c r="T35" s="185">
        <f t="shared" ref="T35" si="4">L31+L34-L35</f>
        <v>0</v>
      </c>
      <c r="U35" s="185">
        <f t="shared" ref="U35" si="5">M31+M34-M35</f>
        <v>0</v>
      </c>
      <c r="V35" s="181"/>
    </row>
    <row r="36" spans="1:22" s="54" customFormat="1" ht="8.25" customHeight="1">
      <c r="A36" s="234"/>
      <c r="E36" s="229"/>
      <c r="F36" s="230"/>
      <c r="G36" s="236"/>
      <c r="H36" s="236"/>
      <c r="I36" s="236"/>
      <c r="J36" s="236"/>
      <c r="K36" s="236"/>
      <c r="L36" s="236"/>
      <c r="M36" s="236"/>
      <c r="O36" s="181"/>
      <c r="P36" s="181"/>
      <c r="Q36" s="181"/>
      <c r="R36" s="181"/>
      <c r="S36" s="181"/>
      <c r="T36" s="181"/>
      <c r="U36" s="181"/>
      <c r="V36" s="181"/>
    </row>
    <row r="37" spans="1:22" s="54" customFormat="1" ht="15.95" customHeight="1">
      <c r="A37" s="208" t="s">
        <v>49</v>
      </c>
      <c r="E37" s="209"/>
      <c r="F37" s="210"/>
      <c r="G37" s="211"/>
      <c r="H37" s="212"/>
      <c r="I37" s="211"/>
      <c r="J37" s="211"/>
      <c r="K37" s="211"/>
      <c r="L37" s="212"/>
      <c r="M37" s="211"/>
      <c r="O37" s="181"/>
      <c r="P37" s="181"/>
      <c r="Q37" s="181"/>
      <c r="R37" s="181"/>
      <c r="S37" s="181"/>
      <c r="T37" s="181"/>
      <c r="U37" s="181"/>
      <c r="V37" s="181"/>
    </row>
    <row r="38" spans="1:22" s="10" customFormat="1" ht="15.95" customHeight="1">
      <c r="A38" s="208" t="s">
        <v>184</v>
      </c>
      <c r="B38" s="220"/>
      <c r="E38" s="214"/>
      <c r="F38" s="217"/>
      <c r="G38" s="222">
        <v>0</v>
      </c>
      <c r="H38" s="212"/>
      <c r="I38" s="222">
        <v>0</v>
      </c>
      <c r="J38" s="211"/>
      <c r="K38" s="222">
        <v>0</v>
      </c>
      <c r="L38" s="206"/>
      <c r="M38" s="222">
        <v>0</v>
      </c>
      <c r="O38" s="185">
        <f t="shared" ref="O38" si="6">G37-G38</f>
        <v>0</v>
      </c>
      <c r="P38" s="185"/>
      <c r="Q38" s="185">
        <f t="shared" ref="Q38" si="7">I37-I38</f>
        <v>0</v>
      </c>
      <c r="R38" s="185">
        <f t="shared" ref="R38" si="8">J37-J38</f>
        <v>0</v>
      </c>
      <c r="S38" s="185">
        <f t="shared" ref="S38" si="9">K37-K38</f>
        <v>0</v>
      </c>
      <c r="T38" s="185">
        <f t="shared" ref="T38" si="10">L37-L38</f>
        <v>0</v>
      </c>
      <c r="U38" s="185">
        <f t="shared" ref="U38" si="11">M37-M38</f>
        <v>0</v>
      </c>
      <c r="V38" s="181"/>
    </row>
    <row r="39" spans="1:22" s="10" customFormat="1" ht="15.95" customHeight="1" thickBot="1">
      <c r="A39" s="208" t="s">
        <v>153</v>
      </c>
      <c r="E39" s="219"/>
      <c r="F39" s="210"/>
      <c r="G39" s="223">
        <v>-7216</v>
      </c>
      <c r="H39" s="212"/>
      <c r="I39" s="223">
        <v>-15042</v>
      </c>
      <c r="J39" s="211"/>
      <c r="K39" s="223">
        <v>-8395</v>
      </c>
      <c r="L39" s="212"/>
      <c r="M39" s="223">
        <v>-15272</v>
      </c>
      <c r="O39" s="185">
        <f>G35-G39</f>
        <v>0</v>
      </c>
      <c r="P39" s="185"/>
      <c r="Q39" s="185">
        <f>I35-I39</f>
        <v>0</v>
      </c>
      <c r="R39" s="185" t="e">
        <f>#REF!+#REF!-J39</f>
        <v>#REF!</v>
      </c>
      <c r="S39" s="185">
        <f>K35-K39</f>
        <v>0</v>
      </c>
      <c r="T39" s="185" t="e">
        <f>#REF!+#REF!-L39</f>
        <v>#REF!</v>
      </c>
      <c r="U39" s="185">
        <f>M35-M39</f>
        <v>0</v>
      </c>
      <c r="V39" s="181"/>
    </row>
    <row r="40" spans="1:22" ht="22.15" customHeight="1" thickTop="1">
      <c r="M40" s="77" t="s">
        <v>155</v>
      </c>
      <c r="N40" s="61"/>
      <c r="O40" s="61"/>
      <c r="P40" s="61"/>
      <c r="Q40" s="61"/>
      <c r="R40" s="61"/>
      <c r="S40" s="61"/>
      <c r="T40" s="61"/>
    </row>
    <row r="41" spans="1:22" ht="22.15" customHeight="1">
      <c r="M41" s="77" t="s">
        <v>156</v>
      </c>
      <c r="N41" s="61"/>
      <c r="O41" s="61"/>
      <c r="P41" s="61"/>
      <c r="Q41" s="61"/>
      <c r="R41" s="61"/>
      <c r="S41" s="61"/>
      <c r="T41" s="61"/>
    </row>
    <row r="42" spans="1:22" ht="24" customHeight="1">
      <c r="A42" s="291" t="s">
        <v>163</v>
      </c>
      <c r="B42" s="291"/>
      <c r="C42" s="291"/>
      <c r="D42" s="291"/>
      <c r="E42" s="291"/>
      <c r="F42" s="291"/>
      <c r="G42" s="291"/>
      <c r="H42" s="291"/>
      <c r="I42" s="291"/>
      <c r="J42" s="291"/>
      <c r="K42" s="291"/>
      <c r="L42" s="291"/>
      <c r="M42" s="291"/>
    </row>
    <row r="43" spans="1:22" s="4" customFormat="1" ht="18.75" customHeight="1">
      <c r="A43" s="292" t="s">
        <v>40</v>
      </c>
      <c r="B43" s="292"/>
      <c r="C43" s="292"/>
      <c r="D43" s="292"/>
      <c r="E43" s="292"/>
      <c r="F43" s="292"/>
      <c r="G43" s="292"/>
      <c r="H43" s="292"/>
      <c r="I43" s="292"/>
      <c r="J43" s="292"/>
      <c r="K43" s="292"/>
      <c r="L43" s="292"/>
      <c r="M43" s="292"/>
      <c r="O43" s="62"/>
      <c r="P43" s="62"/>
      <c r="Q43" s="62"/>
      <c r="R43" s="62"/>
      <c r="S43" s="62"/>
      <c r="T43" s="62"/>
      <c r="U43" s="62"/>
      <c r="V43" s="62"/>
    </row>
    <row r="44" spans="1:22" s="4" customFormat="1" ht="18.75" customHeight="1">
      <c r="A44" s="292" t="s">
        <v>26</v>
      </c>
      <c r="B44" s="292"/>
      <c r="C44" s="292"/>
      <c r="D44" s="292"/>
      <c r="E44" s="292"/>
      <c r="F44" s="292"/>
      <c r="G44" s="292"/>
      <c r="H44" s="292"/>
      <c r="I44" s="292"/>
      <c r="J44" s="292"/>
      <c r="K44" s="292"/>
      <c r="L44" s="292"/>
      <c r="M44" s="292"/>
      <c r="O44" s="62"/>
      <c r="P44" s="62"/>
      <c r="Q44" s="62"/>
      <c r="R44" s="62"/>
      <c r="S44" s="62"/>
      <c r="T44" s="62"/>
      <c r="U44" s="62"/>
      <c r="V44" s="62"/>
    </row>
    <row r="45" spans="1:22" s="4" customFormat="1" ht="23.25">
      <c r="A45" s="293" t="s">
        <v>193</v>
      </c>
      <c r="B45" s="293"/>
      <c r="C45" s="293"/>
      <c r="D45" s="293"/>
      <c r="E45" s="293"/>
      <c r="F45" s="293"/>
      <c r="G45" s="293"/>
      <c r="H45" s="293"/>
      <c r="I45" s="293"/>
      <c r="J45" s="293"/>
      <c r="K45" s="293"/>
      <c r="L45" s="293"/>
      <c r="M45" s="293"/>
      <c r="O45" s="62"/>
      <c r="P45" s="62"/>
      <c r="Q45" s="62"/>
      <c r="R45" s="62"/>
      <c r="S45" s="62"/>
      <c r="T45" s="62"/>
      <c r="U45" s="62"/>
      <c r="V45" s="62"/>
    </row>
    <row r="46" spans="1:22" ht="8.25" customHeight="1">
      <c r="A46" s="8"/>
      <c r="D46" s="1"/>
      <c r="E46" s="1"/>
      <c r="F46" s="1"/>
      <c r="G46" s="1"/>
      <c r="H46" s="1"/>
      <c r="I46" s="1"/>
      <c r="J46" s="1"/>
      <c r="K46" s="1"/>
      <c r="L46" s="1"/>
      <c r="M46" s="1"/>
    </row>
    <row r="47" spans="1:22" s="54" customFormat="1" ht="15.95" customHeight="1">
      <c r="D47" s="178"/>
      <c r="E47" s="224"/>
      <c r="F47" s="224"/>
      <c r="G47" s="225"/>
      <c r="H47" s="225"/>
      <c r="I47" s="225"/>
      <c r="J47" s="225"/>
      <c r="K47" s="225"/>
      <c r="L47" s="225"/>
      <c r="M47" s="11" t="s">
        <v>154</v>
      </c>
      <c r="O47" s="181"/>
      <c r="P47" s="181"/>
      <c r="Q47" s="181"/>
      <c r="R47" s="181"/>
      <c r="S47" s="181"/>
      <c r="T47" s="181"/>
      <c r="U47" s="181"/>
      <c r="V47" s="181"/>
    </row>
    <row r="48" spans="1:22" s="166" customFormat="1" ht="15.95" customHeight="1">
      <c r="E48" s="182"/>
      <c r="F48" s="182"/>
      <c r="G48" s="183"/>
      <c r="H48" s="183" t="s">
        <v>0</v>
      </c>
      <c r="I48" s="183"/>
      <c r="J48" s="184"/>
      <c r="K48" s="294" t="s">
        <v>71</v>
      </c>
      <c r="L48" s="294"/>
      <c r="M48" s="294"/>
      <c r="O48" s="181"/>
      <c r="P48" s="181"/>
      <c r="Q48" s="181"/>
      <c r="R48" s="181"/>
      <c r="S48" s="181"/>
      <c r="T48" s="181"/>
      <c r="U48" s="181"/>
      <c r="V48" s="181"/>
    </row>
    <row r="49" spans="1:22" s="166" customFormat="1" ht="15.95" customHeight="1">
      <c r="E49" s="186" t="s">
        <v>1</v>
      </c>
      <c r="F49" s="179"/>
      <c r="G49" s="164">
        <v>2567</v>
      </c>
      <c r="H49" s="165"/>
      <c r="I49" s="164">
        <v>2566</v>
      </c>
      <c r="J49" s="165"/>
      <c r="K49" s="164">
        <v>2567</v>
      </c>
      <c r="L49" s="165"/>
      <c r="M49" s="164">
        <v>2566</v>
      </c>
      <c r="O49" s="185"/>
      <c r="P49" s="185"/>
      <c r="Q49" s="185"/>
      <c r="R49" s="185"/>
      <c r="S49" s="185"/>
      <c r="T49" s="185"/>
      <c r="U49" s="185"/>
      <c r="V49" s="181"/>
    </row>
    <row r="50" spans="1:22" s="10" customFormat="1" ht="15.95" customHeight="1">
      <c r="A50" s="208"/>
      <c r="E50" s="219"/>
      <c r="F50" s="210"/>
      <c r="G50" s="212"/>
      <c r="H50" s="212"/>
      <c r="I50" s="212"/>
      <c r="J50" s="211"/>
      <c r="K50" s="212"/>
      <c r="L50" s="212"/>
      <c r="M50" s="212"/>
      <c r="O50" s="185"/>
      <c r="P50" s="185"/>
      <c r="Q50" s="185"/>
      <c r="R50" s="185"/>
      <c r="S50" s="185"/>
      <c r="T50" s="185"/>
      <c r="U50" s="185"/>
      <c r="V50" s="181"/>
    </row>
    <row r="51" spans="1:22" s="54" customFormat="1" ht="15.95" customHeight="1">
      <c r="A51" s="208" t="s">
        <v>149</v>
      </c>
      <c r="E51" s="219"/>
      <c r="F51" s="217"/>
      <c r="G51" s="226"/>
      <c r="H51" s="227"/>
      <c r="I51" s="226"/>
      <c r="J51" s="211"/>
      <c r="K51" s="212"/>
      <c r="L51" s="226"/>
      <c r="M51" s="212"/>
      <c r="O51" s="181"/>
      <c r="P51" s="181"/>
      <c r="Q51" s="181"/>
      <c r="R51" s="181"/>
      <c r="S51" s="181"/>
      <c r="T51" s="181"/>
      <c r="U51" s="181"/>
      <c r="V51" s="181"/>
    </row>
    <row r="52" spans="1:22" s="54" customFormat="1" ht="15.95" customHeight="1">
      <c r="B52" s="228" t="s">
        <v>118</v>
      </c>
      <c r="E52" s="229"/>
      <c r="F52" s="230"/>
      <c r="J52" s="231"/>
      <c r="O52" s="181"/>
      <c r="P52" s="181"/>
      <c r="Q52" s="181"/>
      <c r="R52" s="185"/>
      <c r="S52" s="185"/>
      <c r="T52" s="185"/>
      <c r="U52" s="185"/>
      <c r="V52" s="181"/>
    </row>
    <row r="53" spans="1:22" s="54" customFormat="1" ht="15.95" customHeight="1" thickBot="1">
      <c r="B53" s="228"/>
      <c r="C53" s="54" t="s">
        <v>166</v>
      </c>
      <c r="E53" s="229"/>
      <c r="F53" s="230"/>
      <c r="G53" s="197">
        <v>-7509</v>
      </c>
      <c r="H53" s="231"/>
      <c r="I53" s="197">
        <f>-15298</f>
        <v>-15298</v>
      </c>
      <c r="J53" s="231"/>
      <c r="K53" s="232">
        <v>-8395</v>
      </c>
      <c r="L53" s="197"/>
      <c r="M53" s="232">
        <v>-15272</v>
      </c>
      <c r="O53" s="185"/>
      <c r="P53" s="185"/>
      <c r="Q53" s="185"/>
      <c r="R53" s="185"/>
      <c r="S53" s="185"/>
      <c r="T53" s="185"/>
      <c r="U53" s="185"/>
      <c r="V53" s="181"/>
    </row>
    <row r="54" spans="1:22" s="54" customFormat="1" ht="15.95" customHeight="1" thickTop="1">
      <c r="B54" s="228"/>
      <c r="C54" s="54" t="s">
        <v>177</v>
      </c>
      <c r="E54" s="229"/>
      <c r="F54" s="230"/>
      <c r="G54" s="207">
        <v>0</v>
      </c>
      <c r="H54" s="231"/>
      <c r="I54" s="207">
        <v>0</v>
      </c>
      <c r="J54" s="231"/>
      <c r="K54" s="197"/>
      <c r="L54" s="197"/>
      <c r="M54" s="197"/>
      <c r="O54" s="185"/>
      <c r="P54" s="185"/>
      <c r="Q54" s="185"/>
      <c r="R54" s="185"/>
      <c r="S54" s="185"/>
      <c r="T54" s="185"/>
      <c r="U54" s="185"/>
      <c r="V54" s="181"/>
    </row>
    <row r="55" spans="1:22" s="54" customFormat="1" ht="15.95" customHeight="1">
      <c r="B55" s="228"/>
      <c r="E55" s="229"/>
      <c r="F55" s="230"/>
      <c r="G55" s="233">
        <v>-7509</v>
      </c>
      <c r="H55" s="231"/>
      <c r="I55" s="233">
        <v>-15298</v>
      </c>
      <c r="J55" s="231"/>
      <c r="K55" s="197"/>
      <c r="L55" s="197"/>
      <c r="M55" s="197"/>
      <c r="O55" s="185">
        <f>SUM(G53:G54)-G55</f>
        <v>0</v>
      </c>
      <c r="P55" s="185"/>
      <c r="Q55" s="185">
        <f t="shared" ref="Q55" si="12">SUM(I53:I54)-I55</f>
        <v>0</v>
      </c>
      <c r="R55" s="185"/>
      <c r="S55" s="185"/>
      <c r="T55" s="185"/>
      <c r="U55" s="185"/>
      <c r="V55" s="181"/>
    </row>
    <row r="56" spans="1:22" s="54" customFormat="1" ht="8.25" customHeight="1">
      <c r="B56" s="228"/>
      <c r="E56" s="229"/>
      <c r="F56" s="230"/>
      <c r="G56" s="197">
        <v>0</v>
      </c>
      <c r="H56" s="231"/>
      <c r="I56" s="197"/>
      <c r="J56" s="231"/>
      <c r="K56" s="197"/>
      <c r="L56" s="197"/>
      <c r="M56" s="197"/>
      <c r="O56" s="185"/>
      <c r="P56" s="185"/>
      <c r="Q56" s="185"/>
      <c r="R56" s="185"/>
      <c r="S56" s="185"/>
      <c r="T56" s="185"/>
      <c r="U56" s="185"/>
      <c r="V56" s="181"/>
    </row>
    <row r="57" spans="1:22" s="54" customFormat="1" ht="15.95" customHeight="1">
      <c r="B57" s="228" t="s">
        <v>50</v>
      </c>
      <c r="E57" s="229"/>
      <c r="F57" s="230"/>
      <c r="G57" s="197"/>
      <c r="H57" s="231"/>
      <c r="I57" s="197"/>
      <c r="J57" s="231"/>
      <c r="K57" s="197"/>
      <c r="L57" s="197"/>
      <c r="M57" s="197"/>
      <c r="O57" s="185"/>
      <c r="P57" s="185"/>
      <c r="Q57" s="185"/>
      <c r="R57" s="185"/>
      <c r="S57" s="185"/>
      <c r="T57" s="185"/>
      <c r="U57" s="185"/>
      <c r="V57" s="181"/>
    </row>
    <row r="58" spans="1:22" s="54" customFormat="1" ht="15.95" customHeight="1">
      <c r="B58" s="228"/>
      <c r="C58" s="54" t="s">
        <v>166</v>
      </c>
      <c r="E58" s="229"/>
      <c r="F58" s="230"/>
      <c r="G58" s="197">
        <v>293</v>
      </c>
      <c r="H58" s="231"/>
      <c r="I58" s="197">
        <v>256</v>
      </c>
      <c r="J58" s="231"/>
      <c r="K58" s="197"/>
      <c r="L58" s="197"/>
      <c r="M58" s="197"/>
      <c r="O58" s="185"/>
      <c r="P58" s="185"/>
      <c r="Q58" s="185"/>
      <c r="R58" s="185"/>
      <c r="S58" s="185"/>
      <c r="T58" s="185"/>
      <c r="U58" s="185"/>
      <c r="V58" s="181"/>
    </row>
    <row r="59" spans="1:22" s="54" customFormat="1" ht="15.95" customHeight="1">
      <c r="B59" s="228"/>
      <c r="C59" s="54" t="s">
        <v>177</v>
      </c>
      <c r="E59" s="229"/>
      <c r="F59" s="230"/>
      <c r="G59" s="207">
        <v>0</v>
      </c>
      <c r="H59" s="231"/>
      <c r="I59" s="207">
        <v>0</v>
      </c>
      <c r="J59" s="231"/>
      <c r="K59" s="197"/>
      <c r="L59" s="197"/>
      <c r="M59" s="197"/>
      <c r="O59" s="185"/>
      <c r="P59" s="185"/>
      <c r="Q59" s="185"/>
      <c r="R59" s="185"/>
      <c r="S59" s="185"/>
      <c r="T59" s="185"/>
      <c r="U59" s="185"/>
      <c r="V59" s="181"/>
    </row>
    <row r="60" spans="1:22" s="54" customFormat="1" ht="15.95" customHeight="1">
      <c r="B60" s="228"/>
      <c r="E60" s="229"/>
      <c r="F60" s="230"/>
      <c r="G60" s="197">
        <v>293</v>
      </c>
      <c r="H60" s="231"/>
      <c r="I60" s="197">
        <v>256</v>
      </c>
      <c r="J60" s="231"/>
      <c r="K60" s="197"/>
      <c r="L60" s="197"/>
      <c r="M60" s="197"/>
      <c r="O60" s="185">
        <f>SUM(G58:G59)-G60</f>
        <v>0</v>
      </c>
      <c r="P60" s="185"/>
      <c r="Q60" s="185">
        <f>SUM(I58:I59)-I60</f>
        <v>0</v>
      </c>
      <c r="R60" s="185"/>
      <c r="S60" s="185"/>
      <c r="T60" s="185"/>
      <c r="U60" s="185"/>
      <c r="V60" s="181"/>
    </row>
    <row r="61" spans="1:22" s="54" customFormat="1" ht="15.95" customHeight="1" thickBot="1">
      <c r="A61" s="234"/>
      <c r="E61" s="229"/>
      <c r="F61" s="230"/>
      <c r="G61" s="235">
        <v>-7216</v>
      </c>
      <c r="H61" s="236"/>
      <c r="I61" s="235">
        <v>-15042</v>
      </c>
      <c r="J61" s="236"/>
      <c r="K61" s="236"/>
      <c r="L61" s="236"/>
      <c r="M61" s="236"/>
      <c r="O61" s="181">
        <f>G35-G61</f>
        <v>0</v>
      </c>
      <c r="P61" s="181"/>
      <c r="Q61" s="181">
        <f>I35-I61</f>
        <v>0</v>
      </c>
      <c r="R61" s="181">
        <f>J33-J61</f>
        <v>0</v>
      </c>
      <c r="S61" s="181">
        <f>K53-K35</f>
        <v>0</v>
      </c>
      <c r="T61" s="181">
        <f>L53-L33</f>
        <v>0</v>
      </c>
      <c r="U61" s="181">
        <f>M53-M35</f>
        <v>0</v>
      </c>
      <c r="V61" s="181"/>
    </row>
    <row r="62" spans="1:22" s="54" customFormat="1" ht="8.25" customHeight="1" thickTop="1">
      <c r="A62" s="234"/>
      <c r="E62" s="229"/>
      <c r="F62" s="230"/>
      <c r="G62" s="236">
        <v>0</v>
      </c>
      <c r="H62" s="236"/>
      <c r="I62" s="236"/>
      <c r="J62" s="236"/>
      <c r="K62" s="236"/>
      <c r="L62" s="236"/>
      <c r="M62" s="236"/>
      <c r="O62" s="181"/>
      <c r="P62" s="181"/>
      <c r="Q62" s="181"/>
      <c r="R62" s="181"/>
      <c r="S62" s="181"/>
      <c r="T62" s="181"/>
      <c r="U62" s="181"/>
      <c r="V62" s="181"/>
    </row>
    <row r="63" spans="1:22" s="54" customFormat="1" ht="15.95" customHeight="1">
      <c r="A63" s="187" t="s">
        <v>51</v>
      </c>
      <c r="E63" s="199"/>
      <c r="F63" s="188"/>
      <c r="G63" s="212"/>
      <c r="H63" s="211"/>
      <c r="I63" s="212"/>
      <c r="J63" s="211"/>
      <c r="K63" s="212"/>
      <c r="L63" s="212"/>
      <c r="M63" s="212"/>
      <c r="O63" s="181">
        <f>SUM(G55,G60)-G61</f>
        <v>0</v>
      </c>
      <c r="P63" s="181"/>
      <c r="Q63" s="181">
        <f>SUM(I55,I60)-I61</f>
        <v>0</v>
      </c>
      <c r="R63" s="181"/>
      <c r="S63" s="181"/>
      <c r="T63" s="181"/>
      <c r="U63" s="181"/>
      <c r="V63" s="181"/>
    </row>
    <row r="64" spans="1:22" s="54" customFormat="1" ht="15.95" customHeight="1">
      <c r="B64" s="204" t="s">
        <v>118</v>
      </c>
      <c r="E64" s="199"/>
      <c r="F64" s="188"/>
      <c r="H64" s="211"/>
      <c r="J64" s="211"/>
      <c r="O64" s="181"/>
      <c r="P64" s="181"/>
      <c r="Q64" s="181"/>
      <c r="R64" s="181"/>
      <c r="S64" s="181"/>
      <c r="T64" s="181"/>
      <c r="U64" s="181"/>
      <c r="V64" s="181"/>
    </row>
    <row r="65" spans="1:22" s="54" customFormat="1" ht="15.95" customHeight="1" thickBot="1">
      <c r="B65" s="228"/>
      <c r="C65" s="54" t="s">
        <v>150</v>
      </c>
      <c r="E65" s="237"/>
      <c r="F65" s="238"/>
      <c r="G65" s="197">
        <v>-7509</v>
      </c>
      <c r="H65" s="231"/>
      <c r="I65" s="197">
        <v>-15298</v>
      </c>
      <c r="J65" s="231"/>
      <c r="K65" s="232">
        <v>-8395</v>
      </c>
      <c r="L65" s="197"/>
      <c r="M65" s="232">
        <v>-15272</v>
      </c>
      <c r="O65" s="181"/>
      <c r="P65" s="181"/>
      <c r="Q65" s="181"/>
      <c r="R65" s="181"/>
      <c r="S65" s="181"/>
      <c r="T65" s="181"/>
      <c r="U65" s="181"/>
      <c r="V65" s="181"/>
    </row>
    <row r="66" spans="1:22" s="54" customFormat="1" ht="15.95" customHeight="1" thickTop="1">
      <c r="B66" s="228"/>
      <c r="C66" s="54" t="s">
        <v>161</v>
      </c>
      <c r="E66" s="237"/>
      <c r="F66" s="238"/>
      <c r="G66" s="207">
        <v>0</v>
      </c>
      <c r="H66" s="231"/>
      <c r="I66" s="207">
        <v>0</v>
      </c>
      <c r="J66" s="231"/>
      <c r="K66" s="197"/>
      <c r="L66" s="197"/>
      <c r="M66" s="197"/>
      <c r="O66" s="181"/>
      <c r="P66" s="181"/>
      <c r="Q66" s="181"/>
      <c r="R66" s="181"/>
      <c r="S66" s="181"/>
      <c r="T66" s="181"/>
      <c r="U66" s="181"/>
      <c r="V66" s="181"/>
    </row>
    <row r="67" spans="1:22" s="54" customFormat="1" ht="15.95" customHeight="1">
      <c r="B67" s="228"/>
      <c r="E67" s="237"/>
      <c r="F67" s="238"/>
      <c r="G67" s="233">
        <v>-7509</v>
      </c>
      <c r="H67" s="231"/>
      <c r="I67" s="239">
        <v>-15298</v>
      </c>
      <c r="J67" s="231"/>
      <c r="K67" s="197"/>
      <c r="L67" s="197"/>
      <c r="M67" s="197"/>
      <c r="O67" s="181">
        <f>SUM(G65:G66)-G67</f>
        <v>0</v>
      </c>
      <c r="P67" s="181"/>
      <c r="Q67" s="181">
        <f>SUM(I65:I66)-I67</f>
        <v>0</v>
      </c>
      <c r="R67" s="181"/>
      <c r="S67" s="181"/>
      <c r="T67" s="181"/>
      <c r="U67" s="181"/>
      <c r="V67" s="181"/>
    </row>
    <row r="68" spans="1:22" s="54" customFormat="1" ht="9" customHeight="1">
      <c r="B68" s="228"/>
      <c r="E68" s="237"/>
      <c r="F68" s="238"/>
      <c r="G68" s="197">
        <v>0</v>
      </c>
      <c r="H68" s="231"/>
      <c r="I68" s="197"/>
      <c r="J68" s="231"/>
      <c r="K68" s="197"/>
      <c r="L68" s="197"/>
      <c r="M68" s="197"/>
      <c r="O68" s="181"/>
      <c r="P68" s="181"/>
      <c r="Q68" s="181"/>
      <c r="R68" s="181"/>
      <c r="S68" s="181"/>
      <c r="T68" s="181"/>
      <c r="U68" s="181"/>
      <c r="V68" s="181"/>
    </row>
    <row r="69" spans="1:22" s="54" customFormat="1" ht="15.95" customHeight="1">
      <c r="B69" s="228" t="s">
        <v>50</v>
      </c>
      <c r="E69" s="237"/>
      <c r="F69" s="238"/>
      <c r="G69" s="197"/>
      <c r="H69" s="231"/>
      <c r="I69" s="197"/>
      <c r="J69" s="231"/>
      <c r="K69" s="197"/>
      <c r="L69" s="197"/>
      <c r="M69" s="197"/>
      <c r="O69" s="181"/>
      <c r="P69" s="181"/>
      <c r="Q69" s="181"/>
      <c r="R69" s="181"/>
      <c r="S69" s="181"/>
      <c r="T69" s="181"/>
      <c r="U69" s="181"/>
      <c r="V69" s="181"/>
    </row>
    <row r="70" spans="1:22" s="54" customFormat="1" ht="15.95" customHeight="1">
      <c r="B70" s="228"/>
      <c r="C70" s="54" t="s">
        <v>150</v>
      </c>
      <c r="E70" s="237"/>
      <c r="F70" s="238"/>
      <c r="G70" s="197">
        <v>293</v>
      </c>
      <c r="H70" s="231"/>
      <c r="I70" s="197">
        <v>256</v>
      </c>
      <c r="J70" s="231"/>
      <c r="K70" s="197"/>
      <c r="L70" s="197"/>
      <c r="M70" s="197"/>
      <c r="O70" s="181"/>
      <c r="P70" s="181"/>
      <c r="Q70" s="181"/>
      <c r="R70" s="181"/>
      <c r="S70" s="181"/>
      <c r="T70" s="181"/>
      <c r="U70" s="181"/>
      <c r="V70" s="181"/>
    </row>
    <row r="71" spans="1:22" s="54" customFormat="1" ht="15.95" customHeight="1">
      <c r="C71" s="54" t="s">
        <v>161</v>
      </c>
      <c r="E71" s="237"/>
      <c r="F71" s="238"/>
      <c r="G71" s="207">
        <v>0</v>
      </c>
      <c r="H71" s="231"/>
      <c r="I71" s="207">
        <v>0</v>
      </c>
      <c r="J71" s="231"/>
      <c r="K71" s="197"/>
      <c r="L71" s="197"/>
      <c r="M71" s="197"/>
      <c r="O71" s="181"/>
      <c r="P71" s="181"/>
      <c r="Q71" s="181"/>
      <c r="R71" s="181"/>
      <c r="S71" s="181"/>
      <c r="T71" s="181"/>
      <c r="U71" s="181"/>
      <c r="V71" s="181"/>
    </row>
    <row r="72" spans="1:22" s="54" customFormat="1" ht="15.95" customHeight="1">
      <c r="E72" s="237"/>
      <c r="F72" s="238"/>
      <c r="G72" s="197">
        <v>293</v>
      </c>
      <c r="H72" s="231"/>
      <c r="I72" s="197">
        <v>256</v>
      </c>
      <c r="J72" s="231"/>
      <c r="K72" s="197"/>
      <c r="L72" s="197"/>
      <c r="M72" s="197"/>
      <c r="O72" s="181">
        <f t="shared" ref="O72" si="13">SUM(G70:G71)-G72</f>
        <v>0</v>
      </c>
      <c r="P72" s="181"/>
      <c r="Q72" s="181">
        <f>SUM(I70:I71)-I72</f>
        <v>0</v>
      </c>
      <c r="R72" s="181"/>
      <c r="S72" s="181"/>
      <c r="T72" s="181"/>
      <c r="U72" s="181"/>
      <c r="V72" s="181"/>
    </row>
    <row r="73" spans="1:22" s="54" customFormat="1" ht="15.95" customHeight="1" thickBot="1">
      <c r="A73" s="228"/>
      <c r="E73" s="237"/>
      <c r="F73" s="238"/>
      <c r="G73" s="235">
        <v>-7216</v>
      </c>
      <c r="H73" s="236"/>
      <c r="I73" s="235">
        <v>-15042</v>
      </c>
      <c r="J73" s="236"/>
      <c r="K73" s="236"/>
      <c r="L73" s="236"/>
      <c r="M73" s="236"/>
      <c r="O73" s="181">
        <f>G73-G39</f>
        <v>0</v>
      </c>
      <c r="P73" s="181"/>
      <c r="Q73" s="181">
        <f>I73-I39</f>
        <v>0</v>
      </c>
      <c r="R73" s="181"/>
      <c r="S73" s="181">
        <f>K65-K53</f>
        <v>0</v>
      </c>
      <c r="T73" s="181" t="e">
        <f>L65-#REF!</f>
        <v>#REF!</v>
      </c>
      <c r="U73" s="181">
        <f>M65-M53</f>
        <v>0</v>
      </c>
      <c r="V73" s="181"/>
    </row>
    <row r="74" spans="1:22" s="54" customFormat="1" ht="8.25" customHeight="1" thickTop="1">
      <c r="A74" s="228"/>
      <c r="E74" s="237"/>
      <c r="F74" s="238"/>
      <c r="G74" s="236"/>
      <c r="H74" s="236"/>
      <c r="I74" s="236"/>
      <c r="J74" s="236"/>
      <c r="K74" s="236"/>
      <c r="L74" s="236"/>
      <c r="M74" s="236"/>
      <c r="O74" s="181"/>
      <c r="P74" s="181"/>
      <c r="Q74" s="181"/>
      <c r="R74" s="181"/>
      <c r="S74" s="181"/>
      <c r="T74" s="181"/>
      <c r="U74" s="181"/>
      <c r="V74" s="181"/>
    </row>
    <row r="75" spans="1:22" s="54" customFormat="1" ht="15.95" customHeight="1">
      <c r="A75" s="187" t="s">
        <v>143</v>
      </c>
      <c r="E75" s="189">
        <v>23</v>
      </c>
      <c r="F75" s="188"/>
      <c r="G75" s="240"/>
      <c r="H75" s="188"/>
      <c r="I75" s="240"/>
      <c r="J75" s="188"/>
      <c r="K75" s="240"/>
      <c r="L75" s="240"/>
      <c r="M75" s="240"/>
      <c r="O75" s="181">
        <f>SUM(G67,G72)-G73</f>
        <v>0</v>
      </c>
      <c r="P75" s="181"/>
      <c r="Q75" s="181">
        <f>SUM(I67,I72)-I73</f>
        <v>0</v>
      </c>
      <c r="R75" s="181"/>
      <c r="S75" s="181"/>
      <c r="T75" s="181"/>
      <c r="U75" s="181"/>
      <c r="V75" s="181"/>
    </row>
    <row r="76" spans="1:22" s="54" customFormat="1" ht="15.95" customHeight="1">
      <c r="B76" s="241" t="s">
        <v>144</v>
      </c>
      <c r="E76" s="242"/>
      <c r="F76" s="238"/>
      <c r="G76" s="243"/>
      <c r="H76" s="238"/>
      <c r="I76" s="243"/>
      <c r="J76" s="243"/>
      <c r="K76" s="243"/>
      <c r="L76" s="243"/>
      <c r="M76" s="243"/>
      <c r="O76" s="181"/>
      <c r="P76" s="181"/>
      <c r="Q76" s="181"/>
      <c r="R76" s="181"/>
      <c r="S76" s="181"/>
      <c r="T76" s="181"/>
      <c r="U76" s="181"/>
      <c r="V76" s="181"/>
    </row>
    <row r="77" spans="1:22" s="54" customFormat="1" ht="15.95" customHeight="1">
      <c r="C77" s="54" t="s">
        <v>148</v>
      </c>
      <c r="D77" s="10"/>
      <c r="G77" s="244">
        <v>-7.0000000000000001E-3</v>
      </c>
      <c r="H77" s="245"/>
      <c r="I77" s="244">
        <v>-1.2999999999999999E-2</v>
      </c>
      <c r="J77" s="246"/>
      <c r="K77" s="244">
        <v>-8.0000000000000002E-3</v>
      </c>
      <c r="L77" s="247"/>
      <c r="M77" s="244">
        <v>-1.2999999999999999E-2</v>
      </c>
      <c r="O77" s="181"/>
      <c r="P77" s="181"/>
      <c r="Q77" s="181"/>
      <c r="R77" s="181"/>
      <c r="S77" s="181"/>
      <c r="T77" s="181"/>
      <c r="U77" s="181"/>
      <c r="V77" s="181"/>
    </row>
    <row r="78" spans="1:22" s="54" customFormat="1" ht="15.95" customHeight="1">
      <c r="C78" s="54" t="s">
        <v>162</v>
      </c>
      <c r="D78" s="10"/>
      <c r="G78" s="248">
        <v>0</v>
      </c>
      <c r="H78" s="245"/>
      <c r="I78" s="248">
        <v>0</v>
      </c>
      <c r="J78" s="246"/>
      <c r="K78" s="207">
        <v>0</v>
      </c>
      <c r="L78" s="212"/>
      <c r="M78" s="207">
        <v>0</v>
      </c>
      <c r="O78" s="181"/>
      <c r="P78" s="181"/>
      <c r="Q78" s="181"/>
      <c r="R78" s="181"/>
      <c r="S78" s="181"/>
      <c r="T78" s="181"/>
      <c r="U78" s="181"/>
      <c r="V78" s="181"/>
    </row>
    <row r="79" spans="1:22" s="54" customFormat="1" ht="15.95" customHeight="1" thickBot="1">
      <c r="D79" s="10"/>
      <c r="G79" s="249">
        <v>-7.0000000000000001E-3</v>
      </c>
      <c r="H79" s="250"/>
      <c r="I79" s="249">
        <v>-1.2999999999999999E-2</v>
      </c>
      <c r="J79" s="250"/>
      <c r="K79" s="251">
        <v>-8.0000000000000002E-3</v>
      </c>
      <c r="L79" s="252"/>
      <c r="M79" s="251">
        <v>-1.2999999999999999E-2</v>
      </c>
      <c r="O79" s="253">
        <f>SUM(G77:G78)-G79</f>
        <v>0</v>
      </c>
      <c r="P79" s="253"/>
      <c r="Q79" s="253">
        <f>SUM(I77:I78)-I79</f>
        <v>0</v>
      </c>
      <c r="R79" s="253">
        <f t="shared" ref="R79" si="14">SUM(J77:J78)-J79</f>
        <v>0</v>
      </c>
      <c r="S79" s="253">
        <f>SUM(K77:K78)-K79</f>
        <v>0</v>
      </c>
      <c r="T79" s="253">
        <f t="shared" ref="T79" si="15">SUM(L77:L78)-L79</f>
        <v>0</v>
      </c>
      <c r="U79" s="253">
        <f>SUM(M77:M78)-M79</f>
        <v>0</v>
      </c>
      <c r="V79" s="181"/>
    </row>
    <row r="80" spans="1:22" s="54" customFormat="1" ht="15.75" customHeight="1" thickTop="1">
      <c r="D80" s="10"/>
      <c r="T80" s="82"/>
      <c r="V80" s="62"/>
    </row>
    <row r="81" spans="1:22" s="54" customFormat="1" ht="15.75" customHeight="1">
      <c r="D81" s="10"/>
      <c r="T81" s="82"/>
      <c r="V81" s="62"/>
    </row>
    <row r="82" spans="1:22" ht="17.100000000000001" customHeight="1">
      <c r="M82" s="77" t="s">
        <v>155</v>
      </c>
      <c r="N82" s="61"/>
      <c r="O82" s="61"/>
      <c r="P82" s="61"/>
      <c r="Q82" s="61"/>
      <c r="R82" s="61"/>
      <c r="S82" s="61"/>
      <c r="T82" s="61"/>
    </row>
    <row r="83" spans="1:22" ht="17.100000000000001" customHeight="1">
      <c r="M83" s="77" t="s">
        <v>156</v>
      </c>
      <c r="N83" s="61"/>
      <c r="O83" s="61"/>
      <c r="P83" s="61"/>
      <c r="Q83" s="61"/>
      <c r="R83" s="61"/>
      <c r="S83" s="61"/>
      <c r="T83" s="61"/>
    </row>
    <row r="84" spans="1:22" ht="12.95" customHeight="1">
      <c r="A84" s="291" t="s">
        <v>21</v>
      </c>
      <c r="B84" s="291"/>
      <c r="C84" s="291"/>
      <c r="D84" s="291"/>
      <c r="E84" s="291"/>
      <c r="F84" s="291"/>
      <c r="G84" s="291"/>
      <c r="H84" s="291"/>
      <c r="I84" s="291"/>
      <c r="J84" s="291"/>
      <c r="K84" s="291"/>
      <c r="L84" s="291"/>
      <c r="M84" s="291"/>
    </row>
    <row r="85" spans="1:22" s="4" customFormat="1" ht="20.100000000000001" customHeight="1">
      <c r="A85" s="292" t="s">
        <v>40</v>
      </c>
      <c r="B85" s="292"/>
      <c r="C85" s="292"/>
      <c r="D85" s="292"/>
      <c r="E85" s="292"/>
      <c r="F85" s="292"/>
      <c r="G85" s="292"/>
      <c r="H85" s="292"/>
      <c r="I85" s="292"/>
      <c r="J85" s="292"/>
      <c r="K85" s="292"/>
      <c r="L85" s="292"/>
      <c r="M85" s="292"/>
      <c r="O85" s="62"/>
      <c r="P85" s="62"/>
      <c r="Q85" s="62"/>
      <c r="R85" s="62"/>
      <c r="S85" s="62"/>
      <c r="T85" s="62"/>
      <c r="U85" s="62"/>
      <c r="V85" s="62"/>
    </row>
    <row r="86" spans="1:22" s="4" customFormat="1" ht="17.100000000000001" customHeight="1">
      <c r="A86" s="292" t="s">
        <v>16</v>
      </c>
      <c r="B86" s="292"/>
      <c r="C86" s="292"/>
      <c r="D86" s="292"/>
      <c r="E86" s="292"/>
      <c r="F86" s="292"/>
      <c r="G86" s="292"/>
      <c r="H86" s="292"/>
      <c r="I86" s="292"/>
      <c r="J86" s="292"/>
      <c r="K86" s="292"/>
      <c r="L86" s="292"/>
      <c r="M86" s="292"/>
      <c r="O86" s="62"/>
      <c r="P86" s="62"/>
      <c r="Q86" s="62"/>
      <c r="R86" s="62"/>
      <c r="S86" s="62"/>
      <c r="T86" s="62"/>
      <c r="U86" s="62"/>
      <c r="V86" s="62"/>
    </row>
    <row r="87" spans="1:22" s="4" customFormat="1" ht="21" customHeight="1">
      <c r="A87" s="293" t="s">
        <v>194</v>
      </c>
      <c r="B87" s="293"/>
      <c r="C87" s="293"/>
      <c r="D87" s="293"/>
      <c r="E87" s="293"/>
      <c r="F87" s="293"/>
      <c r="G87" s="293"/>
      <c r="H87" s="293"/>
      <c r="I87" s="293"/>
      <c r="J87" s="293"/>
      <c r="K87" s="293"/>
      <c r="L87" s="293"/>
      <c r="M87" s="293"/>
      <c r="O87" s="62"/>
      <c r="P87" s="62"/>
      <c r="Q87" s="62"/>
      <c r="R87" s="62"/>
      <c r="S87" s="62"/>
      <c r="T87" s="62"/>
      <c r="U87" s="62"/>
      <c r="V87" s="62"/>
    </row>
    <row r="88" spans="1:22" ht="8.65" customHeight="1">
      <c r="A88" s="8"/>
      <c r="D88" s="1"/>
      <c r="E88" s="1"/>
      <c r="F88" s="1"/>
      <c r="G88" s="1"/>
      <c r="H88" s="1"/>
      <c r="I88" s="1"/>
      <c r="J88" s="1"/>
      <c r="K88" s="1"/>
      <c r="L88" s="1"/>
      <c r="M88" s="1"/>
    </row>
    <row r="89" spans="1:22" s="54" customFormat="1" ht="12.95" customHeight="1">
      <c r="D89" s="178"/>
      <c r="E89" s="179"/>
      <c r="F89" s="179"/>
      <c r="G89" s="180"/>
      <c r="H89" s="180"/>
      <c r="I89" s="180"/>
      <c r="J89" s="180"/>
      <c r="K89" s="180"/>
      <c r="L89" s="180"/>
      <c r="M89" s="11" t="s">
        <v>154</v>
      </c>
      <c r="O89" s="181"/>
      <c r="P89" s="181"/>
      <c r="Q89" s="181"/>
      <c r="R89" s="181"/>
      <c r="S89" s="181"/>
      <c r="T89" s="181"/>
      <c r="U89" s="181"/>
      <c r="V89" s="181"/>
    </row>
    <row r="90" spans="1:22" s="166" customFormat="1" ht="12.95" customHeight="1">
      <c r="E90" s="182"/>
      <c r="F90" s="182"/>
      <c r="G90" s="183"/>
      <c r="H90" s="183" t="s">
        <v>0</v>
      </c>
      <c r="I90" s="183"/>
      <c r="J90" s="184"/>
      <c r="K90" s="294" t="s">
        <v>71</v>
      </c>
      <c r="L90" s="294"/>
      <c r="M90" s="294"/>
      <c r="O90" s="185"/>
      <c r="P90" s="181"/>
      <c r="Q90" s="181"/>
      <c r="R90" s="181"/>
      <c r="S90" s="181"/>
      <c r="T90" s="181"/>
      <c r="U90" s="181"/>
      <c r="V90" s="181"/>
    </row>
    <row r="91" spans="1:22" s="166" customFormat="1" ht="12.95" customHeight="1">
      <c r="E91" s="186" t="s">
        <v>1</v>
      </c>
      <c r="F91" s="179"/>
      <c r="G91" s="164">
        <v>2567</v>
      </c>
      <c r="H91" s="165"/>
      <c r="I91" s="164">
        <v>2566</v>
      </c>
      <c r="J91" s="165"/>
      <c r="K91" s="164">
        <v>2567</v>
      </c>
      <c r="L91" s="165"/>
      <c r="M91" s="164">
        <v>2566</v>
      </c>
      <c r="O91" s="181"/>
      <c r="P91" s="181"/>
      <c r="Q91" s="181"/>
      <c r="R91" s="181"/>
      <c r="S91" s="181"/>
      <c r="T91" s="181"/>
      <c r="U91" s="181"/>
      <c r="V91" s="181"/>
    </row>
    <row r="92" spans="1:22" s="54" customFormat="1" ht="14.1" customHeight="1">
      <c r="A92" s="187" t="s">
        <v>146</v>
      </c>
      <c r="E92" s="188"/>
      <c r="F92" s="188"/>
      <c r="G92" s="188"/>
      <c r="H92" s="188"/>
      <c r="I92" s="188"/>
      <c r="J92" s="188"/>
      <c r="K92" s="188"/>
      <c r="L92" s="188"/>
      <c r="M92" s="188"/>
      <c r="O92" s="181"/>
      <c r="P92" s="181"/>
      <c r="Q92" s="181"/>
      <c r="R92" s="181"/>
      <c r="S92" s="181"/>
      <c r="T92" s="181"/>
      <c r="U92" s="181"/>
      <c r="V92" s="181"/>
    </row>
    <row r="93" spans="1:22" s="54" customFormat="1" ht="14.1" customHeight="1">
      <c r="A93" s="187" t="s">
        <v>17</v>
      </c>
      <c r="E93" s="188"/>
      <c r="F93" s="188"/>
      <c r="G93" s="188"/>
      <c r="H93" s="188"/>
      <c r="J93" s="188"/>
      <c r="K93" s="188"/>
      <c r="L93" s="188"/>
      <c r="M93" s="188"/>
      <c r="O93" s="181"/>
      <c r="P93" s="181"/>
      <c r="Q93" s="181"/>
      <c r="R93" s="181"/>
      <c r="S93" s="181"/>
      <c r="T93" s="181"/>
      <c r="U93" s="181"/>
      <c r="V93" s="181"/>
    </row>
    <row r="94" spans="1:22" s="54" customFormat="1" ht="14.1" customHeight="1">
      <c r="B94" s="87" t="s">
        <v>140</v>
      </c>
      <c r="E94" s="189">
        <v>25</v>
      </c>
      <c r="F94" s="188"/>
      <c r="G94" s="190">
        <v>1686156</v>
      </c>
      <c r="H94" s="190"/>
      <c r="I94" s="190">
        <v>1442297</v>
      </c>
      <c r="J94" s="190"/>
      <c r="K94" s="190">
        <v>1667296</v>
      </c>
      <c r="L94" s="190"/>
      <c r="M94" s="190">
        <v>1444488</v>
      </c>
      <c r="O94" s="181"/>
      <c r="P94" s="181"/>
      <c r="Q94" s="181"/>
      <c r="R94" s="181"/>
      <c r="S94" s="181"/>
      <c r="T94" s="181"/>
      <c r="U94" s="181"/>
      <c r="V94" s="181"/>
    </row>
    <row r="95" spans="1:22" s="54" customFormat="1" ht="14.1" customHeight="1">
      <c r="B95" s="87" t="s">
        <v>47</v>
      </c>
      <c r="E95" s="191"/>
      <c r="F95" s="188"/>
      <c r="G95" s="190"/>
      <c r="H95" s="190"/>
      <c r="I95" s="190"/>
      <c r="J95" s="190"/>
      <c r="K95" s="190"/>
      <c r="L95" s="190"/>
      <c r="M95" s="190"/>
      <c r="O95" s="181"/>
      <c r="P95" s="181"/>
      <c r="Q95" s="181"/>
      <c r="R95" s="181"/>
      <c r="S95" s="181"/>
      <c r="T95" s="181"/>
      <c r="U95" s="181"/>
      <c r="V95" s="181"/>
    </row>
    <row r="96" spans="1:22" s="54" customFormat="1" ht="14.1" customHeight="1">
      <c r="C96" s="87" t="s">
        <v>170</v>
      </c>
      <c r="E96" s="189">
        <v>11</v>
      </c>
      <c r="F96" s="188"/>
      <c r="G96" s="195">
        <v>0</v>
      </c>
      <c r="H96" s="190"/>
      <c r="I96" s="196">
        <v>40702</v>
      </c>
      <c r="J96" s="190"/>
      <c r="K96" s="195">
        <v>0</v>
      </c>
      <c r="L96" s="190"/>
      <c r="M96" s="190">
        <v>191080</v>
      </c>
      <c r="N96" s="15"/>
      <c r="O96" s="254"/>
      <c r="P96" s="254"/>
      <c r="Q96" s="254"/>
      <c r="R96" s="181"/>
      <c r="S96" s="181"/>
      <c r="T96" s="181"/>
      <c r="U96" s="181"/>
      <c r="V96" s="181"/>
    </row>
    <row r="97" spans="1:22" s="54" customFormat="1" ht="14.1" customHeight="1">
      <c r="C97" s="87" t="s">
        <v>87</v>
      </c>
      <c r="E97" s="189">
        <v>4</v>
      </c>
      <c r="F97" s="188"/>
      <c r="G97" s="190">
        <v>2195</v>
      </c>
      <c r="H97" s="190"/>
      <c r="I97" s="190">
        <v>1874</v>
      </c>
      <c r="J97" s="190"/>
      <c r="K97" s="196">
        <v>2418</v>
      </c>
      <c r="L97" s="190"/>
      <c r="M97" s="190">
        <v>2061</v>
      </c>
      <c r="O97" s="181"/>
      <c r="P97" s="181"/>
      <c r="Q97" s="181"/>
      <c r="R97" s="181"/>
      <c r="S97" s="181"/>
      <c r="T97" s="181"/>
      <c r="U97" s="181"/>
      <c r="V97" s="181"/>
    </row>
    <row r="98" spans="1:22" s="54" customFormat="1" ht="14.1" customHeight="1">
      <c r="B98" s="187" t="s">
        <v>18</v>
      </c>
      <c r="E98" s="189"/>
      <c r="F98" s="188"/>
      <c r="G98" s="192">
        <v>1688351</v>
      </c>
      <c r="H98" s="190"/>
      <c r="I98" s="192">
        <v>1484873</v>
      </c>
      <c r="J98" s="190"/>
      <c r="K98" s="192">
        <v>1669714</v>
      </c>
      <c r="L98" s="190"/>
      <c r="M98" s="192">
        <v>1637629</v>
      </c>
      <c r="N98" s="193"/>
      <c r="O98" s="181">
        <f>SUM(G94:G97)-G98</f>
        <v>0</v>
      </c>
      <c r="P98" s="181"/>
      <c r="Q98" s="181">
        <f>SUM(I94:I97)-I98</f>
        <v>0</v>
      </c>
      <c r="R98" s="181"/>
      <c r="S98" s="181">
        <f>SUM(K94:K97)-K98</f>
        <v>0</v>
      </c>
      <c r="T98" s="181"/>
      <c r="U98" s="181">
        <f>SUM(M94:M97)-M98</f>
        <v>0</v>
      </c>
      <c r="V98" s="181"/>
    </row>
    <row r="99" spans="1:22" s="54" customFormat="1" ht="14.1" customHeight="1">
      <c r="A99" s="187" t="s">
        <v>19</v>
      </c>
      <c r="E99" s="189"/>
      <c r="F99" s="188"/>
      <c r="G99" s="190"/>
      <c r="H99" s="190"/>
      <c r="I99" s="190"/>
      <c r="J99" s="190"/>
      <c r="K99" s="190"/>
      <c r="L99" s="190"/>
      <c r="M99" s="190"/>
      <c r="O99" s="185"/>
      <c r="P99" s="185"/>
      <c r="Q99" s="185"/>
      <c r="R99" s="185"/>
      <c r="S99" s="185"/>
      <c r="T99" s="185"/>
      <c r="U99" s="185"/>
      <c r="V99" s="181"/>
    </row>
    <row r="100" spans="1:22" s="54" customFormat="1" ht="14.1" customHeight="1">
      <c r="B100" s="87" t="s">
        <v>141</v>
      </c>
      <c r="E100" s="189">
        <v>4</v>
      </c>
      <c r="F100" s="188"/>
      <c r="G100" s="190">
        <v>1532610</v>
      </c>
      <c r="H100" s="190"/>
      <c r="I100" s="190">
        <v>1320176</v>
      </c>
      <c r="J100" s="190"/>
      <c r="K100" s="190">
        <v>1523492</v>
      </c>
      <c r="L100" s="190"/>
      <c r="M100" s="190">
        <v>1325788</v>
      </c>
      <c r="O100" s="181"/>
      <c r="P100" s="181"/>
      <c r="Q100" s="181"/>
      <c r="R100" s="181"/>
      <c r="S100" s="181"/>
      <c r="T100" s="181"/>
      <c r="U100" s="181"/>
      <c r="V100" s="181"/>
    </row>
    <row r="101" spans="1:22" s="54" customFormat="1" ht="14.1" customHeight="1">
      <c r="B101" s="87" t="s">
        <v>195</v>
      </c>
      <c r="E101" s="194"/>
      <c r="F101" s="188"/>
      <c r="G101" s="190">
        <v>51986</v>
      </c>
      <c r="H101" s="190"/>
      <c r="I101" s="190">
        <v>44039</v>
      </c>
      <c r="J101" s="190"/>
      <c r="K101" s="190">
        <v>51400</v>
      </c>
      <c r="L101" s="190"/>
      <c r="M101" s="190">
        <v>43950</v>
      </c>
      <c r="O101" s="181"/>
      <c r="P101" s="181"/>
      <c r="Q101" s="181"/>
      <c r="R101" s="181"/>
      <c r="S101" s="181"/>
      <c r="T101" s="181"/>
      <c r="U101" s="181"/>
      <c r="V101" s="181"/>
    </row>
    <row r="102" spans="1:22" s="54" customFormat="1" ht="14.1" customHeight="1">
      <c r="B102" s="87" t="s">
        <v>48</v>
      </c>
      <c r="E102" s="189">
        <v>4</v>
      </c>
      <c r="F102" s="188"/>
      <c r="G102" s="190">
        <v>91151</v>
      </c>
      <c r="H102" s="190"/>
      <c r="I102" s="190">
        <v>91679</v>
      </c>
      <c r="J102" s="190"/>
      <c r="K102" s="190">
        <v>89575</v>
      </c>
      <c r="L102" s="190"/>
      <c r="M102" s="190">
        <v>90189</v>
      </c>
      <c r="O102" s="181"/>
      <c r="P102" s="181"/>
      <c r="Q102" s="181"/>
      <c r="R102" s="181"/>
      <c r="S102" s="181"/>
      <c r="T102" s="181"/>
      <c r="U102" s="181"/>
      <c r="V102" s="181"/>
    </row>
    <row r="103" spans="1:22" s="54" customFormat="1" ht="14.1" customHeight="1">
      <c r="B103" s="87" t="s">
        <v>224</v>
      </c>
      <c r="E103" s="189"/>
      <c r="F103" s="188"/>
      <c r="G103" s="190"/>
      <c r="H103" s="190"/>
      <c r="I103" s="190"/>
      <c r="J103" s="190"/>
      <c r="K103" s="196"/>
      <c r="L103" s="190"/>
      <c r="M103" s="190"/>
      <c r="O103" s="181"/>
      <c r="P103" s="181"/>
      <c r="Q103" s="181"/>
      <c r="R103" s="181"/>
      <c r="S103" s="181"/>
      <c r="T103" s="181"/>
      <c r="U103" s="181"/>
      <c r="V103" s="181"/>
    </row>
    <row r="104" spans="1:22" s="54" customFormat="1" ht="14.1" customHeight="1">
      <c r="A104" s="87"/>
      <c r="C104" s="54" t="s">
        <v>223</v>
      </c>
      <c r="E104" s="189"/>
      <c r="F104" s="188"/>
      <c r="G104" s="190"/>
      <c r="H104" s="190"/>
      <c r="I104" s="190"/>
      <c r="J104" s="190"/>
      <c r="K104" s="190"/>
      <c r="L104" s="190"/>
      <c r="M104" s="190"/>
      <c r="O104" s="181"/>
      <c r="P104" s="181"/>
      <c r="Q104" s="181"/>
      <c r="R104" s="181"/>
      <c r="S104" s="181"/>
      <c r="T104" s="181"/>
      <c r="U104" s="181"/>
      <c r="V104" s="181"/>
    </row>
    <row r="105" spans="1:22" s="54" customFormat="1" ht="14.1" customHeight="1">
      <c r="A105" s="87"/>
      <c r="D105" s="54" t="s">
        <v>222</v>
      </c>
      <c r="E105" s="189"/>
      <c r="F105" s="188"/>
      <c r="G105" s="190">
        <v>-1180</v>
      </c>
      <c r="H105" s="196"/>
      <c r="I105" s="190">
        <v>-736</v>
      </c>
      <c r="J105" s="196"/>
      <c r="K105" s="190">
        <v>-1180</v>
      </c>
      <c r="L105" s="196"/>
      <c r="M105" s="190">
        <v>-736</v>
      </c>
      <c r="O105" s="181"/>
      <c r="P105" s="181"/>
      <c r="Q105" s="181"/>
      <c r="R105" s="181"/>
      <c r="S105" s="181"/>
      <c r="T105" s="181"/>
      <c r="U105" s="181"/>
      <c r="V105" s="181"/>
    </row>
    <row r="106" spans="1:22" s="54" customFormat="1" ht="14.1" customHeight="1">
      <c r="A106" s="87"/>
      <c r="C106" s="54" t="s">
        <v>196</v>
      </c>
      <c r="E106" s="189"/>
      <c r="F106" s="188"/>
      <c r="G106" s="190"/>
      <c r="H106" s="190"/>
      <c r="I106" s="190"/>
      <c r="J106" s="190"/>
      <c r="K106" s="190"/>
      <c r="L106" s="190"/>
      <c r="M106" s="190"/>
      <c r="O106" s="181"/>
      <c r="P106" s="181"/>
      <c r="Q106" s="181"/>
      <c r="R106" s="181"/>
      <c r="S106" s="181"/>
      <c r="T106" s="181"/>
      <c r="U106" s="181"/>
      <c r="V106" s="181"/>
    </row>
    <row r="107" spans="1:22" s="54" customFormat="1" ht="14.1" customHeight="1">
      <c r="A107" s="87"/>
      <c r="D107" s="54" t="s">
        <v>197</v>
      </c>
      <c r="E107" s="189"/>
      <c r="F107" s="188"/>
      <c r="G107" s="202">
        <v>-14</v>
      </c>
      <c r="H107" s="190"/>
      <c r="I107" s="190">
        <v>-331</v>
      </c>
      <c r="J107" s="190"/>
      <c r="K107" s="202">
        <v>-14</v>
      </c>
      <c r="L107" s="190"/>
      <c r="M107" s="190">
        <v>-331</v>
      </c>
      <c r="O107" s="181"/>
      <c r="P107" s="181"/>
      <c r="Q107" s="181"/>
      <c r="R107" s="181"/>
      <c r="S107" s="181"/>
      <c r="T107" s="181"/>
      <c r="U107" s="181"/>
      <c r="V107" s="181"/>
    </row>
    <row r="108" spans="1:22" s="54" customFormat="1" ht="14.1" customHeight="1">
      <c r="B108" s="187" t="s">
        <v>20</v>
      </c>
      <c r="E108" s="199"/>
      <c r="F108" s="188"/>
      <c r="G108" s="192">
        <v>1674553</v>
      </c>
      <c r="H108" s="190"/>
      <c r="I108" s="192">
        <v>1454827</v>
      </c>
      <c r="J108" s="190"/>
      <c r="K108" s="192">
        <v>1663273</v>
      </c>
      <c r="L108" s="190"/>
      <c r="M108" s="192">
        <v>1458860</v>
      </c>
      <c r="O108" s="181">
        <f>SUM(G100:G107)-G108</f>
        <v>0</v>
      </c>
      <c r="P108" s="181"/>
      <c r="Q108" s="181">
        <f>SUM(I100:I107)-I108</f>
        <v>0</v>
      </c>
      <c r="R108" s="181">
        <f>SUM(J100:J102)-J108</f>
        <v>0</v>
      </c>
      <c r="S108" s="181">
        <f>SUM(K100:K107)-K108</f>
        <v>0</v>
      </c>
      <c r="T108" s="181">
        <f>SUM(L100:L102)-L108</f>
        <v>0</v>
      </c>
      <c r="U108" s="181">
        <f>SUM(M100:M107)-M108</f>
        <v>0</v>
      </c>
      <c r="V108" s="181"/>
    </row>
    <row r="109" spans="1:22" s="54" customFormat="1" ht="14.1" customHeight="1">
      <c r="A109" s="200" t="s">
        <v>142</v>
      </c>
      <c r="E109" s="201"/>
      <c r="F109" s="188"/>
      <c r="G109" s="190">
        <v>13798</v>
      </c>
      <c r="H109" s="190"/>
      <c r="I109" s="190">
        <v>30046</v>
      </c>
      <c r="J109" s="190"/>
      <c r="K109" s="190">
        <v>6441</v>
      </c>
      <c r="L109" s="190"/>
      <c r="M109" s="190">
        <v>178769</v>
      </c>
      <c r="O109" s="181">
        <f t="shared" ref="O109:U109" si="16">G98-G108-G109</f>
        <v>0</v>
      </c>
      <c r="P109" s="181"/>
      <c r="Q109" s="181">
        <f t="shared" si="16"/>
        <v>0</v>
      </c>
      <c r="R109" s="181">
        <f t="shared" si="16"/>
        <v>0</v>
      </c>
      <c r="S109" s="181">
        <f>K98-K108-K109</f>
        <v>0</v>
      </c>
      <c r="T109" s="181">
        <f t="shared" si="16"/>
        <v>0</v>
      </c>
      <c r="U109" s="181">
        <f t="shared" si="16"/>
        <v>0</v>
      </c>
      <c r="V109" s="181"/>
    </row>
    <row r="110" spans="1:22" s="54" customFormat="1" ht="14.1" customHeight="1">
      <c r="B110" s="87" t="s">
        <v>198</v>
      </c>
      <c r="E110" s="201"/>
      <c r="F110" s="188"/>
      <c r="G110" s="202">
        <v>12285</v>
      </c>
      <c r="H110" s="190"/>
      <c r="I110" s="202">
        <v>9111</v>
      </c>
      <c r="J110" s="190"/>
      <c r="K110" s="202">
        <v>11905</v>
      </c>
      <c r="L110" s="190"/>
      <c r="M110" s="202">
        <v>9111</v>
      </c>
      <c r="O110" s="181"/>
      <c r="P110" s="181"/>
      <c r="Q110" s="181"/>
      <c r="R110" s="181"/>
      <c r="S110" s="181"/>
      <c r="T110" s="181"/>
      <c r="U110" s="181"/>
      <c r="V110" s="181"/>
    </row>
    <row r="111" spans="1:22" s="54" customFormat="1" ht="14.1" customHeight="1">
      <c r="A111" s="200" t="s">
        <v>147</v>
      </c>
      <c r="E111" s="203"/>
      <c r="F111" s="188"/>
      <c r="G111" s="190">
        <v>1513</v>
      </c>
      <c r="H111" s="190"/>
      <c r="I111" s="190">
        <v>20935</v>
      </c>
      <c r="J111" s="190"/>
      <c r="K111" s="190">
        <v>-5464</v>
      </c>
      <c r="L111" s="190"/>
      <c r="M111" s="190">
        <v>169658</v>
      </c>
      <c r="O111" s="181">
        <f>G109-G110-G111</f>
        <v>0</v>
      </c>
      <c r="P111" s="181"/>
      <c r="Q111" s="181">
        <f>I109-I110-I111</f>
        <v>0</v>
      </c>
      <c r="R111" s="181">
        <f>SUM(J109:J110)-J111</f>
        <v>0</v>
      </c>
      <c r="S111" s="181">
        <f>K109-K110-K111</f>
        <v>0</v>
      </c>
      <c r="T111" s="181">
        <f>SUM(L109:L110)-L111</f>
        <v>0</v>
      </c>
      <c r="U111" s="181">
        <f>M109-M110-M111</f>
        <v>0</v>
      </c>
      <c r="V111" s="185"/>
    </row>
    <row r="112" spans="1:22" s="54" customFormat="1" ht="14.1" customHeight="1">
      <c r="A112" s="54" t="s">
        <v>32</v>
      </c>
      <c r="B112" s="87" t="s">
        <v>214</v>
      </c>
      <c r="E112" s="189">
        <v>22</v>
      </c>
      <c r="F112" s="188"/>
      <c r="G112" s="202">
        <v>-420</v>
      </c>
      <c r="H112" s="190"/>
      <c r="I112" s="202">
        <v>34360</v>
      </c>
      <c r="J112" s="190"/>
      <c r="K112" s="202">
        <v>-790</v>
      </c>
      <c r="L112" s="190"/>
      <c r="M112" s="202">
        <v>34135</v>
      </c>
      <c r="O112" s="181"/>
      <c r="P112" s="181"/>
      <c r="Q112" s="181"/>
      <c r="R112" s="181"/>
      <c r="S112" s="181"/>
      <c r="T112" s="181"/>
      <c r="U112" s="181"/>
      <c r="V112" s="181"/>
    </row>
    <row r="113" spans="1:22" s="54" customFormat="1" ht="14.1" customHeight="1">
      <c r="A113" s="187" t="s">
        <v>166</v>
      </c>
      <c r="E113" s="188"/>
      <c r="F113" s="188"/>
      <c r="G113" s="255">
        <v>1933</v>
      </c>
      <c r="H113" s="190"/>
      <c r="I113" s="255">
        <v>-13425</v>
      </c>
      <c r="J113" s="190"/>
      <c r="K113" s="255">
        <v>-4674</v>
      </c>
      <c r="L113" s="190"/>
      <c r="M113" s="255">
        <v>135523</v>
      </c>
      <c r="O113" s="181">
        <f>G111-G112-G113</f>
        <v>0</v>
      </c>
      <c r="P113" s="181"/>
      <c r="Q113" s="181">
        <f>I111-I112-I113</f>
        <v>0</v>
      </c>
      <c r="R113" s="181">
        <f>J111+J112-J113</f>
        <v>0</v>
      </c>
      <c r="S113" s="181">
        <f>K111-K112-K113</f>
        <v>0</v>
      </c>
      <c r="T113" s="181">
        <f>L111+L112-L113</f>
        <v>0</v>
      </c>
      <c r="U113" s="181">
        <f>M111-M112-M113</f>
        <v>0</v>
      </c>
      <c r="V113" s="185"/>
    </row>
    <row r="114" spans="1:22" s="54" customFormat="1" ht="8.25" customHeight="1">
      <c r="A114" s="234"/>
      <c r="E114" s="229"/>
      <c r="F114" s="230"/>
      <c r="G114" s="236"/>
      <c r="H114" s="236"/>
      <c r="I114" s="236"/>
      <c r="J114" s="236"/>
      <c r="K114" s="236"/>
      <c r="L114" s="236"/>
      <c r="M114" s="236"/>
      <c r="O114" s="181"/>
      <c r="P114" s="181"/>
      <c r="Q114" s="181"/>
      <c r="R114" s="181"/>
      <c r="S114" s="181"/>
      <c r="T114" s="181"/>
      <c r="U114" s="181"/>
      <c r="V114" s="181"/>
    </row>
    <row r="115" spans="1:22" s="54" customFormat="1" ht="14.1" customHeight="1">
      <c r="A115" s="187" t="s">
        <v>160</v>
      </c>
      <c r="E115" s="199"/>
      <c r="F115" s="188"/>
      <c r="G115" s="190"/>
      <c r="H115" s="190"/>
      <c r="I115" s="190"/>
      <c r="J115" s="190"/>
      <c r="K115" s="190"/>
      <c r="L115" s="190"/>
      <c r="M115" s="190"/>
      <c r="O115" s="185"/>
      <c r="P115" s="185"/>
      <c r="Q115" s="185"/>
      <c r="R115" s="185"/>
      <c r="S115" s="185"/>
      <c r="T115" s="185"/>
      <c r="U115" s="185"/>
      <c r="V115" s="181"/>
    </row>
    <row r="116" spans="1:22" s="54" customFormat="1" ht="14.1" customHeight="1">
      <c r="A116" s="187" t="s">
        <v>164</v>
      </c>
      <c r="E116" s="189">
        <v>11</v>
      </c>
      <c r="F116" s="188"/>
      <c r="G116" s="207">
        <v>0</v>
      </c>
      <c r="H116" s="206"/>
      <c r="I116" s="221">
        <v>-4021</v>
      </c>
      <c r="J116" s="190"/>
      <c r="K116" s="207">
        <v>0</v>
      </c>
      <c r="L116" s="206"/>
      <c r="M116" s="207">
        <v>0</v>
      </c>
      <c r="O116" s="185"/>
      <c r="P116" s="185"/>
      <c r="Q116" s="185"/>
      <c r="R116" s="185"/>
      <c r="S116" s="185"/>
      <c r="T116" s="185"/>
      <c r="U116" s="185"/>
      <c r="V116" s="181"/>
    </row>
    <row r="117" spans="1:22" s="54" customFormat="1" ht="14.1" customHeight="1">
      <c r="A117" s="187" t="s">
        <v>165</v>
      </c>
      <c r="E117" s="199"/>
      <c r="F117" s="188"/>
      <c r="G117" s="192">
        <v>1933</v>
      </c>
      <c r="H117" s="206"/>
      <c r="I117" s="192">
        <v>-17446</v>
      </c>
      <c r="J117" s="190"/>
      <c r="K117" s="192">
        <v>-4674</v>
      </c>
      <c r="L117" s="206"/>
      <c r="M117" s="205">
        <v>135523</v>
      </c>
      <c r="O117" s="185">
        <f>G113+G116-G117</f>
        <v>0</v>
      </c>
      <c r="P117" s="185"/>
      <c r="Q117" s="185">
        <f>I113+I116-I117</f>
        <v>0</v>
      </c>
      <c r="R117" s="185">
        <f t="shared" ref="R117" si="17">J113+J116-J117</f>
        <v>0</v>
      </c>
      <c r="S117" s="185">
        <f t="shared" ref="S117" si="18">K113+K116-K117</f>
        <v>0</v>
      </c>
      <c r="T117" s="185">
        <f t="shared" ref="T117" si="19">L113+L116-L117</f>
        <v>0</v>
      </c>
      <c r="U117" s="185">
        <f t="shared" ref="U117" si="20">M113+M116-M117</f>
        <v>0</v>
      </c>
      <c r="V117" s="181"/>
    </row>
    <row r="118" spans="1:22" s="54" customFormat="1" ht="8.25" customHeight="1">
      <c r="A118" s="234"/>
      <c r="E118" s="229"/>
      <c r="F118" s="230"/>
      <c r="G118" s="236"/>
      <c r="H118" s="236"/>
      <c r="I118" s="236"/>
      <c r="J118" s="236"/>
      <c r="K118" s="236"/>
      <c r="L118" s="236"/>
      <c r="M118" s="236"/>
      <c r="O118" s="181"/>
      <c r="P118" s="181"/>
      <c r="Q118" s="181"/>
      <c r="R118" s="181"/>
      <c r="S118" s="181"/>
      <c r="T118" s="181"/>
      <c r="U118" s="181"/>
      <c r="V118" s="181"/>
    </row>
    <row r="119" spans="1:22" s="54" customFormat="1" ht="14.1" customHeight="1">
      <c r="A119" s="208" t="s">
        <v>49</v>
      </c>
      <c r="E119" s="209"/>
      <c r="F119" s="210"/>
      <c r="G119" s="211"/>
      <c r="H119" s="212"/>
      <c r="I119" s="211"/>
      <c r="J119" s="211"/>
      <c r="K119" s="211"/>
      <c r="L119" s="212"/>
      <c r="M119" s="211"/>
      <c r="O119" s="181"/>
      <c r="P119" s="181"/>
      <c r="Q119" s="181"/>
      <c r="R119" s="181"/>
      <c r="S119" s="181"/>
      <c r="T119" s="181"/>
      <c r="U119" s="181"/>
      <c r="V119" s="181"/>
    </row>
    <row r="120" spans="1:22" s="54" customFormat="1" ht="14.1" customHeight="1">
      <c r="A120" s="213" t="s">
        <v>104</v>
      </c>
      <c r="E120" s="214"/>
      <c r="F120" s="210"/>
      <c r="G120" s="211"/>
      <c r="H120" s="212"/>
      <c r="I120" s="211"/>
      <c r="J120" s="211"/>
      <c r="K120" s="211"/>
      <c r="L120" s="212"/>
      <c r="M120" s="211"/>
      <c r="O120" s="181"/>
      <c r="P120" s="181"/>
      <c r="Q120" s="181"/>
      <c r="R120" s="181"/>
      <c r="S120" s="181"/>
      <c r="T120" s="181"/>
      <c r="U120" s="181"/>
      <c r="V120" s="181"/>
    </row>
    <row r="121" spans="1:22" s="54" customFormat="1" ht="14.1" customHeight="1">
      <c r="B121" s="215" t="s">
        <v>133</v>
      </c>
      <c r="E121" s="216">
        <v>12</v>
      </c>
      <c r="F121" s="217"/>
      <c r="G121" s="198">
        <v>0</v>
      </c>
      <c r="H121" s="212"/>
      <c r="I121" s="190">
        <v>-3605</v>
      </c>
      <c r="J121" s="211"/>
      <c r="K121" s="198">
        <v>0</v>
      </c>
      <c r="L121" s="206"/>
      <c r="M121" s="198">
        <v>0</v>
      </c>
      <c r="O121" s="181"/>
      <c r="P121" s="181"/>
      <c r="Q121" s="181"/>
      <c r="R121" s="181"/>
      <c r="S121" s="181"/>
      <c r="T121" s="181"/>
      <c r="U121" s="181"/>
      <c r="V121" s="181"/>
    </row>
    <row r="122" spans="1:22" s="54" customFormat="1" ht="14.1" customHeight="1">
      <c r="B122" s="219" t="s">
        <v>88</v>
      </c>
      <c r="E122" s="189">
        <v>22</v>
      </c>
      <c r="F122" s="217"/>
      <c r="G122" s="207">
        <v>0</v>
      </c>
      <c r="H122" s="212"/>
      <c r="I122" s="202">
        <v>721</v>
      </c>
      <c r="J122" s="211"/>
      <c r="K122" s="207">
        <v>0</v>
      </c>
      <c r="L122" s="206"/>
      <c r="M122" s="207">
        <v>0</v>
      </c>
      <c r="O122" s="181"/>
      <c r="P122" s="181"/>
      <c r="Q122" s="181"/>
      <c r="R122" s="181"/>
      <c r="S122" s="181"/>
      <c r="T122" s="181"/>
      <c r="U122" s="181"/>
      <c r="V122" s="181"/>
    </row>
    <row r="123" spans="1:22" s="10" customFormat="1" ht="14.1" customHeight="1">
      <c r="B123" s="220" t="s">
        <v>117</v>
      </c>
      <c r="E123" s="214"/>
      <c r="F123" s="217"/>
      <c r="G123" s="207">
        <v>0</v>
      </c>
      <c r="H123" s="206"/>
      <c r="I123" s="221">
        <v>-2884</v>
      </c>
      <c r="J123" s="211"/>
      <c r="K123" s="207">
        <v>0</v>
      </c>
      <c r="L123" s="206"/>
      <c r="M123" s="207">
        <v>0</v>
      </c>
      <c r="O123" s="181">
        <f>SUM(G121:G122)-G123</f>
        <v>0</v>
      </c>
      <c r="P123" s="181"/>
      <c r="Q123" s="181">
        <f>SUM(I121:I122)-I123</f>
        <v>0</v>
      </c>
      <c r="R123" s="181"/>
      <c r="S123" s="181">
        <f>SUM(K121:K122)-K123</f>
        <v>0</v>
      </c>
      <c r="T123" s="181"/>
      <c r="U123" s="181">
        <f>SUM(M121:M122)-M123</f>
        <v>0</v>
      </c>
      <c r="V123" s="181"/>
    </row>
    <row r="124" spans="1:22" s="54" customFormat="1" ht="14.1" customHeight="1">
      <c r="A124" s="213"/>
      <c r="B124" s="213" t="s">
        <v>115</v>
      </c>
      <c r="E124" s="216"/>
      <c r="F124" s="210"/>
      <c r="G124" s="198">
        <v>0</v>
      </c>
      <c r="H124" s="212"/>
      <c r="I124" s="218">
        <v>-164</v>
      </c>
      <c r="J124" s="212"/>
      <c r="K124" s="198">
        <v>0</v>
      </c>
      <c r="L124" s="212"/>
      <c r="M124" s="218">
        <v>-164</v>
      </c>
      <c r="O124" s="181"/>
      <c r="P124" s="181"/>
      <c r="Q124" s="181"/>
      <c r="R124" s="181"/>
      <c r="S124" s="181"/>
      <c r="T124" s="181"/>
      <c r="U124" s="181"/>
      <c r="V124" s="181"/>
    </row>
    <row r="125" spans="1:22" s="54" customFormat="1" ht="14.1" customHeight="1">
      <c r="A125" s="213"/>
      <c r="B125" s="213" t="s">
        <v>88</v>
      </c>
      <c r="E125" s="189">
        <v>22</v>
      </c>
      <c r="F125" s="210"/>
      <c r="G125" s="207">
        <v>0</v>
      </c>
      <c r="H125" s="212"/>
      <c r="I125" s="205">
        <v>33</v>
      </c>
      <c r="J125" s="212"/>
      <c r="K125" s="207">
        <v>0</v>
      </c>
      <c r="L125" s="212"/>
      <c r="M125" s="205">
        <v>33</v>
      </c>
      <c r="O125" s="181"/>
      <c r="P125" s="181"/>
      <c r="Q125" s="181"/>
      <c r="R125" s="181"/>
      <c r="S125" s="181"/>
      <c r="T125" s="181"/>
      <c r="U125" s="181"/>
      <c r="V125" s="181"/>
    </row>
    <row r="126" spans="1:22" s="54" customFormat="1" ht="14.1" customHeight="1">
      <c r="A126" s="213" t="s">
        <v>105</v>
      </c>
      <c r="B126" s="54" t="s">
        <v>117</v>
      </c>
      <c r="E126" s="214"/>
      <c r="F126" s="210"/>
      <c r="G126" s="207">
        <v>0</v>
      </c>
      <c r="H126" s="212"/>
      <c r="I126" s="221">
        <v>-131</v>
      </c>
      <c r="J126" s="211"/>
      <c r="K126" s="207">
        <v>0</v>
      </c>
      <c r="L126" s="212"/>
      <c r="M126" s="221">
        <v>-131</v>
      </c>
      <c r="O126" s="181">
        <f>SUM(G124:G125)-G126</f>
        <v>0</v>
      </c>
      <c r="P126" s="181"/>
      <c r="Q126" s="181">
        <f t="shared" ref="Q126" si="21">SUM(I124:I125)-I126</f>
        <v>0</v>
      </c>
      <c r="R126" s="181">
        <f t="shared" ref="R126" si="22">SUM(J124:J125)-J126</f>
        <v>0</v>
      </c>
      <c r="S126" s="181">
        <f t="shared" ref="S126" si="23">SUM(K124:K125)-K126</f>
        <v>0</v>
      </c>
      <c r="T126" s="181">
        <f t="shared" ref="T126" si="24">SUM(L124:L125)-L126</f>
        <v>0</v>
      </c>
      <c r="U126" s="181">
        <f t="shared" ref="U126" si="25">SUM(M124:M125)-M126</f>
        <v>0</v>
      </c>
      <c r="V126" s="181"/>
    </row>
    <row r="127" spans="1:22" s="54" customFormat="1" ht="14.1" customHeight="1">
      <c r="A127" s="213" t="s">
        <v>131</v>
      </c>
      <c r="E127" s="214"/>
      <c r="F127" s="210"/>
      <c r="O127" s="181"/>
      <c r="P127" s="181"/>
      <c r="Q127" s="181"/>
      <c r="R127" s="181"/>
      <c r="S127" s="181"/>
      <c r="T127" s="181"/>
      <c r="U127" s="181"/>
      <c r="V127" s="181"/>
    </row>
    <row r="128" spans="1:22" s="10" customFormat="1" ht="14.1" customHeight="1">
      <c r="B128" s="220" t="s">
        <v>132</v>
      </c>
      <c r="E128" s="219"/>
      <c r="F128" s="210"/>
      <c r="G128" s="207">
        <v>0</v>
      </c>
      <c r="H128" s="212"/>
      <c r="I128" s="256">
        <v>-3015</v>
      </c>
      <c r="J128" s="211"/>
      <c r="K128" s="207">
        <v>0</v>
      </c>
      <c r="L128" s="212"/>
      <c r="M128" s="221">
        <v>-131</v>
      </c>
      <c r="O128" s="181"/>
      <c r="P128" s="181"/>
      <c r="Q128" s="181"/>
      <c r="R128" s="181"/>
      <c r="S128" s="181"/>
      <c r="T128" s="181"/>
      <c r="U128" s="181"/>
      <c r="V128" s="181"/>
    </row>
    <row r="129" spans="1:22" s="10" customFormat="1" ht="14.1" customHeight="1">
      <c r="A129" s="208" t="s">
        <v>184</v>
      </c>
      <c r="B129" s="220"/>
      <c r="E129" s="214"/>
      <c r="F129" s="217"/>
      <c r="G129" s="222">
        <v>0</v>
      </c>
      <c r="H129" s="212"/>
      <c r="I129" s="257">
        <v>-3015</v>
      </c>
      <c r="J129" s="211"/>
      <c r="K129" s="222">
        <v>0</v>
      </c>
      <c r="L129" s="206"/>
      <c r="M129" s="221">
        <v>-131</v>
      </c>
      <c r="O129" s="185">
        <f t="shared" ref="O129" si="26">G128-G129</f>
        <v>0</v>
      </c>
      <c r="P129" s="185"/>
      <c r="Q129" s="185">
        <f t="shared" ref="Q129" si="27">I128-I129</f>
        <v>0</v>
      </c>
      <c r="R129" s="185">
        <f t="shared" ref="R129" si="28">J128-J129</f>
        <v>0</v>
      </c>
      <c r="S129" s="185">
        <f t="shared" ref="S129" si="29">K128-K129</f>
        <v>0</v>
      </c>
      <c r="T129" s="185">
        <f t="shared" ref="T129" si="30">L128-L129</f>
        <v>0</v>
      </c>
      <c r="U129" s="185">
        <f t="shared" ref="U129" si="31">M128-M129</f>
        <v>0</v>
      </c>
      <c r="V129" s="181"/>
    </row>
    <row r="130" spans="1:22" s="10" customFormat="1" ht="14.1" customHeight="1" thickBot="1">
      <c r="A130" s="208" t="s">
        <v>153</v>
      </c>
      <c r="E130" s="219"/>
      <c r="F130" s="210"/>
      <c r="G130" s="223">
        <v>1933</v>
      </c>
      <c r="H130" s="212"/>
      <c r="I130" s="223">
        <v>-20461</v>
      </c>
      <c r="J130" s="211"/>
      <c r="K130" s="223">
        <v>-4674</v>
      </c>
      <c r="L130" s="212"/>
      <c r="M130" s="223">
        <v>135392</v>
      </c>
      <c r="O130" s="185">
        <f>G117+G129-G130</f>
        <v>0</v>
      </c>
      <c r="P130" s="185"/>
      <c r="Q130" s="185">
        <f>I117+I129-I130</f>
        <v>0</v>
      </c>
      <c r="R130" s="185">
        <f t="shared" ref="R130" si="32">J117+J129-J130</f>
        <v>0</v>
      </c>
      <c r="S130" s="185">
        <f t="shared" ref="S130" si="33">K117+K129-K130</f>
        <v>0</v>
      </c>
      <c r="T130" s="185">
        <f t="shared" ref="T130" si="34">L117+L129-L130</f>
        <v>0</v>
      </c>
      <c r="U130" s="185">
        <f t="shared" ref="U130" si="35">M117+M129-M130</f>
        <v>0</v>
      </c>
      <c r="V130" s="181"/>
    </row>
    <row r="131" spans="1:22" ht="22.15" customHeight="1" thickTop="1">
      <c r="M131" s="77" t="s">
        <v>155</v>
      </c>
      <c r="N131" s="61"/>
      <c r="O131" s="61"/>
      <c r="P131" s="61"/>
      <c r="Q131" s="61"/>
      <c r="R131" s="61"/>
      <c r="S131" s="61"/>
      <c r="T131" s="61"/>
    </row>
    <row r="132" spans="1:22" ht="22.15" customHeight="1">
      <c r="M132" s="77" t="s">
        <v>156</v>
      </c>
      <c r="N132" s="61"/>
      <c r="O132" s="61"/>
      <c r="P132" s="61"/>
      <c r="Q132" s="61"/>
      <c r="R132" s="61"/>
      <c r="S132" s="61"/>
      <c r="T132" s="61"/>
    </row>
    <row r="133" spans="1:22" ht="24" customHeight="1">
      <c r="A133" s="291" t="s">
        <v>69</v>
      </c>
      <c r="B133" s="291"/>
      <c r="C133" s="291"/>
      <c r="D133" s="291"/>
      <c r="E133" s="291"/>
      <c r="F133" s="291"/>
      <c r="G133" s="291"/>
      <c r="H133" s="291"/>
      <c r="I133" s="291"/>
      <c r="J133" s="291"/>
      <c r="K133" s="291"/>
      <c r="L133" s="291"/>
      <c r="M133" s="291"/>
    </row>
    <row r="134" spans="1:22" s="4" customFormat="1" ht="18.75" customHeight="1">
      <c r="A134" s="292" t="s">
        <v>40</v>
      </c>
      <c r="B134" s="292"/>
      <c r="C134" s="292"/>
      <c r="D134" s="292"/>
      <c r="E134" s="292"/>
      <c r="F134" s="292"/>
      <c r="G134" s="292"/>
      <c r="H134" s="292"/>
      <c r="I134" s="292"/>
      <c r="J134" s="292"/>
      <c r="K134" s="292"/>
      <c r="L134" s="292"/>
      <c r="M134" s="292"/>
      <c r="O134" s="62"/>
      <c r="P134" s="62"/>
      <c r="Q134" s="62"/>
      <c r="R134" s="62"/>
      <c r="S134" s="62"/>
      <c r="T134" s="62"/>
      <c r="U134" s="62"/>
      <c r="V134" s="62"/>
    </row>
    <row r="135" spans="1:22" s="4" customFormat="1" ht="18.75" customHeight="1">
      <c r="A135" s="292" t="s">
        <v>26</v>
      </c>
      <c r="B135" s="292"/>
      <c r="C135" s="292"/>
      <c r="D135" s="292"/>
      <c r="E135" s="292"/>
      <c r="F135" s="292"/>
      <c r="G135" s="292"/>
      <c r="H135" s="292"/>
      <c r="I135" s="292"/>
      <c r="J135" s="292"/>
      <c r="K135" s="292"/>
      <c r="L135" s="292"/>
      <c r="M135" s="292"/>
      <c r="O135" s="62"/>
      <c r="P135" s="62"/>
      <c r="Q135" s="62"/>
      <c r="R135" s="62"/>
      <c r="S135" s="62"/>
      <c r="T135" s="62"/>
      <c r="U135" s="62"/>
      <c r="V135" s="62"/>
    </row>
    <row r="136" spans="1:22" s="4" customFormat="1" ht="23.25">
      <c r="A136" s="293" t="s">
        <v>194</v>
      </c>
      <c r="B136" s="293"/>
      <c r="C136" s="293"/>
      <c r="D136" s="293"/>
      <c r="E136" s="293"/>
      <c r="F136" s="293"/>
      <c r="G136" s="293"/>
      <c r="H136" s="293"/>
      <c r="I136" s="293"/>
      <c r="J136" s="293"/>
      <c r="K136" s="293"/>
      <c r="L136" s="293"/>
      <c r="M136" s="293"/>
      <c r="O136" s="62"/>
      <c r="P136" s="62"/>
      <c r="Q136" s="62"/>
      <c r="R136" s="62"/>
      <c r="S136" s="62"/>
      <c r="T136" s="62"/>
      <c r="U136" s="62"/>
      <c r="V136" s="62"/>
    </row>
    <row r="137" spans="1:22" ht="8.25" customHeight="1">
      <c r="A137" s="8"/>
      <c r="D137" s="1"/>
      <c r="E137" s="1"/>
      <c r="F137" s="1"/>
      <c r="G137" s="1"/>
      <c r="H137" s="1"/>
      <c r="I137" s="1"/>
      <c r="J137" s="1"/>
      <c r="K137" s="1"/>
      <c r="L137" s="1"/>
      <c r="M137" s="1"/>
    </row>
    <row r="138" spans="1:22" s="54" customFormat="1" ht="15" customHeight="1">
      <c r="D138" s="178"/>
      <c r="E138" s="224"/>
      <c r="F138" s="224"/>
      <c r="G138" s="225"/>
      <c r="H138" s="225"/>
      <c r="I138" s="225"/>
      <c r="J138" s="225"/>
      <c r="K138" s="225"/>
      <c r="L138" s="225"/>
      <c r="M138" s="11" t="s">
        <v>154</v>
      </c>
      <c r="O138" s="181"/>
      <c r="P138" s="181"/>
      <c r="Q138" s="181"/>
      <c r="R138" s="181"/>
      <c r="S138" s="181"/>
      <c r="T138" s="181"/>
      <c r="U138" s="181"/>
      <c r="V138" s="181"/>
    </row>
    <row r="139" spans="1:22" s="166" customFormat="1" ht="15" customHeight="1">
      <c r="E139" s="182"/>
      <c r="F139" s="182"/>
      <c r="G139" s="183"/>
      <c r="H139" s="183" t="s">
        <v>0</v>
      </c>
      <c r="I139" s="183"/>
      <c r="J139" s="184"/>
      <c r="K139" s="294" t="s">
        <v>71</v>
      </c>
      <c r="L139" s="294"/>
      <c r="M139" s="294"/>
      <c r="O139" s="181"/>
      <c r="P139" s="181"/>
      <c r="Q139" s="181"/>
      <c r="R139" s="181"/>
      <c r="S139" s="181"/>
      <c r="T139" s="181"/>
      <c r="U139" s="181"/>
      <c r="V139" s="181"/>
    </row>
    <row r="140" spans="1:22" s="166" customFormat="1" ht="15" customHeight="1">
      <c r="E140" s="186" t="s">
        <v>1</v>
      </c>
      <c r="F140" s="179"/>
      <c r="G140" s="164">
        <v>2567</v>
      </c>
      <c r="H140" s="165"/>
      <c r="I140" s="164">
        <v>2566</v>
      </c>
      <c r="J140" s="165"/>
      <c r="K140" s="164">
        <v>2567</v>
      </c>
      <c r="L140" s="165"/>
      <c r="M140" s="164">
        <v>2566</v>
      </c>
      <c r="O140" s="185"/>
      <c r="P140" s="185"/>
      <c r="Q140" s="185"/>
      <c r="R140" s="185"/>
      <c r="S140" s="185"/>
      <c r="T140" s="185"/>
      <c r="U140" s="185"/>
      <c r="V140" s="181"/>
    </row>
    <row r="141" spans="1:22" s="10" customFormat="1" ht="8.25" customHeight="1">
      <c r="A141" s="208"/>
      <c r="E141" s="219"/>
      <c r="F141" s="210"/>
      <c r="G141" s="212"/>
      <c r="H141" s="212"/>
      <c r="I141" s="212"/>
      <c r="J141" s="211"/>
      <c r="K141" s="212"/>
      <c r="L141" s="212"/>
      <c r="M141" s="212"/>
      <c r="O141" s="185"/>
      <c r="P141" s="185"/>
      <c r="Q141" s="185"/>
      <c r="R141" s="185"/>
      <c r="S141" s="185"/>
      <c r="T141" s="185"/>
      <c r="U141" s="185"/>
      <c r="V141" s="181"/>
    </row>
    <row r="142" spans="1:22" s="54" customFormat="1" ht="16.149999999999999" customHeight="1">
      <c r="A142" s="208" t="s">
        <v>149</v>
      </c>
      <c r="E142" s="219"/>
      <c r="F142" s="217"/>
      <c r="G142" s="226"/>
      <c r="H142" s="227"/>
      <c r="I142" s="226"/>
      <c r="J142" s="211"/>
      <c r="K142" s="212"/>
      <c r="L142" s="226"/>
      <c r="M142" s="212"/>
      <c r="O142" s="181"/>
      <c r="P142" s="181"/>
      <c r="Q142" s="181"/>
      <c r="R142" s="181"/>
      <c r="S142" s="181"/>
      <c r="T142" s="181"/>
      <c r="U142" s="181"/>
      <c r="V142" s="181"/>
    </row>
    <row r="143" spans="1:22" s="54" customFormat="1" ht="16.5" customHeight="1">
      <c r="B143" s="228" t="s">
        <v>118</v>
      </c>
      <c r="E143" s="229"/>
      <c r="F143" s="230"/>
      <c r="J143" s="231"/>
      <c r="O143" s="181"/>
      <c r="P143" s="181"/>
      <c r="Q143" s="181"/>
      <c r="R143" s="185"/>
      <c r="S143" s="185"/>
      <c r="T143" s="185"/>
      <c r="U143" s="185"/>
      <c r="V143" s="181"/>
    </row>
    <row r="144" spans="1:22" s="54" customFormat="1" ht="16.149999999999999" customHeight="1" thickBot="1">
      <c r="B144" s="228"/>
      <c r="C144" s="54" t="s">
        <v>166</v>
      </c>
      <c r="E144" s="229"/>
      <c r="F144" s="230"/>
      <c r="G144" s="197">
        <v>1353</v>
      </c>
      <c r="H144" s="231"/>
      <c r="I144" s="197">
        <v>-13982</v>
      </c>
      <c r="J144" s="231"/>
      <c r="K144" s="232">
        <v>-4674</v>
      </c>
      <c r="L144" s="197"/>
      <c r="M144" s="232">
        <v>135392</v>
      </c>
      <c r="O144" s="185"/>
      <c r="P144" s="185"/>
      <c r="Q144" s="185"/>
      <c r="R144" s="185"/>
      <c r="S144" s="185"/>
      <c r="T144" s="185"/>
      <c r="U144" s="185"/>
      <c r="V144" s="181"/>
    </row>
    <row r="145" spans="1:22" s="54" customFormat="1" ht="16.149999999999999" customHeight="1" thickTop="1">
      <c r="B145" s="228"/>
      <c r="C145" s="54" t="s">
        <v>177</v>
      </c>
      <c r="E145" s="229"/>
      <c r="F145" s="230"/>
      <c r="G145" s="207">
        <v>0</v>
      </c>
      <c r="H145" s="231"/>
      <c r="I145" s="239">
        <v>-1733</v>
      </c>
      <c r="J145" s="231"/>
      <c r="K145" s="197"/>
      <c r="L145" s="197"/>
      <c r="M145" s="197"/>
      <c r="O145" s="185"/>
      <c r="P145" s="185"/>
      <c r="Q145" s="185"/>
      <c r="R145" s="185"/>
      <c r="S145" s="185"/>
      <c r="T145" s="185"/>
      <c r="U145" s="185"/>
      <c r="V145" s="181"/>
    </row>
    <row r="146" spans="1:22" s="54" customFormat="1" ht="16.149999999999999" customHeight="1">
      <c r="B146" s="228"/>
      <c r="E146" s="229"/>
      <c r="F146" s="230"/>
      <c r="G146" s="233">
        <v>1353</v>
      </c>
      <c r="H146" s="231"/>
      <c r="I146" s="233">
        <v>-15715</v>
      </c>
      <c r="J146" s="231"/>
      <c r="K146" s="197"/>
      <c r="L146" s="197"/>
      <c r="M146" s="197"/>
      <c r="O146" s="185">
        <f>SUM(G144:G145)-G146</f>
        <v>0</v>
      </c>
      <c r="P146" s="185"/>
      <c r="Q146" s="185">
        <f t="shared" ref="Q146" si="36">SUM(I144:I145)-I146</f>
        <v>0</v>
      </c>
      <c r="R146" s="185"/>
      <c r="S146" s="185"/>
      <c r="T146" s="185"/>
      <c r="U146" s="185"/>
      <c r="V146" s="181"/>
    </row>
    <row r="147" spans="1:22" s="167" customFormat="1" ht="8.25" customHeight="1">
      <c r="B147" s="170"/>
      <c r="E147" s="171"/>
      <c r="F147" s="172"/>
      <c r="G147" s="174"/>
      <c r="H147" s="173"/>
      <c r="I147" s="174"/>
      <c r="J147" s="173"/>
      <c r="K147" s="174"/>
      <c r="L147" s="174"/>
      <c r="M147" s="174"/>
      <c r="O147" s="169"/>
      <c r="P147" s="169"/>
      <c r="Q147" s="169"/>
      <c r="R147" s="169"/>
      <c r="S147" s="169"/>
      <c r="T147" s="169"/>
      <c r="U147" s="169"/>
      <c r="V147" s="168"/>
    </row>
    <row r="148" spans="1:22" s="54" customFormat="1" ht="16.5" customHeight="1">
      <c r="B148" s="228" t="s">
        <v>50</v>
      </c>
      <c r="E148" s="229"/>
      <c r="F148" s="230"/>
      <c r="G148" s="197"/>
      <c r="H148" s="231"/>
      <c r="I148" s="197"/>
      <c r="J148" s="231"/>
      <c r="K148" s="197"/>
      <c r="L148" s="197"/>
      <c r="M148" s="197"/>
      <c r="O148" s="185"/>
      <c r="P148" s="185"/>
      <c r="Q148" s="185"/>
      <c r="R148" s="185"/>
      <c r="S148" s="185"/>
      <c r="T148" s="185"/>
      <c r="U148" s="185"/>
      <c r="V148" s="181"/>
    </row>
    <row r="149" spans="1:22" s="54" customFormat="1" ht="16.149999999999999" customHeight="1">
      <c r="B149" s="228"/>
      <c r="C149" s="54" t="s">
        <v>166</v>
      </c>
      <c r="E149" s="229"/>
      <c r="F149" s="230"/>
      <c r="G149" s="197">
        <v>580</v>
      </c>
      <c r="H149" s="231"/>
      <c r="I149" s="197">
        <v>557</v>
      </c>
      <c r="J149" s="231"/>
      <c r="K149" s="197"/>
      <c r="L149" s="197"/>
      <c r="M149" s="197"/>
      <c r="O149" s="185"/>
      <c r="P149" s="185"/>
      <c r="Q149" s="185"/>
      <c r="R149" s="185"/>
      <c r="S149" s="185"/>
      <c r="T149" s="185"/>
      <c r="U149" s="185"/>
      <c r="V149" s="181"/>
    </row>
    <row r="150" spans="1:22" s="54" customFormat="1" ht="16.149999999999999" customHeight="1">
      <c r="B150" s="228"/>
      <c r="C150" s="54" t="s">
        <v>177</v>
      </c>
      <c r="E150" s="229"/>
      <c r="F150" s="230"/>
      <c r="G150" s="207">
        <v>0</v>
      </c>
      <c r="H150" s="231"/>
      <c r="I150" s="239">
        <v>-2288</v>
      </c>
      <c r="J150" s="231"/>
      <c r="K150" s="197"/>
      <c r="L150" s="197"/>
      <c r="M150" s="197"/>
      <c r="O150" s="185"/>
      <c r="P150" s="185"/>
      <c r="Q150" s="185"/>
      <c r="R150" s="185"/>
      <c r="S150" s="185"/>
      <c r="T150" s="185"/>
      <c r="U150" s="185"/>
      <c r="V150" s="181"/>
    </row>
    <row r="151" spans="1:22" s="54" customFormat="1" ht="16.149999999999999" customHeight="1">
      <c r="B151" s="228"/>
      <c r="E151" s="229"/>
      <c r="F151" s="230"/>
      <c r="G151" s="197">
        <v>580</v>
      </c>
      <c r="H151" s="231"/>
      <c r="I151" s="197">
        <v>-1731</v>
      </c>
      <c r="J151" s="231"/>
      <c r="K151" s="197"/>
      <c r="L151" s="197"/>
      <c r="M151" s="197"/>
      <c r="O151" s="185">
        <f>SUM(G149:G150)-G151</f>
        <v>0</v>
      </c>
      <c r="P151" s="185"/>
      <c r="Q151" s="185">
        <f>SUM(I149:I150)-I151</f>
        <v>0</v>
      </c>
      <c r="R151" s="185"/>
      <c r="S151" s="185"/>
      <c r="T151" s="185"/>
      <c r="U151" s="185"/>
      <c r="V151" s="181"/>
    </row>
    <row r="152" spans="1:22" s="54" customFormat="1" ht="16.149999999999999" customHeight="1" thickBot="1">
      <c r="A152" s="234"/>
      <c r="E152" s="229"/>
      <c r="F152" s="230"/>
      <c r="G152" s="235">
        <v>1933</v>
      </c>
      <c r="H152" s="236"/>
      <c r="I152" s="235">
        <v>-17446</v>
      </c>
      <c r="J152" s="236"/>
      <c r="K152" s="236"/>
      <c r="L152" s="236"/>
      <c r="M152" s="236"/>
      <c r="O152" s="181">
        <f>G117-G152</f>
        <v>0</v>
      </c>
      <c r="P152" s="181"/>
      <c r="Q152" s="181">
        <f>I117-I152</f>
        <v>0</v>
      </c>
      <c r="R152" s="181">
        <f>J113-J152</f>
        <v>0</v>
      </c>
      <c r="S152" s="181">
        <f>K144-K130</f>
        <v>0</v>
      </c>
      <c r="T152" s="181">
        <f>L144-L113</f>
        <v>0</v>
      </c>
      <c r="U152" s="181">
        <f>M144-M130</f>
        <v>0</v>
      </c>
      <c r="V152" s="181"/>
    </row>
    <row r="153" spans="1:22" s="167" customFormat="1" ht="8.25" customHeight="1" thickTop="1">
      <c r="A153" s="175"/>
      <c r="E153" s="171"/>
      <c r="F153" s="172"/>
      <c r="G153" s="176"/>
      <c r="H153" s="176"/>
      <c r="I153" s="176"/>
      <c r="J153" s="176"/>
      <c r="K153" s="176"/>
      <c r="L153" s="176"/>
      <c r="M153" s="176"/>
      <c r="O153" s="168"/>
      <c r="P153" s="168"/>
      <c r="Q153" s="168"/>
      <c r="R153" s="168"/>
      <c r="S153" s="168"/>
      <c r="T153" s="168"/>
      <c r="U153" s="168"/>
      <c r="V153" s="168"/>
    </row>
    <row r="154" spans="1:22" s="54" customFormat="1" ht="16.149999999999999" customHeight="1">
      <c r="A154" s="187" t="s">
        <v>51</v>
      </c>
      <c r="E154" s="188"/>
      <c r="F154" s="188"/>
      <c r="G154" s="212"/>
      <c r="H154" s="211"/>
      <c r="I154" s="212"/>
      <c r="J154" s="211"/>
      <c r="K154" s="212"/>
      <c r="L154" s="212"/>
      <c r="M154" s="212"/>
      <c r="O154" s="181">
        <f>SUM(G146,G151)-G152</f>
        <v>0</v>
      </c>
      <c r="P154" s="181"/>
      <c r="Q154" s="181">
        <f>SUM(I146,I151)-I152</f>
        <v>0</v>
      </c>
      <c r="R154" s="181"/>
      <c r="S154" s="181"/>
      <c r="T154" s="181"/>
      <c r="U154" s="181"/>
      <c r="V154" s="181"/>
    </row>
    <row r="155" spans="1:22" s="54" customFormat="1" ht="16.149999999999999" customHeight="1">
      <c r="B155" s="204" t="s">
        <v>118</v>
      </c>
      <c r="E155" s="188"/>
      <c r="F155" s="188"/>
      <c r="H155" s="211"/>
      <c r="J155" s="211"/>
      <c r="O155" s="181"/>
      <c r="P155" s="181"/>
      <c r="Q155" s="181"/>
      <c r="R155" s="181"/>
      <c r="S155" s="181"/>
      <c r="T155" s="181"/>
      <c r="U155" s="181"/>
      <c r="V155" s="181"/>
    </row>
    <row r="156" spans="1:22" s="54" customFormat="1" ht="16.149999999999999" customHeight="1" thickBot="1">
      <c r="B156" s="228"/>
      <c r="C156" s="54" t="s">
        <v>150</v>
      </c>
      <c r="E156" s="238"/>
      <c r="F156" s="238"/>
      <c r="G156" s="197">
        <v>1353</v>
      </c>
      <c r="H156" s="231"/>
      <c r="I156" s="197">
        <v>-14113</v>
      </c>
      <c r="J156" s="231"/>
      <c r="K156" s="232">
        <v>-4674</v>
      </c>
      <c r="L156" s="197"/>
      <c r="M156" s="232">
        <v>135392</v>
      </c>
      <c r="O156" s="181"/>
      <c r="P156" s="181"/>
      <c r="Q156" s="181"/>
      <c r="R156" s="181"/>
      <c r="S156" s="181"/>
      <c r="T156" s="181"/>
      <c r="U156" s="181"/>
      <c r="V156" s="181"/>
    </row>
    <row r="157" spans="1:22" s="54" customFormat="1" ht="16.149999999999999" customHeight="1" thickTop="1">
      <c r="B157" s="228"/>
      <c r="C157" s="54" t="s">
        <v>161</v>
      </c>
      <c r="E157" s="238"/>
      <c r="F157" s="238"/>
      <c r="G157" s="207">
        <v>0</v>
      </c>
      <c r="H157" s="231"/>
      <c r="I157" s="239">
        <v>-3666</v>
      </c>
      <c r="J157" s="231"/>
      <c r="K157" s="197"/>
      <c r="L157" s="197"/>
      <c r="M157" s="197"/>
      <c r="O157" s="181"/>
      <c r="P157" s="181"/>
      <c r="Q157" s="181"/>
      <c r="R157" s="181"/>
      <c r="S157" s="181"/>
      <c r="T157" s="181"/>
      <c r="U157" s="181"/>
      <c r="V157" s="181"/>
    </row>
    <row r="158" spans="1:22" s="54" customFormat="1" ht="16.149999999999999" customHeight="1">
      <c r="B158" s="228"/>
      <c r="E158" s="238"/>
      <c r="F158" s="238"/>
      <c r="G158" s="233">
        <v>1353</v>
      </c>
      <c r="H158" s="231"/>
      <c r="I158" s="239">
        <v>-17779</v>
      </c>
      <c r="J158" s="231"/>
      <c r="K158" s="197"/>
      <c r="L158" s="197"/>
      <c r="M158" s="197"/>
      <c r="O158" s="181">
        <f>SUM(G156:G157)-G158</f>
        <v>0</v>
      </c>
      <c r="P158" s="181"/>
      <c r="Q158" s="181">
        <f>SUM(I156:I157)-I158</f>
        <v>0</v>
      </c>
      <c r="R158" s="181"/>
      <c r="S158" s="181"/>
      <c r="T158" s="181"/>
      <c r="U158" s="181"/>
      <c r="V158" s="181"/>
    </row>
    <row r="159" spans="1:22" s="167" customFormat="1" ht="9" customHeight="1">
      <c r="B159" s="170"/>
      <c r="E159" s="177"/>
      <c r="F159" s="177"/>
      <c r="G159" s="174"/>
      <c r="H159" s="173"/>
      <c r="I159" s="174"/>
      <c r="J159" s="173"/>
      <c r="K159" s="174"/>
      <c r="L159" s="174"/>
      <c r="M159" s="174"/>
      <c r="O159" s="168"/>
      <c r="P159" s="168"/>
      <c r="Q159" s="168"/>
      <c r="R159" s="168"/>
      <c r="S159" s="168"/>
      <c r="T159" s="168"/>
      <c r="U159" s="168"/>
      <c r="V159" s="168"/>
    </row>
    <row r="160" spans="1:22" s="54" customFormat="1" ht="16.5" customHeight="1">
      <c r="B160" s="228" t="s">
        <v>50</v>
      </c>
      <c r="E160" s="238"/>
      <c r="F160" s="238"/>
      <c r="G160" s="197"/>
      <c r="H160" s="231"/>
      <c r="I160" s="197"/>
      <c r="J160" s="231"/>
      <c r="K160" s="197"/>
      <c r="L160" s="197"/>
      <c r="M160" s="197"/>
      <c r="O160" s="181"/>
      <c r="P160" s="181"/>
      <c r="Q160" s="181"/>
      <c r="R160" s="181"/>
      <c r="S160" s="181"/>
      <c r="T160" s="181"/>
      <c r="U160" s="181"/>
      <c r="V160" s="181"/>
    </row>
    <row r="161" spans="1:22" s="54" customFormat="1" ht="16.149999999999999" customHeight="1">
      <c r="B161" s="228"/>
      <c r="C161" s="54" t="s">
        <v>150</v>
      </c>
      <c r="E161" s="238"/>
      <c r="F161" s="238"/>
      <c r="G161" s="197">
        <v>580</v>
      </c>
      <c r="H161" s="231"/>
      <c r="I161" s="197">
        <v>557</v>
      </c>
      <c r="J161" s="231"/>
      <c r="K161" s="197"/>
      <c r="L161" s="197"/>
      <c r="M161" s="197"/>
      <c r="O161" s="181"/>
      <c r="P161" s="181"/>
      <c r="Q161" s="181"/>
      <c r="R161" s="181"/>
      <c r="S161" s="181"/>
      <c r="T161" s="181"/>
      <c r="U161" s="181"/>
      <c r="V161" s="181"/>
    </row>
    <row r="162" spans="1:22" s="54" customFormat="1" ht="16.149999999999999" customHeight="1">
      <c r="C162" s="54" t="s">
        <v>161</v>
      </c>
      <c r="E162" s="238"/>
      <c r="F162" s="238"/>
      <c r="G162" s="207">
        <v>0</v>
      </c>
      <c r="H162" s="231"/>
      <c r="I162" s="239">
        <v>-3239</v>
      </c>
      <c r="J162" s="231"/>
      <c r="K162" s="197"/>
      <c r="L162" s="197"/>
      <c r="M162" s="197"/>
      <c r="O162" s="181"/>
      <c r="P162" s="181"/>
      <c r="Q162" s="181"/>
      <c r="R162" s="181"/>
      <c r="S162" s="181"/>
      <c r="T162" s="181"/>
      <c r="U162" s="181"/>
      <c r="V162" s="181"/>
    </row>
    <row r="163" spans="1:22" s="54" customFormat="1" ht="15.75" customHeight="1">
      <c r="E163" s="238"/>
      <c r="F163" s="238"/>
      <c r="G163" s="197">
        <v>580</v>
      </c>
      <c r="H163" s="231"/>
      <c r="I163" s="197">
        <v>-2682</v>
      </c>
      <c r="J163" s="231"/>
      <c r="K163" s="197"/>
      <c r="L163" s="197"/>
      <c r="M163" s="197"/>
      <c r="O163" s="181">
        <f>SUM(G161:G162)-G163</f>
        <v>0</v>
      </c>
      <c r="P163" s="181"/>
      <c r="Q163" s="181">
        <f>SUM(I161:I162)-I163</f>
        <v>0</v>
      </c>
      <c r="R163" s="181"/>
      <c r="S163" s="181"/>
      <c r="T163" s="181"/>
      <c r="U163" s="181"/>
      <c r="V163" s="181"/>
    </row>
    <row r="164" spans="1:22" s="54" customFormat="1" ht="16.149999999999999" customHeight="1" thickBot="1">
      <c r="A164" s="228"/>
      <c r="E164" s="238"/>
      <c r="F164" s="238"/>
      <c r="G164" s="235">
        <v>1933</v>
      </c>
      <c r="H164" s="236"/>
      <c r="I164" s="235">
        <v>-20461</v>
      </c>
      <c r="J164" s="236"/>
      <c r="K164" s="236"/>
      <c r="L164" s="236"/>
      <c r="M164" s="236"/>
      <c r="O164" s="181">
        <f>G164-G130</f>
        <v>0</v>
      </c>
      <c r="P164" s="181"/>
      <c r="Q164" s="181">
        <f>I164-I130</f>
        <v>0</v>
      </c>
      <c r="R164" s="181"/>
      <c r="S164" s="181">
        <f>K156-K144</f>
        <v>0</v>
      </c>
      <c r="T164" s="181">
        <f>L156-L130</f>
        <v>0</v>
      </c>
      <c r="U164" s="181">
        <f>M156-M130</f>
        <v>0</v>
      </c>
      <c r="V164" s="181"/>
    </row>
    <row r="165" spans="1:22" s="167" customFormat="1" ht="8.25" customHeight="1" thickTop="1">
      <c r="A165" s="170"/>
      <c r="E165" s="177"/>
      <c r="F165" s="177"/>
      <c r="G165" s="176"/>
      <c r="H165" s="176"/>
      <c r="I165" s="176"/>
      <c r="J165" s="176"/>
      <c r="K165" s="176"/>
      <c r="L165" s="176"/>
      <c r="M165" s="176"/>
      <c r="O165" s="168"/>
      <c r="P165" s="168"/>
      <c r="Q165" s="168"/>
      <c r="R165" s="168"/>
      <c r="S165" s="168"/>
      <c r="T165" s="168"/>
      <c r="U165" s="168"/>
      <c r="V165" s="168"/>
    </row>
    <row r="166" spans="1:22" s="54" customFormat="1" ht="18.75">
      <c r="A166" s="187" t="s">
        <v>143</v>
      </c>
      <c r="E166" s="189">
        <v>23</v>
      </c>
      <c r="F166" s="188"/>
      <c r="G166" s="240"/>
      <c r="H166" s="188"/>
      <c r="I166" s="240"/>
      <c r="J166" s="188"/>
      <c r="K166" s="240"/>
      <c r="L166" s="240"/>
      <c r="M166" s="240"/>
      <c r="O166" s="181">
        <f>SUM(G158,G163)-G164</f>
        <v>0</v>
      </c>
      <c r="P166" s="181"/>
      <c r="Q166" s="181">
        <f>SUM(I158,I163)-I164</f>
        <v>0</v>
      </c>
      <c r="R166" s="181"/>
      <c r="S166" s="181"/>
      <c r="T166" s="181"/>
      <c r="U166" s="181"/>
      <c r="V166" s="181"/>
    </row>
    <row r="167" spans="1:22" s="54" customFormat="1" ht="16.5" customHeight="1">
      <c r="B167" s="241" t="s">
        <v>144</v>
      </c>
      <c r="E167" s="258"/>
      <c r="F167" s="238"/>
      <c r="G167" s="243"/>
      <c r="H167" s="238"/>
      <c r="I167" s="243"/>
      <c r="J167" s="243"/>
      <c r="K167" s="243"/>
      <c r="L167" s="243"/>
      <c r="M167" s="243"/>
      <c r="O167" s="181"/>
      <c r="P167" s="181"/>
      <c r="Q167" s="181"/>
      <c r="R167" s="181"/>
      <c r="S167" s="181"/>
      <c r="T167" s="181"/>
      <c r="U167" s="181"/>
      <c r="V167" s="181"/>
    </row>
    <row r="168" spans="1:22" s="54" customFormat="1" ht="16.149999999999999" customHeight="1">
      <c r="C168" s="54" t="s">
        <v>148</v>
      </c>
      <c r="D168" s="10"/>
      <c r="G168" s="244">
        <v>1E-3</v>
      </c>
      <c r="H168" s="244"/>
      <c r="I168" s="244">
        <v>-1.2E-2</v>
      </c>
      <c r="J168" s="246"/>
      <c r="K168" s="244">
        <v>-4.0000000000000001E-3</v>
      </c>
      <c r="L168" s="247"/>
      <c r="M168" s="244">
        <v>0.11700000000000001</v>
      </c>
      <c r="O168" s="181"/>
      <c r="P168" s="181"/>
      <c r="Q168" s="181"/>
      <c r="R168" s="181"/>
      <c r="S168" s="181"/>
      <c r="T168" s="181"/>
      <c r="U168" s="181"/>
      <c r="V168" s="181"/>
    </row>
    <row r="169" spans="1:22" s="54" customFormat="1" ht="16.149999999999999" customHeight="1">
      <c r="C169" s="54" t="s">
        <v>162</v>
      </c>
      <c r="D169" s="10"/>
      <c r="G169" s="244">
        <v>0</v>
      </c>
      <c r="H169" s="244"/>
      <c r="I169" s="244">
        <v>-1.5E-3</v>
      </c>
      <c r="J169" s="246"/>
      <c r="K169" s="207">
        <v>0</v>
      </c>
      <c r="L169" s="212"/>
      <c r="M169" s="207">
        <v>0</v>
      </c>
      <c r="O169" s="181"/>
      <c r="P169" s="181"/>
      <c r="Q169" s="181"/>
      <c r="R169" s="181"/>
      <c r="S169" s="181"/>
      <c r="T169" s="181"/>
      <c r="U169" s="181"/>
      <c r="V169" s="181"/>
    </row>
    <row r="170" spans="1:22" s="54" customFormat="1" ht="15.75" customHeight="1" thickBot="1">
      <c r="D170" s="10"/>
      <c r="G170" s="249">
        <v>1E-3</v>
      </c>
      <c r="H170" s="250"/>
      <c r="I170" s="249">
        <v>-1.35E-2</v>
      </c>
      <c r="J170" s="250"/>
      <c r="K170" s="259">
        <v>-4.0000000000000001E-3</v>
      </c>
      <c r="L170" s="252"/>
      <c r="M170" s="259">
        <v>0.11700000000000001</v>
      </c>
      <c r="O170" s="253">
        <f>SUM(G168:G169)-G170</f>
        <v>0</v>
      </c>
      <c r="P170" s="253"/>
      <c r="Q170" s="253">
        <f>SUM(I168:I169)-I170</f>
        <v>0</v>
      </c>
      <c r="R170" s="253">
        <f t="shared" ref="R170" si="37">SUM(J168:J169)-J170</f>
        <v>0</v>
      </c>
      <c r="S170" s="253">
        <f t="shared" ref="S170" si="38">SUM(K168:K169)-K170</f>
        <v>0</v>
      </c>
      <c r="T170" s="253">
        <f t="shared" ref="T170" si="39">SUM(L168:L169)-L170</f>
        <v>0</v>
      </c>
      <c r="U170" s="253">
        <f t="shared" ref="U170" si="40">SUM(M168:M169)-M170</f>
        <v>0</v>
      </c>
      <c r="V170" s="181"/>
    </row>
    <row r="171" spans="1:22" ht="24" customHeight="1" thickTop="1"/>
    <row r="186" spans="15:21" ht="24" customHeight="1">
      <c r="O186" s="61"/>
      <c r="P186" s="61"/>
      <c r="Q186" s="61"/>
      <c r="R186" s="61"/>
      <c r="S186" s="61"/>
      <c r="T186" s="61"/>
      <c r="U186" s="61"/>
    </row>
    <row r="188" spans="15:21" ht="24" customHeight="1">
      <c r="O188" s="61"/>
      <c r="P188" s="61"/>
      <c r="Q188" s="61"/>
      <c r="R188" s="61"/>
      <c r="S188" s="61"/>
      <c r="T188" s="61"/>
      <c r="U188" s="61"/>
    </row>
    <row r="189" spans="15:21" ht="24" customHeight="1">
      <c r="O189" s="61"/>
      <c r="P189" s="61"/>
      <c r="Q189" s="61"/>
      <c r="R189" s="61"/>
      <c r="S189" s="61"/>
      <c r="T189" s="61"/>
      <c r="U189" s="61"/>
    </row>
    <row r="193" spans="7:13" ht="0.75" customHeight="1"/>
    <row r="194" spans="7:13" ht="25.15" customHeight="1">
      <c r="G194" s="61"/>
      <c r="H194" s="61"/>
      <c r="I194" s="61"/>
      <c r="J194" s="61"/>
      <c r="K194" s="61"/>
      <c r="L194" s="61"/>
      <c r="M194" s="61"/>
    </row>
  </sheetData>
  <mergeCells count="20">
    <mergeCell ref="A43:M43"/>
    <mergeCell ref="A44:M44"/>
    <mergeCell ref="A45:M45"/>
    <mergeCell ref="K48:M48"/>
    <mergeCell ref="A3:M3"/>
    <mergeCell ref="A4:M4"/>
    <mergeCell ref="A5:M5"/>
    <mergeCell ref="A6:M6"/>
    <mergeCell ref="K9:M9"/>
    <mergeCell ref="A42:M42"/>
    <mergeCell ref="A84:M84"/>
    <mergeCell ref="A85:M85"/>
    <mergeCell ref="A86:M86"/>
    <mergeCell ref="A87:M87"/>
    <mergeCell ref="K90:M90"/>
    <mergeCell ref="A133:M133"/>
    <mergeCell ref="A134:M134"/>
    <mergeCell ref="A135:M135"/>
    <mergeCell ref="A136:M136"/>
    <mergeCell ref="K139:M139"/>
  </mergeCells>
  <printOptions horizontalCentered="1"/>
  <pageMargins left="0.59055118110236227" right="0.31496062992125984" top="0.82677165354330717" bottom="0.86614173228346458" header="0.51181102362204722" footer="0.51181102362204722"/>
  <pageSetup paperSize="9" orientation="portrait" r:id="rId1"/>
  <headerFooter alignWithMargins="0">
    <oddFooter>&amp;L&amp;"Angsana New,Regular"&amp;16หมายเหตุประกอบงบการเงินระหว่างกาลเป็นส่วนหนึ่งของงบการเงินระหว่างกาลนี้</oddFooter>
  </headerFooter>
  <rowBreaks count="3" manualBreakCount="3">
    <brk id="39" max="12" man="1"/>
    <brk id="81" max="12" man="1"/>
    <brk id="130" max="12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353EA6-E393-43A5-A045-E6947D2BB20B}">
  <sheetPr>
    <tabColor theme="6" tint="0.79998168889431442"/>
  </sheetPr>
  <dimension ref="A1:AF111"/>
  <sheetViews>
    <sheetView view="pageBreakPreview" topLeftCell="G1" zoomScale="130" zoomScaleNormal="110" zoomScaleSheetLayoutView="130" workbookViewId="0">
      <selection activeCell="H73" sqref="H73"/>
    </sheetView>
  </sheetViews>
  <sheetFormatPr defaultColWidth="9.28515625" defaultRowHeight="20.100000000000001" customHeight="1"/>
  <cols>
    <col min="1" max="1" width="1" style="55" customWidth="1"/>
    <col min="2" max="2" width="1.28515625" style="55" customWidth="1"/>
    <col min="3" max="3" width="0.42578125" style="55" customWidth="1"/>
    <col min="4" max="4" width="0.7109375" style="55" hidden="1" customWidth="1"/>
    <col min="5" max="5" width="22.28515625" style="55" customWidth="1"/>
    <col min="6" max="6" width="3.28515625" style="56" customWidth="1"/>
    <col min="7" max="7" width="7.7109375" style="57" customWidth="1"/>
    <col min="8" max="8" width="0.42578125" style="57" customWidth="1"/>
    <col min="9" max="9" width="7.5703125" style="57" customWidth="1"/>
    <col min="10" max="10" width="0.42578125" style="57" customWidth="1"/>
    <col min="11" max="11" width="11.28515625" style="57" customWidth="1"/>
    <col min="12" max="12" width="0.42578125" style="58" customWidth="1"/>
    <col min="13" max="13" width="10.7109375" style="57" customWidth="1"/>
    <col min="14" max="14" width="0.42578125" style="58" customWidth="1"/>
    <col min="15" max="15" width="7.28515625" style="58" customWidth="1"/>
    <col min="16" max="16" width="0.42578125" style="58" customWidth="1"/>
    <col min="17" max="17" width="7.7109375" style="57" customWidth="1"/>
    <col min="18" max="18" width="0.28515625" style="57" customWidth="1"/>
    <col min="19" max="19" width="7.7109375" style="57" customWidth="1"/>
    <col min="20" max="20" width="0.42578125" style="57" customWidth="1"/>
    <col min="21" max="21" width="8.7109375" style="6" customWidth="1"/>
    <col min="22" max="22" width="0.42578125" style="58" customWidth="1"/>
    <col min="23" max="23" width="8" style="58" customWidth="1"/>
    <col min="24" max="24" width="0.42578125" style="58" customWidth="1"/>
    <col min="25" max="25" width="9.28515625" style="58" customWidth="1"/>
    <col min="26" max="26" width="0.42578125" style="55" customWidth="1"/>
    <col min="27" max="27" width="9.42578125" style="55" customWidth="1"/>
    <col min="28" max="28" width="0.28515625" style="55" customWidth="1"/>
    <col min="29" max="29" width="9" style="55" customWidth="1"/>
    <col min="30" max="256" width="9.28515625" style="55"/>
    <col min="257" max="257" width="1" style="55" customWidth="1"/>
    <col min="258" max="258" width="1.28515625" style="55" customWidth="1"/>
    <col min="259" max="259" width="0.42578125" style="55" customWidth="1"/>
    <col min="260" max="260" width="0" style="55" hidden="1" customWidth="1"/>
    <col min="261" max="261" width="22.28515625" style="55" customWidth="1"/>
    <col min="262" max="262" width="3.28515625" style="55" customWidth="1"/>
    <col min="263" max="263" width="7.7109375" style="55" customWidth="1"/>
    <col min="264" max="264" width="0.42578125" style="55" customWidth="1"/>
    <col min="265" max="265" width="7.5703125" style="55" customWidth="1"/>
    <col min="266" max="266" width="0.42578125" style="55" customWidth="1"/>
    <col min="267" max="267" width="11.28515625" style="55" customWidth="1"/>
    <col min="268" max="268" width="0.42578125" style="55" customWidth="1"/>
    <col min="269" max="269" width="10.7109375" style="55" customWidth="1"/>
    <col min="270" max="270" width="0.42578125" style="55" customWidth="1"/>
    <col min="271" max="271" width="7.28515625" style="55" customWidth="1"/>
    <col min="272" max="272" width="0.42578125" style="55" customWidth="1"/>
    <col min="273" max="273" width="7.7109375" style="55" customWidth="1"/>
    <col min="274" max="274" width="0.28515625" style="55" customWidth="1"/>
    <col min="275" max="275" width="7.7109375" style="55" customWidth="1"/>
    <col min="276" max="276" width="0.42578125" style="55" customWidth="1"/>
    <col min="277" max="277" width="8.7109375" style="55" customWidth="1"/>
    <col min="278" max="278" width="0.42578125" style="55" customWidth="1"/>
    <col min="279" max="279" width="8" style="55" customWidth="1"/>
    <col min="280" max="280" width="0.42578125" style="55" customWidth="1"/>
    <col min="281" max="281" width="9.28515625" style="55"/>
    <col min="282" max="282" width="0.42578125" style="55" customWidth="1"/>
    <col min="283" max="283" width="9.42578125" style="55" customWidth="1"/>
    <col min="284" max="284" width="0.28515625" style="55" customWidth="1"/>
    <col min="285" max="285" width="9" style="55" customWidth="1"/>
    <col min="286" max="512" width="9.28515625" style="55"/>
    <col min="513" max="513" width="1" style="55" customWidth="1"/>
    <col min="514" max="514" width="1.28515625" style="55" customWidth="1"/>
    <col min="515" max="515" width="0.42578125" style="55" customWidth="1"/>
    <col min="516" max="516" width="0" style="55" hidden="1" customWidth="1"/>
    <col min="517" max="517" width="22.28515625" style="55" customWidth="1"/>
    <col min="518" max="518" width="3.28515625" style="55" customWidth="1"/>
    <col min="519" max="519" width="7.7109375" style="55" customWidth="1"/>
    <col min="520" max="520" width="0.42578125" style="55" customWidth="1"/>
    <col min="521" max="521" width="7.5703125" style="55" customWidth="1"/>
    <col min="522" max="522" width="0.42578125" style="55" customWidth="1"/>
    <col min="523" max="523" width="11.28515625" style="55" customWidth="1"/>
    <col min="524" max="524" width="0.42578125" style="55" customWidth="1"/>
    <col min="525" max="525" width="10.7109375" style="55" customWidth="1"/>
    <col min="526" max="526" width="0.42578125" style="55" customWidth="1"/>
    <col min="527" max="527" width="7.28515625" style="55" customWidth="1"/>
    <col min="528" max="528" width="0.42578125" style="55" customWidth="1"/>
    <col min="529" max="529" width="7.7109375" style="55" customWidth="1"/>
    <col min="530" max="530" width="0.28515625" style="55" customWidth="1"/>
    <col min="531" max="531" width="7.7109375" style="55" customWidth="1"/>
    <col min="532" max="532" width="0.42578125" style="55" customWidth="1"/>
    <col min="533" max="533" width="8.7109375" style="55" customWidth="1"/>
    <col min="534" max="534" width="0.42578125" style="55" customWidth="1"/>
    <col min="535" max="535" width="8" style="55" customWidth="1"/>
    <col min="536" max="536" width="0.42578125" style="55" customWidth="1"/>
    <col min="537" max="537" width="9.28515625" style="55"/>
    <col min="538" max="538" width="0.42578125" style="55" customWidth="1"/>
    <col min="539" max="539" width="9.42578125" style="55" customWidth="1"/>
    <col min="540" max="540" width="0.28515625" style="55" customWidth="1"/>
    <col min="541" max="541" width="9" style="55" customWidth="1"/>
    <col min="542" max="768" width="9.28515625" style="55"/>
    <col min="769" max="769" width="1" style="55" customWidth="1"/>
    <col min="770" max="770" width="1.28515625" style="55" customWidth="1"/>
    <col min="771" max="771" width="0.42578125" style="55" customWidth="1"/>
    <col min="772" max="772" width="0" style="55" hidden="1" customWidth="1"/>
    <col min="773" max="773" width="22.28515625" style="55" customWidth="1"/>
    <col min="774" max="774" width="3.28515625" style="55" customWidth="1"/>
    <col min="775" max="775" width="7.7109375" style="55" customWidth="1"/>
    <col min="776" max="776" width="0.42578125" style="55" customWidth="1"/>
    <col min="777" max="777" width="7.5703125" style="55" customWidth="1"/>
    <col min="778" max="778" width="0.42578125" style="55" customWidth="1"/>
    <col min="779" max="779" width="11.28515625" style="55" customWidth="1"/>
    <col min="780" max="780" width="0.42578125" style="55" customWidth="1"/>
    <col min="781" max="781" width="10.7109375" style="55" customWidth="1"/>
    <col min="782" max="782" width="0.42578125" style="55" customWidth="1"/>
    <col min="783" max="783" width="7.28515625" style="55" customWidth="1"/>
    <col min="784" max="784" width="0.42578125" style="55" customWidth="1"/>
    <col min="785" max="785" width="7.7109375" style="55" customWidth="1"/>
    <col min="786" max="786" width="0.28515625" style="55" customWidth="1"/>
    <col min="787" max="787" width="7.7109375" style="55" customWidth="1"/>
    <col min="788" max="788" width="0.42578125" style="55" customWidth="1"/>
    <col min="789" max="789" width="8.7109375" style="55" customWidth="1"/>
    <col min="790" max="790" width="0.42578125" style="55" customWidth="1"/>
    <col min="791" max="791" width="8" style="55" customWidth="1"/>
    <col min="792" max="792" width="0.42578125" style="55" customWidth="1"/>
    <col min="793" max="793" width="9.28515625" style="55"/>
    <col min="794" max="794" width="0.42578125" style="55" customWidth="1"/>
    <col min="795" max="795" width="9.42578125" style="55" customWidth="1"/>
    <col min="796" max="796" width="0.28515625" style="55" customWidth="1"/>
    <col min="797" max="797" width="9" style="55" customWidth="1"/>
    <col min="798" max="1024" width="9.28515625" style="55"/>
    <col min="1025" max="1025" width="1" style="55" customWidth="1"/>
    <col min="1026" max="1026" width="1.28515625" style="55" customWidth="1"/>
    <col min="1027" max="1027" width="0.42578125" style="55" customWidth="1"/>
    <col min="1028" max="1028" width="0" style="55" hidden="1" customWidth="1"/>
    <col min="1029" max="1029" width="22.28515625" style="55" customWidth="1"/>
    <col min="1030" max="1030" width="3.28515625" style="55" customWidth="1"/>
    <col min="1031" max="1031" width="7.7109375" style="55" customWidth="1"/>
    <col min="1032" max="1032" width="0.42578125" style="55" customWidth="1"/>
    <col min="1033" max="1033" width="7.5703125" style="55" customWidth="1"/>
    <col min="1034" max="1034" width="0.42578125" style="55" customWidth="1"/>
    <col min="1035" max="1035" width="11.28515625" style="55" customWidth="1"/>
    <col min="1036" max="1036" width="0.42578125" style="55" customWidth="1"/>
    <col min="1037" max="1037" width="10.7109375" style="55" customWidth="1"/>
    <col min="1038" max="1038" width="0.42578125" style="55" customWidth="1"/>
    <col min="1039" max="1039" width="7.28515625" style="55" customWidth="1"/>
    <col min="1040" max="1040" width="0.42578125" style="55" customWidth="1"/>
    <col min="1041" max="1041" width="7.7109375" style="55" customWidth="1"/>
    <col min="1042" max="1042" width="0.28515625" style="55" customWidth="1"/>
    <col min="1043" max="1043" width="7.7109375" style="55" customWidth="1"/>
    <col min="1044" max="1044" width="0.42578125" style="55" customWidth="1"/>
    <col min="1045" max="1045" width="8.7109375" style="55" customWidth="1"/>
    <col min="1046" max="1046" width="0.42578125" style="55" customWidth="1"/>
    <col min="1047" max="1047" width="8" style="55" customWidth="1"/>
    <col min="1048" max="1048" width="0.42578125" style="55" customWidth="1"/>
    <col min="1049" max="1049" width="9.28515625" style="55"/>
    <col min="1050" max="1050" width="0.42578125" style="55" customWidth="1"/>
    <col min="1051" max="1051" width="9.42578125" style="55" customWidth="1"/>
    <col min="1052" max="1052" width="0.28515625" style="55" customWidth="1"/>
    <col min="1053" max="1053" width="9" style="55" customWidth="1"/>
    <col min="1054" max="1280" width="9.28515625" style="55"/>
    <col min="1281" max="1281" width="1" style="55" customWidth="1"/>
    <col min="1282" max="1282" width="1.28515625" style="55" customWidth="1"/>
    <col min="1283" max="1283" width="0.42578125" style="55" customWidth="1"/>
    <col min="1284" max="1284" width="0" style="55" hidden="1" customWidth="1"/>
    <col min="1285" max="1285" width="22.28515625" style="55" customWidth="1"/>
    <col min="1286" max="1286" width="3.28515625" style="55" customWidth="1"/>
    <col min="1287" max="1287" width="7.7109375" style="55" customWidth="1"/>
    <col min="1288" max="1288" width="0.42578125" style="55" customWidth="1"/>
    <col min="1289" max="1289" width="7.5703125" style="55" customWidth="1"/>
    <col min="1290" max="1290" width="0.42578125" style="55" customWidth="1"/>
    <col min="1291" max="1291" width="11.28515625" style="55" customWidth="1"/>
    <col min="1292" max="1292" width="0.42578125" style="55" customWidth="1"/>
    <col min="1293" max="1293" width="10.7109375" style="55" customWidth="1"/>
    <col min="1294" max="1294" width="0.42578125" style="55" customWidth="1"/>
    <col min="1295" max="1295" width="7.28515625" style="55" customWidth="1"/>
    <col min="1296" max="1296" width="0.42578125" style="55" customWidth="1"/>
    <col min="1297" max="1297" width="7.7109375" style="55" customWidth="1"/>
    <col min="1298" max="1298" width="0.28515625" style="55" customWidth="1"/>
    <col min="1299" max="1299" width="7.7109375" style="55" customWidth="1"/>
    <col min="1300" max="1300" width="0.42578125" style="55" customWidth="1"/>
    <col min="1301" max="1301" width="8.7109375" style="55" customWidth="1"/>
    <col min="1302" max="1302" width="0.42578125" style="55" customWidth="1"/>
    <col min="1303" max="1303" width="8" style="55" customWidth="1"/>
    <col min="1304" max="1304" width="0.42578125" style="55" customWidth="1"/>
    <col min="1305" max="1305" width="9.28515625" style="55"/>
    <col min="1306" max="1306" width="0.42578125" style="55" customWidth="1"/>
    <col min="1307" max="1307" width="9.42578125" style="55" customWidth="1"/>
    <col min="1308" max="1308" width="0.28515625" style="55" customWidth="1"/>
    <col min="1309" max="1309" width="9" style="55" customWidth="1"/>
    <col min="1310" max="1536" width="9.28515625" style="55"/>
    <col min="1537" max="1537" width="1" style="55" customWidth="1"/>
    <col min="1538" max="1538" width="1.28515625" style="55" customWidth="1"/>
    <col min="1539" max="1539" width="0.42578125" style="55" customWidth="1"/>
    <col min="1540" max="1540" width="0" style="55" hidden="1" customWidth="1"/>
    <col min="1541" max="1541" width="22.28515625" style="55" customWidth="1"/>
    <col min="1542" max="1542" width="3.28515625" style="55" customWidth="1"/>
    <col min="1543" max="1543" width="7.7109375" style="55" customWidth="1"/>
    <col min="1544" max="1544" width="0.42578125" style="55" customWidth="1"/>
    <col min="1545" max="1545" width="7.5703125" style="55" customWidth="1"/>
    <col min="1546" max="1546" width="0.42578125" style="55" customWidth="1"/>
    <col min="1547" max="1547" width="11.28515625" style="55" customWidth="1"/>
    <col min="1548" max="1548" width="0.42578125" style="55" customWidth="1"/>
    <col min="1549" max="1549" width="10.7109375" style="55" customWidth="1"/>
    <col min="1550" max="1550" width="0.42578125" style="55" customWidth="1"/>
    <col min="1551" max="1551" width="7.28515625" style="55" customWidth="1"/>
    <col min="1552" max="1552" width="0.42578125" style="55" customWidth="1"/>
    <col min="1553" max="1553" width="7.7109375" style="55" customWidth="1"/>
    <col min="1554" max="1554" width="0.28515625" style="55" customWidth="1"/>
    <col min="1555" max="1555" width="7.7109375" style="55" customWidth="1"/>
    <col min="1556" max="1556" width="0.42578125" style="55" customWidth="1"/>
    <col min="1557" max="1557" width="8.7109375" style="55" customWidth="1"/>
    <col min="1558" max="1558" width="0.42578125" style="55" customWidth="1"/>
    <col min="1559" max="1559" width="8" style="55" customWidth="1"/>
    <col min="1560" max="1560" width="0.42578125" style="55" customWidth="1"/>
    <col min="1561" max="1561" width="9.28515625" style="55"/>
    <col min="1562" max="1562" width="0.42578125" style="55" customWidth="1"/>
    <col min="1563" max="1563" width="9.42578125" style="55" customWidth="1"/>
    <col min="1564" max="1564" width="0.28515625" style="55" customWidth="1"/>
    <col min="1565" max="1565" width="9" style="55" customWidth="1"/>
    <col min="1566" max="1792" width="9.28515625" style="55"/>
    <col min="1793" max="1793" width="1" style="55" customWidth="1"/>
    <col min="1794" max="1794" width="1.28515625" style="55" customWidth="1"/>
    <col min="1795" max="1795" width="0.42578125" style="55" customWidth="1"/>
    <col min="1796" max="1796" width="0" style="55" hidden="1" customWidth="1"/>
    <col min="1797" max="1797" width="22.28515625" style="55" customWidth="1"/>
    <col min="1798" max="1798" width="3.28515625" style="55" customWidth="1"/>
    <col min="1799" max="1799" width="7.7109375" style="55" customWidth="1"/>
    <col min="1800" max="1800" width="0.42578125" style="55" customWidth="1"/>
    <col min="1801" max="1801" width="7.5703125" style="55" customWidth="1"/>
    <col min="1802" max="1802" width="0.42578125" style="55" customWidth="1"/>
    <col min="1803" max="1803" width="11.28515625" style="55" customWidth="1"/>
    <col min="1804" max="1804" width="0.42578125" style="55" customWidth="1"/>
    <col min="1805" max="1805" width="10.7109375" style="55" customWidth="1"/>
    <col min="1806" max="1806" width="0.42578125" style="55" customWidth="1"/>
    <col min="1807" max="1807" width="7.28515625" style="55" customWidth="1"/>
    <col min="1808" max="1808" width="0.42578125" style="55" customWidth="1"/>
    <col min="1809" max="1809" width="7.7109375" style="55" customWidth="1"/>
    <col min="1810" max="1810" width="0.28515625" style="55" customWidth="1"/>
    <col min="1811" max="1811" width="7.7109375" style="55" customWidth="1"/>
    <col min="1812" max="1812" width="0.42578125" style="55" customWidth="1"/>
    <col min="1813" max="1813" width="8.7109375" style="55" customWidth="1"/>
    <col min="1814" max="1814" width="0.42578125" style="55" customWidth="1"/>
    <col min="1815" max="1815" width="8" style="55" customWidth="1"/>
    <col min="1816" max="1816" width="0.42578125" style="55" customWidth="1"/>
    <col min="1817" max="1817" width="9.28515625" style="55"/>
    <col min="1818" max="1818" width="0.42578125" style="55" customWidth="1"/>
    <col min="1819" max="1819" width="9.42578125" style="55" customWidth="1"/>
    <col min="1820" max="1820" width="0.28515625" style="55" customWidth="1"/>
    <col min="1821" max="1821" width="9" style="55" customWidth="1"/>
    <col min="1822" max="2048" width="9.28515625" style="55"/>
    <col min="2049" max="2049" width="1" style="55" customWidth="1"/>
    <col min="2050" max="2050" width="1.28515625" style="55" customWidth="1"/>
    <col min="2051" max="2051" width="0.42578125" style="55" customWidth="1"/>
    <col min="2052" max="2052" width="0" style="55" hidden="1" customWidth="1"/>
    <col min="2053" max="2053" width="22.28515625" style="55" customWidth="1"/>
    <col min="2054" max="2054" width="3.28515625" style="55" customWidth="1"/>
    <col min="2055" max="2055" width="7.7109375" style="55" customWidth="1"/>
    <col min="2056" max="2056" width="0.42578125" style="55" customWidth="1"/>
    <col min="2057" max="2057" width="7.5703125" style="55" customWidth="1"/>
    <col min="2058" max="2058" width="0.42578125" style="55" customWidth="1"/>
    <col min="2059" max="2059" width="11.28515625" style="55" customWidth="1"/>
    <col min="2060" max="2060" width="0.42578125" style="55" customWidth="1"/>
    <col min="2061" max="2061" width="10.7109375" style="55" customWidth="1"/>
    <col min="2062" max="2062" width="0.42578125" style="55" customWidth="1"/>
    <col min="2063" max="2063" width="7.28515625" style="55" customWidth="1"/>
    <col min="2064" max="2064" width="0.42578125" style="55" customWidth="1"/>
    <col min="2065" max="2065" width="7.7109375" style="55" customWidth="1"/>
    <col min="2066" max="2066" width="0.28515625" style="55" customWidth="1"/>
    <col min="2067" max="2067" width="7.7109375" style="55" customWidth="1"/>
    <col min="2068" max="2068" width="0.42578125" style="55" customWidth="1"/>
    <col min="2069" max="2069" width="8.7109375" style="55" customWidth="1"/>
    <col min="2070" max="2070" width="0.42578125" style="55" customWidth="1"/>
    <col min="2071" max="2071" width="8" style="55" customWidth="1"/>
    <col min="2072" max="2072" width="0.42578125" style="55" customWidth="1"/>
    <col min="2073" max="2073" width="9.28515625" style="55"/>
    <col min="2074" max="2074" width="0.42578125" style="55" customWidth="1"/>
    <col min="2075" max="2075" width="9.42578125" style="55" customWidth="1"/>
    <col min="2076" max="2076" width="0.28515625" style="55" customWidth="1"/>
    <col min="2077" max="2077" width="9" style="55" customWidth="1"/>
    <col min="2078" max="2304" width="9.28515625" style="55"/>
    <col min="2305" max="2305" width="1" style="55" customWidth="1"/>
    <col min="2306" max="2306" width="1.28515625" style="55" customWidth="1"/>
    <col min="2307" max="2307" width="0.42578125" style="55" customWidth="1"/>
    <col min="2308" max="2308" width="0" style="55" hidden="1" customWidth="1"/>
    <col min="2309" max="2309" width="22.28515625" style="55" customWidth="1"/>
    <col min="2310" max="2310" width="3.28515625" style="55" customWidth="1"/>
    <col min="2311" max="2311" width="7.7109375" style="55" customWidth="1"/>
    <col min="2312" max="2312" width="0.42578125" style="55" customWidth="1"/>
    <col min="2313" max="2313" width="7.5703125" style="55" customWidth="1"/>
    <col min="2314" max="2314" width="0.42578125" style="55" customWidth="1"/>
    <col min="2315" max="2315" width="11.28515625" style="55" customWidth="1"/>
    <col min="2316" max="2316" width="0.42578125" style="55" customWidth="1"/>
    <col min="2317" max="2317" width="10.7109375" style="55" customWidth="1"/>
    <col min="2318" max="2318" width="0.42578125" style="55" customWidth="1"/>
    <col min="2319" max="2319" width="7.28515625" style="55" customWidth="1"/>
    <col min="2320" max="2320" width="0.42578125" style="55" customWidth="1"/>
    <col min="2321" max="2321" width="7.7109375" style="55" customWidth="1"/>
    <col min="2322" max="2322" width="0.28515625" style="55" customWidth="1"/>
    <col min="2323" max="2323" width="7.7109375" style="55" customWidth="1"/>
    <col min="2324" max="2324" width="0.42578125" style="55" customWidth="1"/>
    <col min="2325" max="2325" width="8.7109375" style="55" customWidth="1"/>
    <col min="2326" max="2326" width="0.42578125" style="55" customWidth="1"/>
    <col min="2327" max="2327" width="8" style="55" customWidth="1"/>
    <col min="2328" max="2328" width="0.42578125" style="55" customWidth="1"/>
    <col min="2329" max="2329" width="9.28515625" style="55"/>
    <col min="2330" max="2330" width="0.42578125" style="55" customWidth="1"/>
    <col min="2331" max="2331" width="9.42578125" style="55" customWidth="1"/>
    <col min="2332" max="2332" width="0.28515625" style="55" customWidth="1"/>
    <col min="2333" max="2333" width="9" style="55" customWidth="1"/>
    <col min="2334" max="2560" width="9.28515625" style="55"/>
    <col min="2561" max="2561" width="1" style="55" customWidth="1"/>
    <col min="2562" max="2562" width="1.28515625" style="55" customWidth="1"/>
    <col min="2563" max="2563" width="0.42578125" style="55" customWidth="1"/>
    <col min="2564" max="2564" width="0" style="55" hidden="1" customWidth="1"/>
    <col min="2565" max="2565" width="22.28515625" style="55" customWidth="1"/>
    <col min="2566" max="2566" width="3.28515625" style="55" customWidth="1"/>
    <col min="2567" max="2567" width="7.7109375" style="55" customWidth="1"/>
    <col min="2568" max="2568" width="0.42578125" style="55" customWidth="1"/>
    <col min="2569" max="2569" width="7.5703125" style="55" customWidth="1"/>
    <col min="2570" max="2570" width="0.42578125" style="55" customWidth="1"/>
    <col min="2571" max="2571" width="11.28515625" style="55" customWidth="1"/>
    <col min="2572" max="2572" width="0.42578125" style="55" customWidth="1"/>
    <col min="2573" max="2573" width="10.7109375" style="55" customWidth="1"/>
    <col min="2574" max="2574" width="0.42578125" style="55" customWidth="1"/>
    <col min="2575" max="2575" width="7.28515625" style="55" customWidth="1"/>
    <col min="2576" max="2576" width="0.42578125" style="55" customWidth="1"/>
    <col min="2577" max="2577" width="7.7109375" style="55" customWidth="1"/>
    <col min="2578" max="2578" width="0.28515625" style="55" customWidth="1"/>
    <col min="2579" max="2579" width="7.7109375" style="55" customWidth="1"/>
    <col min="2580" max="2580" width="0.42578125" style="55" customWidth="1"/>
    <col min="2581" max="2581" width="8.7109375" style="55" customWidth="1"/>
    <col min="2582" max="2582" width="0.42578125" style="55" customWidth="1"/>
    <col min="2583" max="2583" width="8" style="55" customWidth="1"/>
    <col min="2584" max="2584" width="0.42578125" style="55" customWidth="1"/>
    <col min="2585" max="2585" width="9.28515625" style="55"/>
    <col min="2586" max="2586" width="0.42578125" style="55" customWidth="1"/>
    <col min="2587" max="2587" width="9.42578125" style="55" customWidth="1"/>
    <col min="2588" max="2588" width="0.28515625" style="55" customWidth="1"/>
    <col min="2589" max="2589" width="9" style="55" customWidth="1"/>
    <col min="2590" max="2816" width="9.28515625" style="55"/>
    <col min="2817" max="2817" width="1" style="55" customWidth="1"/>
    <col min="2818" max="2818" width="1.28515625" style="55" customWidth="1"/>
    <col min="2819" max="2819" width="0.42578125" style="55" customWidth="1"/>
    <col min="2820" max="2820" width="0" style="55" hidden="1" customWidth="1"/>
    <col min="2821" max="2821" width="22.28515625" style="55" customWidth="1"/>
    <col min="2822" max="2822" width="3.28515625" style="55" customWidth="1"/>
    <col min="2823" max="2823" width="7.7109375" style="55" customWidth="1"/>
    <col min="2824" max="2824" width="0.42578125" style="55" customWidth="1"/>
    <col min="2825" max="2825" width="7.5703125" style="55" customWidth="1"/>
    <col min="2826" max="2826" width="0.42578125" style="55" customWidth="1"/>
    <col min="2827" max="2827" width="11.28515625" style="55" customWidth="1"/>
    <col min="2828" max="2828" width="0.42578125" style="55" customWidth="1"/>
    <col min="2829" max="2829" width="10.7109375" style="55" customWidth="1"/>
    <col min="2830" max="2830" width="0.42578125" style="55" customWidth="1"/>
    <col min="2831" max="2831" width="7.28515625" style="55" customWidth="1"/>
    <col min="2832" max="2832" width="0.42578125" style="55" customWidth="1"/>
    <col min="2833" max="2833" width="7.7109375" style="55" customWidth="1"/>
    <col min="2834" max="2834" width="0.28515625" style="55" customWidth="1"/>
    <col min="2835" max="2835" width="7.7109375" style="55" customWidth="1"/>
    <col min="2836" max="2836" width="0.42578125" style="55" customWidth="1"/>
    <col min="2837" max="2837" width="8.7109375" style="55" customWidth="1"/>
    <col min="2838" max="2838" width="0.42578125" style="55" customWidth="1"/>
    <col min="2839" max="2839" width="8" style="55" customWidth="1"/>
    <col min="2840" max="2840" width="0.42578125" style="55" customWidth="1"/>
    <col min="2841" max="2841" width="9.28515625" style="55"/>
    <col min="2842" max="2842" width="0.42578125" style="55" customWidth="1"/>
    <col min="2843" max="2843" width="9.42578125" style="55" customWidth="1"/>
    <col min="2844" max="2844" width="0.28515625" style="55" customWidth="1"/>
    <col min="2845" max="2845" width="9" style="55" customWidth="1"/>
    <col min="2846" max="3072" width="9.28515625" style="55"/>
    <col min="3073" max="3073" width="1" style="55" customWidth="1"/>
    <col min="3074" max="3074" width="1.28515625" style="55" customWidth="1"/>
    <col min="3075" max="3075" width="0.42578125" style="55" customWidth="1"/>
    <col min="3076" max="3076" width="0" style="55" hidden="1" customWidth="1"/>
    <col min="3077" max="3077" width="22.28515625" style="55" customWidth="1"/>
    <col min="3078" max="3078" width="3.28515625" style="55" customWidth="1"/>
    <col min="3079" max="3079" width="7.7109375" style="55" customWidth="1"/>
    <col min="3080" max="3080" width="0.42578125" style="55" customWidth="1"/>
    <col min="3081" max="3081" width="7.5703125" style="55" customWidth="1"/>
    <col min="3082" max="3082" width="0.42578125" style="55" customWidth="1"/>
    <col min="3083" max="3083" width="11.28515625" style="55" customWidth="1"/>
    <col min="3084" max="3084" width="0.42578125" style="55" customWidth="1"/>
    <col min="3085" max="3085" width="10.7109375" style="55" customWidth="1"/>
    <col min="3086" max="3086" width="0.42578125" style="55" customWidth="1"/>
    <col min="3087" max="3087" width="7.28515625" style="55" customWidth="1"/>
    <col min="3088" max="3088" width="0.42578125" style="55" customWidth="1"/>
    <col min="3089" max="3089" width="7.7109375" style="55" customWidth="1"/>
    <col min="3090" max="3090" width="0.28515625" style="55" customWidth="1"/>
    <col min="3091" max="3091" width="7.7109375" style="55" customWidth="1"/>
    <col min="3092" max="3092" width="0.42578125" style="55" customWidth="1"/>
    <col min="3093" max="3093" width="8.7109375" style="55" customWidth="1"/>
    <col min="3094" max="3094" width="0.42578125" style="55" customWidth="1"/>
    <col min="3095" max="3095" width="8" style="55" customWidth="1"/>
    <col min="3096" max="3096" width="0.42578125" style="55" customWidth="1"/>
    <col min="3097" max="3097" width="9.28515625" style="55"/>
    <col min="3098" max="3098" width="0.42578125" style="55" customWidth="1"/>
    <col min="3099" max="3099" width="9.42578125" style="55" customWidth="1"/>
    <col min="3100" max="3100" width="0.28515625" style="55" customWidth="1"/>
    <col min="3101" max="3101" width="9" style="55" customWidth="1"/>
    <col min="3102" max="3328" width="9.28515625" style="55"/>
    <col min="3329" max="3329" width="1" style="55" customWidth="1"/>
    <col min="3330" max="3330" width="1.28515625" style="55" customWidth="1"/>
    <col min="3331" max="3331" width="0.42578125" style="55" customWidth="1"/>
    <col min="3332" max="3332" width="0" style="55" hidden="1" customWidth="1"/>
    <col min="3333" max="3333" width="22.28515625" style="55" customWidth="1"/>
    <col min="3334" max="3334" width="3.28515625" style="55" customWidth="1"/>
    <col min="3335" max="3335" width="7.7109375" style="55" customWidth="1"/>
    <col min="3336" max="3336" width="0.42578125" style="55" customWidth="1"/>
    <col min="3337" max="3337" width="7.5703125" style="55" customWidth="1"/>
    <col min="3338" max="3338" width="0.42578125" style="55" customWidth="1"/>
    <col min="3339" max="3339" width="11.28515625" style="55" customWidth="1"/>
    <col min="3340" max="3340" width="0.42578125" style="55" customWidth="1"/>
    <col min="3341" max="3341" width="10.7109375" style="55" customWidth="1"/>
    <col min="3342" max="3342" width="0.42578125" style="55" customWidth="1"/>
    <col min="3343" max="3343" width="7.28515625" style="55" customWidth="1"/>
    <col min="3344" max="3344" width="0.42578125" style="55" customWidth="1"/>
    <col min="3345" max="3345" width="7.7109375" style="55" customWidth="1"/>
    <col min="3346" max="3346" width="0.28515625" style="55" customWidth="1"/>
    <col min="3347" max="3347" width="7.7109375" style="55" customWidth="1"/>
    <col min="3348" max="3348" width="0.42578125" style="55" customWidth="1"/>
    <col min="3349" max="3349" width="8.7109375" style="55" customWidth="1"/>
    <col min="3350" max="3350" width="0.42578125" style="55" customWidth="1"/>
    <col min="3351" max="3351" width="8" style="55" customWidth="1"/>
    <col min="3352" max="3352" width="0.42578125" style="55" customWidth="1"/>
    <col min="3353" max="3353" width="9.28515625" style="55"/>
    <col min="3354" max="3354" width="0.42578125" style="55" customWidth="1"/>
    <col min="3355" max="3355" width="9.42578125" style="55" customWidth="1"/>
    <col min="3356" max="3356" width="0.28515625" style="55" customWidth="1"/>
    <col min="3357" max="3357" width="9" style="55" customWidth="1"/>
    <col min="3358" max="3584" width="9.28515625" style="55"/>
    <col min="3585" max="3585" width="1" style="55" customWidth="1"/>
    <col min="3586" max="3586" width="1.28515625" style="55" customWidth="1"/>
    <col min="3587" max="3587" width="0.42578125" style="55" customWidth="1"/>
    <col min="3588" max="3588" width="0" style="55" hidden="1" customWidth="1"/>
    <col min="3589" max="3589" width="22.28515625" style="55" customWidth="1"/>
    <col min="3590" max="3590" width="3.28515625" style="55" customWidth="1"/>
    <col min="3591" max="3591" width="7.7109375" style="55" customWidth="1"/>
    <col min="3592" max="3592" width="0.42578125" style="55" customWidth="1"/>
    <col min="3593" max="3593" width="7.5703125" style="55" customWidth="1"/>
    <col min="3594" max="3594" width="0.42578125" style="55" customWidth="1"/>
    <col min="3595" max="3595" width="11.28515625" style="55" customWidth="1"/>
    <col min="3596" max="3596" width="0.42578125" style="55" customWidth="1"/>
    <col min="3597" max="3597" width="10.7109375" style="55" customWidth="1"/>
    <col min="3598" max="3598" width="0.42578125" style="55" customWidth="1"/>
    <col min="3599" max="3599" width="7.28515625" style="55" customWidth="1"/>
    <col min="3600" max="3600" width="0.42578125" style="55" customWidth="1"/>
    <col min="3601" max="3601" width="7.7109375" style="55" customWidth="1"/>
    <col min="3602" max="3602" width="0.28515625" style="55" customWidth="1"/>
    <col min="3603" max="3603" width="7.7109375" style="55" customWidth="1"/>
    <col min="3604" max="3604" width="0.42578125" style="55" customWidth="1"/>
    <col min="3605" max="3605" width="8.7109375" style="55" customWidth="1"/>
    <col min="3606" max="3606" width="0.42578125" style="55" customWidth="1"/>
    <col min="3607" max="3607" width="8" style="55" customWidth="1"/>
    <col min="3608" max="3608" width="0.42578125" style="55" customWidth="1"/>
    <col min="3609" max="3609" width="9.28515625" style="55"/>
    <col min="3610" max="3610" width="0.42578125" style="55" customWidth="1"/>
    <col min="3611" max="3611" width="9.42578125" style="55" customWidth="1"/>
    <col min="3612" max="3612" width="0.28515625" style="55" customWidth="1"/>
    <col min="3613" max="3613" width="9" style="55" customWidth="1"/>
    <col min="3614" max="3840" width="9.28515625" style="55"/>
    <col min="3841" max="3841" width="1" style="55" customWidth="1"/>
    <col min="3842" max="3842" width="1.28515625" style="55" customWidth="1"/>
    <col min="3843" max="3843" width="0.42578125" style="55" customWidth="1"/>
    <col min="3844" max="3844" width="0" style="55" hidden="1" customWidth="1"/>
    <col min="3845" max="3845" width="22.28515625" style="55" customWidth="1"/>
    <col min="3846" max="3846" width="3.28515625" style="55" customWidth="1"/>
    <col min="3847" max="3847" width="7.7109375" style="55" customWidth="1"/>
    <col min="3848" max="3848" width="0.42578125" style="55" customWidth="1"/>
    <col min="3849" max="3849" width="7.5703125" style="55" customWidth="1"/>
    <col min="3850" max="3850" width="0.42578125" style="55" customWidth="1"/>
    <col min="3851" max="3851" width="11.28515625" style="55" customWidth="1"/>
    <col min="3852" max="3852" width="0.42578125" style="55" customWidth="1"/>
    <col min="3853" max="3853" width="10.7109375" style="55" customWidth="1"/>
    <col min="3854" max="3854" width="0.42578125" style="55" customWidth="1"/>
    <col min="3855" max="3855" width="7.28515625" style="55" customWidth="1"/>
    <col min="3856" max="3856" width="0.42578125" style="55" customWidth="1"/>
    <col min="3857" max="3857" width="7.7109375" style="55" customWidth="1"/>
    <col min="3858" max="3858" width="0.28515625" style="55" customWidth="1"/>
    <col min="3859" max="3859" width="7.7109375" style="55" customWidth="1"/>
    <col min="3860" max="3860" width="0.42578125" style="55" customWidth="1"/>
    <col min="3861" max="3861" width="8.7109375" style="55" customWidth="1"/>
    <col min="3862" max="3862" width="0.42578125" style="55" customWidth="1"/>
    <col min="3863" max="3863" width="8" style="55" customWidth="1"/>
    <col min="3864" max="3864" width="0.42578125" style="55" customWidth="1"/>
    <col min="3865" max="3865" width="9.28515625" style="55"/>
    <col min="3866" max="3866" width="0.42578125" style="55" customWidth="1"/>
    <col min="3867" max="3867" width="9.42578125" style="55" customWidth="1"/>
    <col min="3868" max="3868" width="0.28515625" style="55" customWidth="1"/>
    <col min="3869" max="3869" width="9" style="55" customWidth="1"/>
    <col min="3870" max="4096" width="9.28515625" style="55"/>
    <col min="4097" max="4097" width="1" style="55" customWidth="1"/>
    <col min="4098" max="4098" width="1.28515625" style="55" customWidth="1"/>
    <col min="4099" max="4099" width="0.42578125" style="55" customWidth="1"/>
    <col min="4100" max="4100" width="0" style="55" hidden="1" customWidth="1"/>
    <col min="4101" max="4101" width="22.28515625" style="55" customWidth="1"/>
    <col min="4102" max="4102" width="3.28515625" style="55" customWidth="1"/>
    <col min="4103" max="4103" width="7.7109375" style="55" customWidth="1"/>
    <col min="4104" max="4104" width="0.42578125" style="55" customWidth="1"/>
    <col min="4105" max="4105" width="7.5703125" style="55" customWidth="1"/>
    <col min="4106" max="4106" width="0.42578125" style="55" customWidth="1"/>
    <col min="4107" max="4107" width="11.28515625" style="55" customWidth="1"/>
    <col min="4108" max="4108" width="0.42578125" style="55" customWidth="1"/>
    <col min="4109" max="4109" width="10.7109375" style="55" customWidth="1"/>
    <col min="4110" max="4110" width="0.42578125" style="55" customWidth="1"/>
    <col min="4111" max="4111" width="7.28515625" style="55" customWidth="1"/>
    <col min="4112" max="4112" width="0.42578125" style="55" customWidth="1"/>
    <col min="4113" max="4113" width="7.7109375" style="55" customWidth="1"/>
    <col min="4114" max="4114" width="0.28515625" style="55" customWidth="1"/>
    <col min="4115" max="4115" width="7.7109375" style="55" customWidth="1"/>
    <col min="4116" max="4116" width="0.42578125" style="55" customWidth="1"/>
    <col min="4117" max="4117" width="8.7109375" style="55" customWidth="1"/>
    <col min="4118" max="4118" width="0.42578125" style="55" customWidth="1"/>
    <col min="4119" max="4119" width="8" style="55" customWidth="1"/>
    <col min="4120" max="4120" width="0.42578125" style="55" customWidth="1"/>
    <col min="4121" max="4121" width="9.28515625" style="55"/>
    <col min="4122" max="4122" width="0.42578125" style="55" customWidth="1"/>
    <col min="4123" max="4123" width="9.42578125" style="55" customWidth="1"/>
    <col min="4124" max="4124" width="0.28515625" style="55" customWidth="1"/>
    <col min="4125" max="4125" width="9" style="55" customWidth="1"/>
    <col min="4126" max="4352" width="9.28515625" style="55"/>
    <col min="4353" max="4353" width="1" style="55" customWidth="1"/>
    <col min="4354" max="4354" width="1.28515625" style="55" customWidth="1"/>
    <col min="4355" max="4355" width="0.42578125" style="55" customWidth="1"/>
    <col min="4356" max="4356" width="0" style="55" hidden="1" customWidth="1"/>
    <col min="4357" max="4357" width="22.28515625" style="55" customWidth="1"/>
    <col min="4358" max="4358" width="3.28515625" style="55" customWidth="1"/>
    <col min="4359" max="4359" width="7.7109375" style="55" customWidth="1"/>
    <col min="4360" max="4360" width="0.42578125" style="55" customWidth="1"/>
    <col min="4361" max="4361" width="7.5703125" style="55" customWidth="1"/>
    <col min="4362" max="4362" width="0.42578125" style="55" customWidth="1"/>
    <col min="4363" max="4363" width="11.28515625" style="55" customWidth="1"/>
    <col min="4364" max="4364" width="0.42578125" style="55" customWidth="1"/>
    <col min="4365" max="4365" width="10.7109375" style="55" customWidth="1"/>
    <col min="4366" max="4366" width="0.42578125" style="55" customWidth="1"/>
    <col min="4367" max="4367" width="7.28515625" style="55" customWidth="1"/>
    <col min="4368" max="4368" width="0.42578125" style="55" customWidth="1"/>
    <col min="4369" max="4369" width="7.7109375" style="55" customWidth="1"/>
    <col min="4370" max="4370" width="0.28515625" style="55" customWidth="1"/>
    <col min="4371" max="4371" width="7.7109375" style="55" customWidth="1"/>
    <col min="4372" max="4372" width="0.42578125" style="55" customWidth="1"/>
    <col min="4373" max="4373" width="8.7109375" style="55" customWidth="1"/>
    <col min="4374" max="4374" width="0.42578125" style="55" customWidth="1"/>
    <col min="4375" max="4375" width="8" style="55" customWidth="1"/>
    <col min="4376" max="4376" width="0.42578125" style="55" customWidth="1"/>
    <col min="4377" max="4377" width="9.28515625" style="55"/>
    <col min="4378" max="4378" width="0.42578125" style="55" customWidth="1"/>
    <col min="4379" max="4379" width="9.42578125" style="55" customWidth="1"/>
    <col min="4380" max="4380" width="0.28515625" style="55" customWidth="1"/>
    <col min="4381" max="4381" width="9" style="55" customWidth="1"/>
    <col min="4382" max="4608" width="9.28515625" style="55"/>
    <col min="4609" max="4609" width="1" style="55" customWidth="1"/>
    <col min="4610" max="4610" width="1.28515625" style="55" customWidth="1"/>
    <col min="4611" max="4611" width="0.42578125" style="55" customWidth="1"/>
    <col min="4612" max="4612" width="0" style="55" hidden="1" customWidth="1"/>
    <col min="4613" max="4613" width="22.28515625" style="55" customWidth="1"/>
    <col min="4614" max="4614" width="3.28515625" style="55" customWidth="1"/>
    <col min="4615" max="4615" width="7.7109375" style="55" customWidth="1"/>
    <col min="4616" max="4616" width="0.42578125" style="55" customWidth="1"/>
    <col min="4617" max="4617" width="7.5703125" style="55" customWidth="1"/>
    <col min="4618" max="4618" width="0.42578125" style="55" customWidth="1"/>
    <col min="4619" max="4619" width="11.28515625" style="55" customWidth="1"/>
    <col min="4620" max="4620" width="0.42578125" style="55" customWidth="1"/>
    <col min="4621" max="4621" width="10.7109375" style="55" customWidth="1"/>
    <col min="4622" max="4622" width="0.42578125" style="55" customWidth="1"/>
    <col min="4623" max="4623" width="7.28515625" style="55" customWidth="1"/>
    <col min="4624" max="4624" width="0.42578125" style="55" customWidth="1"/>
    <col min="4625" max="4625" width="7.7109375" style="55" customWidth="1"/>
    <col min="4626" max="4626" width="0.28515625" style="55" customWidth="1"/>
    <col min="4627" max="4627" width="7.7109375" style="55" customWidth="1"/>
    <col min="4628" max="4628" width="0.42578125" style="55" customWidth="1"/>
    <col min="4629" max="4629" width="8.7109375" style="55" customWidth="1"/>
    <col min="4630" max="4630" width="0.42578125" style="55" customWidth="1"/>
    <col min="4631" max="4631" width="8" style="55" customWidth="1"/>
    <col min="4632" max="4632" width="0.42578125" style="55" customWidth="1"/>
    <col min="4633" max="4633" width="9.28515625" style="55"/>
    <col min="4634" max="4634" width="0.42578125" style="55" customWidth="1"/>
    <col min="4635" max="4635" width="9.42578125" style="55" customWidth="1"/>
    <col min="4636" max="4636" width="0.28515625" style="55" customWidth="1"/>
    <col min="4637" max="4637" width="9" style="55" customWidth="1"/>
    <col min="4638" max="4864" width="9.28515625" style="55"/>
    <col min="4865" max="4865" width="1" style="55" customWidth="1"/>
    <col min="4866" max="4866" width="1.28515625" style="55" customWidth="1"/>
    <col min="4867" max="4867" width="0.42578125" style="55" customWidth="1"/>
    <col min="4868" max="4868" width="0" style="55" hidden="1" customWidth="1"/>
    <col min="4869" max="4869" width="22.28515625" style="55" customWidth="1"/>
    <col min="4870" max="4870" width="3.28515625" style="55" customWidth="1"/>
    <col min="4871" max="4871" width="7.7109375" style="55" customWidth="1"/>
    <col min="4872" max="4872" width="0.42578125" style="55" customWidth="1"/>
    <col min="4873" max="4873" width="7.5703125" style="55" customWidth="1"/>
    <col min="4874" max="4874" width="0.42578125" style="55" customWidth="1"/>
    <col min="4875" max="4875" width="11.28515625" style="55" customWidth="1"/>
    <col min="4876" max="4876" width="0.42578125" style="55" customWidth="1"/>
    <col min="4877" max="4877" width="10.7109375" style="55" customWidth="1"/>
    <col min="4878" max="4878" width="0.42578125" style="55" customWidth="1"/>
    <col min="4879" max="4879" width="7.28515625" style="55" customWidth="1"/>
    <col min="4880" max="4880" width="0.42578125" style="55" customWidth="1"/>
    <col min="4881" max="4881" width="7.7109375" style="55" customWidth="1"/>
    <col min="4882" max="4882" width="0.28515625" style="55" customWidth="1"/>
    <col min="4883" max="4883" width="7.7109375" style="55" customWidth="1"/>
    <col min="4884" max="4884" width="0.42578125" style="55" customWidth="1"/>
    <col min="4885" max="4885" width="8.7109375" style="55" customWidth="1"/>
    <col min="4886" max="4886" width="0.42578125" style="55" customWidth="1"/>
    <col min="4887" max="4887" width="8" style="55" customWidth="1"/>
    <col min="4888" max="4888" width="0.42578125" style="55" customWidth="1"/>
    <col min="4889" max="4889" width="9.28515625" style="55"/>
    <col min="4890" max="4890" width="0.42578125" style="55" customWidth="1"/>
    <col min="4891" max="4891" width="9.42578125" style="55" customWidth="1"/>
    <col min="4892" max="4892" width="0.28515625" style="55" customWidth="1"/>
    <col min="4893" max="4893" width="9" style="55" customWidth="1"/>
    <col min="4894" max="5120" width="9.28515625" style="55"/>
    <col min="5121" max="5121" width="1" style="55" customWidth="1"/>
    <col min="5122" max="5122" width="1.28515625" style="55" customWidth="1"/>
    <col min="5123" max="5123" width="0.42578125" style="55" customWidth="1"/>
    <col min="5124" max="5124" width="0" style="55" hidden="1" customWidth="1"/>
    <col min="5125" max="5125" width="22.28515625" style="55" customWidth="1"/>
    <col min="5126" max="5126" width="3.28515625" style="55" customWidth="1"/>
    <col min="5127" max="5127" width="7.7109375" style="55" customWidth="1"/>
    <col min="5128" max="5128" width="0.42578125" style="55" customWidth="1"/>
    <col min="5129" max="5129" width="7.5703125" style="55" customWidth="1"/>
    <col min="5130" max="5130" width="0.42578125" style="55" customWidth="1"/>
    <col min="5131" max="5131" width="11.28515625" style="55" customWidth="1"/>
    <col min="5132" max="5132" width="0.42578125" style="55" customWidth="1"/>
    <col min="5133" max="5133" width="10.7109375" style="55" customWidth="1"/>
    <col min="5134" max="5134" width="0.42578125" style="55" customWidth="1"/>
    <col min="5135" max="5135" width="7.28515625" style="55" customWidth="1"/>
    <col min="5136" max="5136" width="0.42578125" style="55" customWidth="1"/>
    <col min="5137" max="5137" width="7.7109375" style="55" customWidth="1"/>
    <col min="5138" max="5138" width="0.28515625" style="55" customWidth="1"/>
    <col min="5139" max="5139" width="7.7109375" style="55" customWidth="1"/>
    <col min="5140" max="5140" width="0.42578125" style="55" customWidth="1"/>
    <col min="5141" max="5141" width="8.7109375" style="55" customWidth="1"/>
    <col min="5142" max="5142" width="0.42578125" style="55" customWidth="1"/>
    <col min="5143" max="5143" width="8" style="55" customWidth="1"/>
    <col min="5144" max="5144" width="0.42578125" style="55" customWidth="1"/>
    <col min="5145" max="5145" width="9.28515625" style="55"/>
    <col min="5146" max="5146" width="0.42578125" style="55" customWidth="1"/>
    <col min="5147" max="5147" width="9.42578125" style="55" customWidth="1"/>
    <col min="5148" max="5148" width="0.28515625" style="55" customWidth="1"/>
    <col min="5149" max="5149" width="9" style="55" customWidth="1"/>
    <col min="5150" max="5376" width="9.28515625" style="55"/>
    <col min="5377" max="5377" width="1" style="55" customWidth="1"/>
    <col min="5378" max="5378" width="1.28515625" style="55" customWidth="1"/>
    <col min="5379" max="5379" width="0.42578125" style="55" customWidth="1"/>
    <col min="5380" max="5380" width="0" style="55" hidden="1" customWidth="1"/>
    <col min="5381" max="5381" width="22.28515625" style="55" customWidth="1"/>
    <col min="5382" max="5382" width="3.28515625" style="55" customWidth="1"/>
    <col min="5383" max="5383" width="7.7109375" style="55" customWidth="1"/>
    <col min="5384" max="5384" width="0.42578125" style="55" customWidth="1"/>
    <col min="5385" max="5385" width="7.5703125" style="55" customWidth="1"/>
    <col min="5386" max="5386" width="0.42578125" style="55" customWidth="1"/>
    <col min="5387" max="5387" width="11.28515625" style="55" customWidth="1"/>
    <col min="5388" max="5388" width="0.42578125" style="55" customWidth="1"/>
    <col min="5389" max="5389" width="10.7109375" style="55" customWidth="1"/>
    <col min="5390" max="5390" width="0.42578125" style="55" customWidth="1"/>
    <col min="5391" max="5391" width="7.28515625" style="55" customWidth="1"/>
    <col min="5392" max="5392" width="0.42578125" style="55" customWidth="1"/>
    <col min="5393" max="5393" width="7.7109375" style="55" customWidth="1"/>
    <col min="5394" max="5394" width="0.28515625" style="55" customWidth="1"/>
    <col min="5395" max="5395" width="7.7109375" style="55" customWidth="1"/>
    <col min="5396" max="5396" width="0.42578125" style="55" customWidth="1"/>
    <col min="5397" max="5397" width="8.7109375" style="55" customWidth="1"/>
    <col min="5398" max="5398" width="0.42578125" style="55" customWidth="1"/>
    <col min="5399" max="5399" width="8" style="55" customWidth="1"/>
    <col min="5400" max="5400" width="0.42578125" style="55" customWidth="1"/>
    <col min="5401" max="5401" width="9.28515625" style="55"/>
    <col min="5402" max="5402" width="0.42578125" style="55" customWidth="1"/>
    <col min="5403" max="5403" width="9.42578125" style="55" customWidth="1"/>
    <col min="5404" max="5404" width="0.28515625" style="55" customWidth="1"/>
    <col min="5405" max="5405" width="9" style="55" customWidth="1"/>
    <col min="5406" max="5632" width="9.28515625" style="55"/>
    <col min="5633" max="5633" width="1" style="55" customWidth="1"/>
    <col min="5634" max="5634" width="1.28515625" style="55" customWidth="1"/>
    <col min="5635" max="5635" width="0.42578125" style="55" customWidth="1"/>
    <col min="5636" max="5636" width="0" style="55" hidden="1" customWidth="1"/>
    <col min="5637" max="5637" width="22.28515625" style="55" customWidth="1"/>
    <col min="5638" max="5638" width="3.28515625" style="55" customWidth="1"/>
    <col min="5639" max="5639" width="7.7109375" style="55" customWidth="1"/>
    <col min="5640" max="5640" width="0.42578125" style="55" customWidth="1"/>
    <col min="5641" max="5641" width="7.5703125" style="55" customWidth="1"/>
    <col min="5642" max="5642" width="0.42578125" style="55" customWidth="1"/>
    <col min="5643" max="5643" width="11.28515625" style="55" customWidth="1"/>
    <col min="5644" max="5644" width="0.42578125" style="55" customWidth="1"/>
    <col min="5645" max="5645" width="10.7109375" style="55" customWidth="1"/>
    <col min="5646" max="5646" width="0.42578125" style="55" customWidth="1"/>
    <col min="5647" max="5647" width="7.28515625" style="55" customWidth="1"/>
    <col min="5648" max="5648" width="0.42578125" style="55" customWidth="1"/>
    <col min="5649" max="5649" width="7.7109375" style="55" customWidth="1"/>
    <col min="5650" max="5650" width="0.28515625" style="55" customWidth="1"/>
    <col min="5651" max="5651" width="7.7109375" style="55" customWidth="1"/>
    <col min="5652" max="5652" width="0.42578125" style="55" customWidth="1"/>
    <col min="5653" max="5653" width="8.7109375" style="55" customWidth="1"/>
    <col min="5654" max="5654" width="0.42578125" style="55" customWidth="1"/>
    <col min="5655" max="5655" width="8" style="55" customWidth="1"/>
    <col min="5656" max="5656" width="0.42578125" style="55" customWidth="1"/>
    <col min="5657" max="5657" width="9.28515625" style="55"/>
    <col min="5658" max="5658" width="0.42578125" style="55" customWidth="1"/>
    <col min="5659" max="5659" width="9.42578125" style="55" customWidth="1"/>
    <col min="5660" max="5660" width="0.28515625" style="55" customWidth="1"/>
    <col min="5661" max="5661" width="9" style="55" customWidth="1"/>
    <col min="5662" max="5888" width="9.28515625" style="55"/>
    <col min="5889" max="5889" width="1" style="55" customWidth="1"/>
    <col min="5890" max="5890" width="1.28515625" style="55" customWidth="1"/>
    <col min="5891" max="5891" width="0.42578125" style="55" customWidth="1"/>
    <col min="5892" max="5892" width="0" style="55" hidden="1" customWidth="1"/>
    <col min="5893" max="5893" width="22.28515625" style="55" customWidth="1"/>
    <col min="5894" max="5894" width="3.28515625" style="55" customWidth="1"/>
    <col min="5895" max="5895" width="7.7109375" style="55" customWidth="1"/>
    <col min="5896" max="5896" width="0.42578125" style="55" customWidth="1"/>
    <col min="5897" max="5897" width="7.5703125" style="55" customWidth="1"/>
    <col min="5898" max="5898" width="0.42578125" style="55" customWidth="1"/>
    <col min="5899" max="5899" width="11.28515625" style="55" customWidth="1"/>
    <col min="5900" max="5900" width="0.42578125" style="55" customWidth="1"/>
    <col min="5901" max="5901" width="10.7109375" style="55" customWidth="1"/>
    <col min="5902" max="5902" width="0.42578125" style="55" customWidth="1"/>
    <col min="5903" max="5903" width="7.28515625" style="55" customWidth="1"/>
    <col min="5904" max="5904" width="0.42578125" style="55" customWidth="1"/>
    <col min="5905" max="5905" width="7.7109375" style="55" customWidth="1"/>
    <col min="5906" max="5906" width="0.28515625" style="55" customWidth="1"/>
    <col min="5907" max="5907" width="7.7109375" style="55" customWidth="1"/>
    <col min="5908" max="5908" width="0.42578125" style="55" customWidth="1"/>
    <col min="5909" max="5909" width="8.7109375" style="55" customWidth="1"/>
    <col min="5910" max="5910" width="0.42578125" style="55" customWidth="1"/>
    <col min="5911" max="5911" width="8" style="55" customWidth="1"/>
    <col min="5912" max="5912" width="0.42578125" style="55" customWidth="1"/>
    <col min="5913" max="5913" width="9.28515625" style="55"/>
    <col min="5914" max="5914" width="0.42578125" style="55" customWidth="1"/>
    <col min="5915" max="5915" width="9.42578125" style="55" customWidth="1"/>
    <col min="5916" max="5916" width="0.28515625" style="55" customWidth="1"/>
    <col min="5917" max="5917" width="9" style="55" customWidth="1"/>
    <col min="5918" max="6144" width="9.28515625" style="55"/>
    <col min="6145" max="6145" width="1" style="55" customWidth="1"/>
    <col min="6146" max="6146" width="1.28515625" style="55" customWidth="1"/>
    <col min="6147" max="6147" width="0.42578125" style="55" customWidth="1"/>
    <col min="6148" max="6148" width="0" style="55" hidden="1" customWidth="1"/>
    <col min="6149" max="6149" width="22.28515625" style="55" customWidth="1"/>
    <col min="6150" max="6150" width="3.28515625" style="55" customWidth="1"/>
    <col min="6151" max="6151" width="7.7109375" style="55" customWidth="1"/>
    <col min="6152" max="6152" width="0.42578125" style="55" customWidth="1"/>
    <col min="6153" max="6153" width="7.5703125" style="55" customWidth="1"/>
    <col min="6154" max="6154" width="0.42578125" style="55" customWidth="1"/>
    <col min="6155" max="6155" width="11.28515625" style="55" customWidth="1"/>
    <col min="6156" max="6156" width="0.42578125" style="55" customWidth="1"/>
    <col min="6157" max="6157" width="10.7109375" style="55" customWidth="1"/>
    <col min="6158" max="6158" width="0.42578125" style="55" customWidth="1"/>
    <col min="6159" max="6159" width="7.28515625" style="55" customWidth="1"/>
    <col min="6160" max="6160" width="0.42578125" style="55" customWidth="1"/>
    <col min="6161" max="6161" width="7.7109375" style="55" customWidth="1"/>
    <col min="6162" max="6162" width="0.28515625" style="55" customWidth="1"/>
    <col min="6163" max="6163" width="7.7109375" style="55" customWidth="1"/>
    <col min="6164" max="6164" width="0.42578125" style="55" customWidth="1"/>
    <col min="6165" max="6165" width="8.7109375" style="55" customWidth="1"/>
    <col min="6166" max="6166" width="0.42578125" style="55" customWidth="1"/>
    <col min="6167" max="6167" width="8" style="55" customWidth="1"/>
    <col min="6168" max="6168" width="0.42578125" style="55" customWidth="1"/>
    <col min="6169" max="6169" width="9.28515625" style="55"/>
    <col min="6170" max="6170" width="0.42578125" style="55" customWidth="1"/>
    <col min="6171" max="6171" width="9.42578125" style="55" customWidth="1"/>
    <col min="6172" max="6172" width="0.28515625" style="55" customWidth="1"/>
    <col min="6173" max="6173" width="9" style="55" customWidth="1"/>
    <col min="6174" max="6400" width="9.28515625" style="55"/>
    <col min="6401" max="6401" width="1" style="55" customWidth="1"/>
    <col min="6402" max="6402" width="1.28515625" style="55" customWidth="1"/>
    <col min="6403" max="6403" width="0.42578125" style="55" customWidth="1"/>
    <col min="6404" max="6404" width="0" style="55" hidden="1" customWidth="1"/>
    <col min="6405" max="6405" width="22.28515625" style="55" customWidth="1"/>
    <col min="6406" max="6406" width="3.28515625" style="55" customWidth="1"/>
    <col min="6407" max="6407" width="7.7109375" style="55" customWidth="1"/>
    <col min="6408" max="6408" width="0.42578125" style="55" customWidth="1"/>
    <col min="6409" max="6409" width="7.5703125" style="55" customWidth="1"/>
    <col min="6410" max="6410" width="0.42578125" style="55" customWidth="1"/>
    <col min="6411" max="6411" width="11.28515625" style="55" customWidth="1"/>
    <col min="6412" max="6412" width="0.42578125" style="55" customWidth="1"/>
    <col min="6413" max="6413" width="10.7109375" style="55" customWidth="1"/>
    <col min="6414" max="6414" width="0.42578125" style="55" customWidth="1"/>
    <col min="6415" max="6415" width="7.28515625" style="55" customWidth="1"/>
    <col min="6416" max="6416" width="0.42578125" style="55" customWidth="1"/>
    <col min="6417" max="6417" width="7.7109375" style="55" customWidth="1"/>
    <col min="6418" max="6418" width="0.28515625" style="55" customWidth="1"/>
    <col min="6419" max="6419" width="7.7109375" style="55" customWidth="1"/>
    <col min="6420" max="6420" width="0.42578125" style="55" customWidth="1"/>
    <col min="6421" max="6421" width="8.7109375" style="55" customWidth="1"/>
    <col min="6422" max="6422" width="0.42578125" style="55" customWidth="1"/>
    <col min="6423" max="6423" width="8" style="55" customWidth="1"/>
    <col min="6424" max="6424" width="0.42578125" style="55" customWidth="1"/>
    <col min="6425" max="6425" width="9.28515625" style="55"/>
    <col min="6426" max="6426" width="0.42578125" style="55" customWidth="1"/>
    <col min="6427" max="6427" width="9.42578125" style="55" customWidth="1"/>
    <col min="6428" max="6428" width="0.28515625" style="55" customWidth="1"/>
    <col min="6429" max="6429" width="9" style="55" customWidth="1"/>
    <col min="6430" max="6656" width="9.28515625" style="55"/>
    <col min="6657" max="6657" width="1" style="55" customWidth="1"/>
    <col min="6658" max="6658" width="1.28515625" style="55" customWidth="1"/>
    <col min="6659" max="6659" width="0.42578125" style="55" customWidth="1"/>
    <col min="6660" max="6660" width="0" style="55" hidden="1" customWidth="1"/>
    <col min="6661" max="6661" width="22.28515625" style="55" customWidth="1"/>
    <col min="6662" max="6662" width="3.28515625" style="55" customWidth="1"/>
    <col min="6663" max="6663" width="7.7109375" style="55" customWidth="1"/>
    <col min="6664" max="6664" width="0.42578125" style="55" customWidth="1"/>
    <col min="6665" max="6665" width="7.5703125" style="55" customWidth="1"/>
    <col min="6666" max="6666" width="0.42578125" style="55" customWidth="1"/>
    <col min="6667" max="6667" width="11.28515625" style="55" customWidth="1"/>
    <col min="6668" max="6668" width="0.42578125" style="55" customWidth="1"/>
    <col min="6669" max="6669" width="10.7109375" style="55" customWidth="1"/>
    <col min="6670" max="6670" width="0.42578125" style="55" customWidth="1"/>
    <col min="6671" max="6671" width="7.28515625" style="55" customWidth="1"/>
    <col min="6672" max="6672" width="0.42578125" style="55" customWidth="1"/>
    <col min="6673" max="6673" width="7.7109375" style="55" customWidth="1"/>
    <col min="6674" max="6674" width="0.28515625" style="55" customWidth="1"/>
    <col min="6675" max="6675" width="7.7109375" style="55" customWidth="1"/>
    <col min="6676" max="6676" width="0.42578125" style="55" customWidth="1"/>
    <col min="6677" max="6677" width="8.7109375" style="55" customWidth="1"/>
    <col min="6678" max="6678" width="0.42578125" style="55" customWidth="1"/>
    <col min="6679" max="6679" width="8" style="55" customWidth="1"/>
    <col min="6680" max="6680" width="0.42578125" style="55" customWidth="1"/>
    <col min="6681" max="6681" width="9.28515625" style="55"/>
    <col min="6682" max="6682" width="0.42578125" style="55" customWidth="1"/>
    <col min="6683" max="6683" width="9.42578125" style="55" customWidth="1"/>
    <col min="6684" max="6684" width="0.28515625" style="55" customWidth="1"/>
    <col min="6685" max="6685" width="9" style="55" customWidth="1"/>
    <col min="6686" max="6912" width="9.28515625" style="55"/>
    <col min="6913" max="6913" width="1" style="55" customWidth="1"/>
    <col min="6914" max="6914" width="1.28515625" style="55" customWidth="1"/>
    <col min="6915" max="6915" width="0.42578125" style="55" customWidth="1"/>
    <col min="6916" max="6916" width="0" style="55" hidden="1" customWidth="1"/>
    <col min="6917" max="6917" width="22.28515625" style="55" customWidth="1"/>
    <col min="6918" max="6918" width="3.28515625" style="55" customWidth="1"/>
    <col min="6919" max="6919" width="7.7109375" style="55" customWidth="1"/>
    <col min="6920" max="6920" width="0.42578125" style="55" customWidth="1"/>
    <col min="6921" max="6921" width="7.5703125" style="55" customWidth="1"/>
    <col min="6922" max="6922" width="0.42578125" style="55" customWidth="1"/>
    <col min="6923" max="6923" width="11.28515625" style="55" customWidth="1"/>
    <col min="6924" max="6924" width="0.42578125" style="55" customWidth="1"/>
    <col min="6925" max="6925" width="10.7109375" style="55" customWidth="1"/>
    <col min="6926" max="6926" width="0.42578125" style="55" customWidth="1"/>
    <col min="6927" max="6927" width="7.28515625" style="55" customWidth="1"/>
    <col min="6928" max="6928" width="0.42578125" style="55" customWidth="1"/>
    <col min="6929" max="6929" width="7.7109375" style="55" customWidth="1"/>
    <col min="6930" max="6930" width="0.28515625" style="55" customWidth="1"/>
    <col min="6931" max="6931" width="7.7109375" style="55" customWidth="1"/>
    <col min="6932" max="6932" width="0.42578125" style="55" customWidth="1"/>
    <col min="6933" max="6933" width="8.7109375" style="55" customWidth="1"/>
    <col min="6934" max="6934" width="0.42578125" style="55" customWidth="1"/>
    <col min="6935" max="6935" width="8" style="55" customWidth="1"/>
    <col min="6936" max="6936" width="0.42578125" style="55" customWidth="1"/>
    <col min="6937" max="6937" width="9.28515625" style="55"/>
    <col min="6938" max="6938" width="0.42578125" style="55" customWidth="1"/>
    <col min="6939" max="6939" width="9.42578125" style="55" customWidth="1"/>
    <col min="6940" max="6940" width="0.28515625" style="55" customWidth="1"/>
    <col min="6941" max="6941" width="9" style="55" customWidth="1"/>
    <col min="6942" max="7168" width="9.28515625" style="55"/>
    <col min="7169" max="7169" width="1" style="55" customWidth="1"/>
    <col min="7170" max="7170" width="1.28515625" style="55" customWidth="1"/>
    <col min="7171" max="7171" width="0.42578125" style="55" customWidth="1"/>
    <col min="7172" max="7172" width="0" style="55" hidden="1" customWidth="1"/>
    <col min="7173" max="7173" width="22.28515625" style="55" customWidth="1"/>
    <col min="7174" max="7174" width="3.28515625" style="55" customWidth="1"/>
    <col min="7175" max="7175" width="7.7109375" style="55" customWidth="1"/>
    <col min="7176" max="7176" width="0.42578125" style="55" customWidth="1"/>
    <col min="7177" max="7177" width="7.5703125" style="55" customWidth="1"/>
    <col min="7178" max="7178" width="0.42578125" style="55" customWidth="1"/>
    <col min="7179" max="7179" width="11.28515625" style="55" customWidth="1"/>
    <col min="7180" max="7180" width="0.42578125" style="55" customWidth="1"/>
    <col min="7181" max="7181" width="10.7109375" style="55" customWidth="1"/>
    <col min="7182" max="7182" width="0.42578125" style="55" customWidth="1"/>
    <col min="7183" max="7183" width="7.28515625" style="55" customWidth="1"/>
    <col min="7184" max="7184" width="0.42578125" style="55" customWidth="1"/>
    <col min="7185" max="7185" width="7.7109375" style="55" customWidth="1"/>
    <col min="7186" max="7186" width="0.28515625" style="55" customWidth="1"/>
    <col min="7187" max="7187" width="7.7109375" style="55" customWidth="1"/>
    <col min="7188" max="7188" width="0.42578125" style="55" customWidth="1"/>
    <col min="7189" max="7189" width="8.7109375" style="55" customWidth="1"/>
    <col min="7190" max="7190" width="0.42578125" style="55" customWidth="1"/>
    <col min="7191" max="7191" width="8" style="55" customWidth="1"/>
    <col min="7192" max="7192" width="0.42578125" style="55" customWidth="1"/>
    <col min="7193" max="7193" width="9.28515625" style="55"/>
    <col min="7194" max="7194" width="0.42578125" style="55" customWidth="1"/>
    <col min="7195" max="7195" width="9.42578125" style="55" customWidth="1"/>
    <col min="7196" max="7196" width="0.28515625" style="55" customWidth="1"/>
    <col min="7197" max="7197" width="9" style="55" customWidth="1"/>
    <col min="7198" max="7424" width="9.28515625" style="55"/>
    <col min="7425" max="7425" width="1" style="55" customWidth="1"/>
    <col min="7426" max="7426" width="1.28515625" style="55" customWidth="1"/>
    <col min="7427" max="7427" width="0.42578125" style="55" customWidth="1"/>
    <col min="7428" max="7428" width="0" style="55" hidden="1" customWidth="1"/>
    <col min="7429" max="7429" width="22.28515625" style="55" customWidth="1"/>
    <col min="7430" max="7430" width="3.28515625" style="55" customWidth="1"/>
    <col min="7431" max="7431" width="7.7109375" style="55" customWidth="1"/>
    <col min="7432" max="7432" width="0.42578125" style="55" customWidth="1"/>
    <col min="7433" max="7433" width="7.5703125" style="55" customWidth="1"/>
    <col min="7434" max="7434" width="0.42578125" style="55" customWidth="1"/>
    <col min="7435" max="7435" width="11.28515625" style="55" customWidth="1"/>
    <col min="7436" max="7436" width="0.42578125" style="55" customWidth="1"/>
    <col min="7437" max="7437" width="10.7109375" style="55" customWidth="1"/>
    <col min="7438" max="7438" width="0.42578125" style="55" customWidth="1"/>
    <col min="7439" max="7439" width="7.28515625" style="55" customWidth="1"/>
    <col min="7440" max="7440" width="0.42578125" style="55" customWidth="1"/>
    <col min="7441" max="7441" width="7.7109375" style="55" customWidth="1"/>
    <col min="7442" max="7442" width="0.28515625" style="55" customWidth="1"/>
    <col min="7443" max="7443" width="7.7109375" style="55" customWidth="1"/>
    <col min="7444" max="7444" width="0.42578125" style="55" customWidth="1"/>
    <col min="7445" max="7445" width="8.7109375" style="55" customWidth="1"/>
    <col min="7446" max="7446" width="0.42578125" style="55" customWidth="1"/>
    <col min="7447" max="7447" width="8" style="55" customWidth="1"/>
    <col min="7448" max="7448" width="0.42578125" style="55" customWidth="1"/>
    <col min="7449" max="7449" width="9.28515625" style="55"/>
    <col min="7450" max="7450" width="0.42578125" style="55" customWidth="1"/>
    <col min="7451" max="7451" width="9.42578125" style="55" customWidth="1"/>
    <col min="7452" max="7452" width="0.28515625" style="55" customWidth="1"/>
    <col min="7453" max="7453" width="9" style="55" customWidth="1"/>
    <col min="7454" max="7680" width="9.28515625" style="55"/>
    <col min="7681" max="7681" width="1" style="55" customWidth="1"/>
    <col min="7682" max="7682" width="1.28515625" style="55" customWidth="1"/>
    <col min="7683" max="7683" width="0.42578125" style="55" customWidth="1"/>
    <col min="7684" max="7684" width="0" style="55" hidden="1" customWidth="1"/>
    <col min="7685" max="7685" width="22.28515625" style="55" customWidth="1"/>
    <col min="7686" max="7686" width="3.28515625" style="55" customWidth="1"/>
    <col min="7687" max="7687" width="7.7109375" style="55" customWidth="1"/>
    <col min="7688" max="7688" width="0.42578125" style="55" customWidth="1"/>
    <col min="7689" max="7689" width="7.5703125" style="55" customWidth="1"/>
    <col min="7690" max="7690" width="0.42578125" style="55" customWidth="1"/>
    <col min="7691" max="7691" width="11.28515625" style="55" customWidth="1"/>
    <col min="7692" max="7692" width="0.42578125" style="55" customWidth="1"/>
    <col min="7693" max="7693" width="10.7109375" style="55" customWidth="1"/>
    <col min="7694" max="7694" width="0.42578125" style="55" customWidth="1"/>
    <col min="7695" max="7695" width="7.28515625" style="55" customWidth="1"/>
    <col min="7696" max="7696" width="0.42578125" style="55" customWidth="1"/>
    <col min="7697" max="7697" width="7.7109375" style="55" customWidth="1"/>
    <col min="7698" max="7698" width="0.28515625" style="55" customWidth="1"/>
    <col min="7699" max="7699" width="7.7109375" style="55" customWidth="1"/>
    <col min="7700" max="7700" width="0.42578125" style="55" customWidth="1"/>
    <col min="7701" max="7701" width="8.7109375" style="55" customWidth="1"/>
    <col min="7702" max="7702" width="0.42578125" style="55" customWidth="1"/>
    <col min="7703" max="7703" width="8" style="55" customWidth="1"/>
    <col min="7704" max="7704" width="0.42578125" style="55" customWidth="1"/>
    <col min="7705" max="7705" width="9.28515625" style="55"/>
    <col min="7706" max="7706" width="0.42578125" style="55" customWidth="1"/>
    <col min="7707" max="7707" width="9.42578125" style="55" customWidth="1"/>
    <col min="7708" max="7708" width="0.28515625" style="55" customWidth="1"/>
    <col min="7709" max="7709" width="9" style="55" customWidth="1"/>
    <col min="7710" max="7936" width="9.28515625" style="55"/>
    <col min="7937" max="7937" width="1" style="55" customWidth="1"/>
    <col min="7938" max="7938" width="1.28515625" style="55" customWidth="1"/>
    <col min="7939" max="7939" width="0.42578125" style="55" customWidth="1"/>
    <col min="7940" max="7940" width="0" style="55" hidden="1" customWidth="1"/>
    <col min="7941" max="7941" width="22.28515625" style="55" customWidth="1"/>
    <col min="7942" max="7942" width="3.28515625" style="55" customWidth="1"/>
    <col min="7943" max="7943" width="7.7109375" style="55" customWidth="1"/>
    <col min="7944" max="7944" width="0.42578125" style="55" customWidth="1"/>
    <col min="7945" max="7945" width="7.5703125" style="55" customWidth="1"/>
    <col min="7946" max="7946" width="0.42578125" style="55" customWidth="1"/>
    <col min="7947" max="7947" width="11.28515625" style="55" customWidth="1"/>
    <col min="7948" max="7948" width="0.42578125" style="55" customWidth="1"/>
    <col min="7949" max="7949" width="10.7109375" style="55" customWidth="1"/>
    <col min="7950" max="7950" width="0.42578125" style="55" customWidth="1"/>
    <col min="7951" max="7951" width="7.28515625" style="55" customWidth="1"/>
    <col min="7952" max="7952" width="0.42578125" style="55" customWidth="1"/>
    <col min="7953" max="7953" width="7.7109375" style="55" customWidth="1"/>
    <col min="7954" max="7954" width="0.28515625" style="55" customWidth="1"/>
    <col min="7955" max="7955" width="7.7109375" style="55" customWidth="1"/>
    <col min="7956" max="7956" width="0.42578125" style="55" customWidth="1"/>
    <col min="7957" max="7957" width="8.7109375" style="55" customWidth="1"/>
    <col min="7958" max="7958" width="0.42578125" style="55" customWidth="1"/>
    <col min="7959" max="7959" width="8" style="55" customWidth="1"/>
    <col min="7960" max="7960" width="0.42578125" style="55" customWidth="1"/>
    <col min="7961" max="7961" width="9.28515625" style="55"/>
    <col min="7962" max="7962" width="0.42578125" style="55" customWidth="1"/>
    <col min="7963" max="7963" width="9.42578125" style="55" customWidth="1"/>
    <col min="7964" max="7964" width="0.28515625" style="55" customWidth="1"/>
    <col min="7965" max="7965" width="9" style="55" customWidth="1"/>
    <col min="7966" max="8192" width="9.28515625" style="55"/>
    <col min="8193" max="8193" width="1" style="55" customWidth="1"/>
    <col min="8194" max="8194" width="1.28515625" style="55" customWidth="1"/>
    <col min="8195" max="8195" width="0.42578125" style="55" customWidth="1"/>
    <col min="8196" max="8196" width="0" style="55" hidden="1" customWidth="1"/>
    <col min="8197" max="8197" width="22.28515625" style="55" customWidth="1"/>
    <col min="8198" max="8198" width="3.28515625" style="55" customWidth="1"/>
    <col min="8199" max="8199" width="7.7109375" style="55" customWidth="1"/>
    <col min="8200" max="8200" width="0.42578125" style="55" customWidth="1"/>
    <col min="8201" max="8201" width="7.5703125" style="55" customWidth="1"/>
    <col min="8202" max="8202" width="0.42578125" style="55" customWidth="1"/>
    <col min="8203" max="8203" width="11.28515625" style="55" customWidth="1"/>
    <col min="8204" max="8204" width="0.42578125" style="55" customWidth="1"/>
    <col min="8205" max="8205" width="10.7109375" style="55" customWidth="1"/>
    <col min="8206" max="8206" width="0.42578125" style="55" customWidth="1"/>
    <col min="8207" max="8207" width="7.28515625" style="55" customWidth="1"/>
    <col min="8208" max="8208" width="0.42578125" style="55" customWidth="1"/>
    <col min="8209" max="8209" width="7.7109375" style="55" customWidth="1"/>
    <col min="8210" max="8210" width="0.28515625" style="55" customWidth="1"/>
    <col min="8211" max="8211" width="7.7109375" style="55" customWidth="1"/>
    <col min="8212" max="8212" width="0.42578125" style="55" customWidth="1"/>
    <col min="8213" max="8213" width="8.7109375" style="55" customWidth="1"/>
    <col min="8214" max="8214" width="0.42578125" style="55" customWidth="1"/>
    <col min="8215" max="8215" width="8" style="55" customWidth="1"/>
    <col min="8216" max="8216" width="0.42578125" style="55" customWidth="1"/>
    <col min="8217" max="8217" width="9.28515625" style="55"/>
    <col min="8218" max="8218" width="0.42578125" style="55" customWidth="1"/>
    <col min="8219" max="8219" width="9.42578125" style="55" customWidth="1"/>
    <col min="8220" max="8220" width="0.28515625" style="55" customWidth="1"/>
    <col min="8221" max="8221" width="9" style="55" customWidth="1"/>
    <col min="8222" max="8448" width="9.28515625" style="55"/>
    <col min="8449" max="8449" width="1" style="55" customWidth="1"/>
    <col min="8450" max="8450" width="1.28515625" style="55" customWidth="1"/>
    <col min="8451" max="8451" width="0.42578125" style="55" customWidth="1"/>
    <col min="8452" max="8452" width="0" style="55" hidden="1" customWidth="1"/>
    <col min="8453" max="8453" width="22.28515625" style="55" customWidth="1"/>
    <col min="8454" max="8454" width="3.28515625" style="55" customWidth="1"/>
    <col min="8455" max="8455" width="7.7109375" style="55" customWidth="1"/>
    <col min="8456" max="8456" width="0.42578125" style="55" customWidth="1"/>
    <col min="8457" max="8457" width="7.5703125" style="55" customWidth="1"/>
    <col min="8458" max="8458" width="0.42578125" style="55" customWidth="1"/>
    <col min="8459" max="8459" width="11.28515625" style="55" customWidth="1"/>
    <col min="8460" max="8460" width="0.42578125" style="55" customWidth="1"/>
    <col min="8461" max="8461" width="10.7109375" style="55" customWidth="1"/>
    <col min="8462" max="8462" width="0.42578125" style="55" customWidth="1"/>
    <col min="8463" max="8463" width="7.28515625" style="55" customWidth="1"/>
    <col min="8464" max="8464" width="0.42578125" style="55" customWidth="1"/>
    <col min="8465" max="8465" width="7.7109375" style="55" customWidth="1"/>
    <col min="8466" max="8466" width="0.28515625" style="55" customWidth="1"/>
    <col min="8467" max="8467" width="7.7109375" style="55" customWidth="1"/>
    <col min="8468" max="8468" width="0.42578125" style="55" customWidth="1"/>
    <col min="8469" max="8469" width="8.7109375" style="55" customWidth="1"/>
    <col min="8470" max="8470" width="0.42578125" style="55" customWidth="1"/>
    <col min="8471" max="8471" width="8" style="55" customWidth="1"/>
    <col min="8472" max="8472" width="0.42578125" style="55" customWidth="1"/>
    <col min="8473" max="8473" width="9.28515625" style="55"/>
    <col min="8474" max="8474" width="0.42578125" style="55" customWidth="1"/>
    <col min="8475" max="8475" width="9.42578125" style="55" customWidth="1"/>
    <col min="8476" max="8476" width="0.28515625" style="55" customWidth="1"/>
    <col min="8477" max="8477" width="9" style="55" customWidth="1"/>
    <col min="8478" max="8704" width="9.28515625" style="55"/>
    <col min="8705" max="8705" width="1" style="55" customWidth="1"/>
    <col min="8706" max="8706" width="1.28515625" style="55" customWidth="1"/>
    <col min="8707" max="8707" width="0.42578125" style="55" customWidth="1"/>
    <col min="8708" max="8708" width="0" style="55" hidden="1" customWidth="1"/>
    <col min="8709" max="8709" width="22.28515625" style="55" customWidth="1"/>
    <col min="8710" max="8710" width="3.28515625" style="55" customWidth="1"/>
    <col min="8711" max="8711" width="7.7109375" style="55" customWidth="1"/>
    <col min="8712" max="8712" width="0.42578125" style="55" customWidth="1"/>
    <col min="8713" max="8713" width="7.5703125" style="55" customWidth="1"/>
    <col min="8714" max="8714" width="0.42578125" style="55" customWidth="1"/>
    <col min="8715" max="8715" width="11.28515625" style="55" customWidth="1"/>
    <col min="8716" max="8716" width="0.42578125" style="55" customWidth="1"/>
    <col min="8717" max="8717" width="10.7109375" style="55" customWidth="1"/>
    <col min="8718" max="8718" width="0.42578125" style="55" customWidth="1"/>
    <col min="8719" max="8719" width="7.28515625" style="55" customWidth="1"/>
    <col min="8720" max="8720" width="0.42578125" style="55" customWidth="1"/>
    <col min="8721" max="8721" width="7.7109375" style="55" customWidth="1"/>
    <col min="8722" max="8722" width="0.28515625" style="55" customWidth="1"/>
    <col min="8723" max="8723" width="7.7109375" style="55" customWidth="1"/>
    <col min="8724" max="8724" width="0.42578125" style="55" customWidth="1"/>
    <col min="8725" max="8725" width="8.7109375" style="55" customWidth="1"/>
    <col min="8726" max="8726" width="0.42578125" style="55" customWidth="1"/>
    <col min="8727" max="8727" width="8" style="55" customWidth="1"/>
    <col min="8728" max="8728" width="0.42578125" style="55" customWidth="1"/>
    <col min="8729" max="8729" width="9.28515625" style="55"/>
    <col min="8730" max="8730" width="0.42578125" style="55" customWidth="1"/>
    <col min="8731" max="8731" width="9.42578125" style="55" customWidth="1"/>
    <col min="8732" max="8732" width="0.28515625" style="55" customWidth="1"/>
    <col min="8733" max="8733" width="9" style="55" customWidth="1"/>
    <col min="8734" max="8960" width="9.28515625" style="55"/>
    <col min="8961" max="8961" width="1" style="55" customWidth="1"/>
    <col min="8962" max="8962" width="1.28515625" style="55" customWidth="1"/>
    <col min="8963" max="8963" width="0.42578125" style="55" customWidth="1"/>
    <col min="8964" max="8964" width="0" style="55" hidden="1" customWidth="1"/>
    <col min="8965" max="8965" width="22.28515625" style="55" customWidth="1"/>
    <col min="8966" max="8966" width="3.28515625" style="55" customWidth="1"/>
    <col min="8967" max="8967" width="7.7109375" style="55" customWidth="1"/>
    <col min="8968" max="8968" width="0.42578125" style="55" customWidth="1"/>
    <col min="8969" max="8969" width="7.5703125" style="55" customWidth="1"/>
    <col min="8970" max="8970" width="0.42578125" style="55" customWidth="1"/>
    <col min="8971" max="8971" width="11.28515625" style="55" customWidth="1"/>
    <col min="8972" max="8972" width="0.42578125" style="55" customWidth="1"/>
    <col min="8973" max="8973" width="10.7109375" style="55" customWidth="1"/>
    <col min="8974" max="8974" width="0.42578125" style="55" customWidth="1"/>
    <col min="8975" max="8975" width="7.28515625" style="55" customWidth="1"/>
    <col min="8976" max="8976" width="0.42578125" style="55" customWidth="1"/>
    <col min="8977" max="8977" width="7.7109375" style="55" customWidth="1"/>
    <col min="8978" max="8978" width="0.28515625" style="55" customWidth="1"/>
    <col min="8979" max="8979" width="7.7109375" style="55" customWidth="1"/>
    <col min="8980" max="8980" width="0.42578125" style="55" customWidth="1"/>
    <col min="8981" max="8981" width="8.7109375" style="55" customWidth="1"/>
    <col min="8982" max="8982" width="0.42578125" style="55" customWidth="1"/>
    <col min="8983" max="8983" width="8" style="55" customWidth="1"/>
    <col min="8984" max="8984" width="0.42578125" style="55" customWidth="1"/>
    <col min="8985" max="8985" width="9.28515625" style="55"/>
    <col min="8986" max="8986" width="0.42578125" style="55" customWidth="1"/>
    <col min="8987" max="8987" width="9.42578125" style="55" customWidth="1"/>
    <col min="8988" max="8988" width="0.28515625" style="55" customWidth="1"/>
    <col min="8989" max="8989" width="9" style="55" customWidth="1"/>
    <col min="8990" max="9216" width="9.28515625" style="55"/>
    <col min="9217" max="9217" width="1" style="55" customWidth="1"/>
    <col min="9218" max="9218" width="1.28515625" style="55" customWidth="1"/>
    <col min="9219" max="9219" width="0.42578125" style="55" customWidth="1"/>
    <col min="9220" max="9220" width="0" style="55" hidden="1" customWidth="1"/>
    <col min="9221" max="9221" width="22.28515625" style="55" customWidth="1"/>
    <col min="9222" max="9222" width="3.28515625" style="55" customWidth="1"/>
    <col min="9223" max="9223" width="7.7109375" style="55" customWidth="1"/>
    <col min="9224" max="9224" width="0.42578125" style="55" customWidth="1"/>
    <col min="9225" max="9225" width="7.5703125" style="55" customWidth="1"/>
    <col min="9226" max="9226" width="0.42578125" style="55" customWidth="1"/>
    <col min="9227" max="9227" width="11.28515625" style="55" customWidth="1"/>
    <col min="9228" max="9228" width="0.42578125" style="55" customWidth="1"/>
    <col min="9229" max="9229" width="10.7109375" style="55" customWidth="1"/>
    <col min="9230" max="9230" width="0.42578125" style="55" customWidth="1"/>
    <col min="9231" max="9231" width="7.28515625" style="55" customWidth="1"/>
    <col min="9232" max="9232" width="0.42578125" style="55" customWidth="1"/>
    <col min="9233" max="9233" width="7.7109375" style="55" customWidth="1"/>
    <col min="9234" max="9234" width="0.28515625" style="55" customWidth="1"/>
    <col min="9235" max="9235" width="7.7109375" style="55" customWidth="1"/>
    <col min="9236" max="9236" width="0.42578125" style="55" customWidth="1"/>
    <col min="9237" max="9237" width="8.7109375" style="55" customWidth="1"/>
    <col min="9238" max="9238" width="0.42578125" style="55" customWidth="1"/>
    <col min="9239" max="9239" width="8" style="55" customWidth="1"/>
    <col min="9240" max="9240" width="0.42578125" style="55" customWidth="1"/>
    <col min="9241" max="9241" width="9.28515625" style="55"/>
    <col min="9242" max="9242" width="0.42578125" style="55" customWidth="1"/>
    <col min="9243" max="9243" width="9.42578125" style="55" customWidth="1"/>
    <col min="9244" max="9244" width="0.28515625" style="55" customWidth="1"/>
    <col min="9245" max="9245" width="9" style="55" customWidth="1"/>
    <col min="9246" max="9472" width="9.28515625" style="55"/>
    <col min="9473" max="9473" width="1" style="55" customWidth="1"/>
    <col min="9474" max="9474" width="1.28515625" style="55" customWidth="1"/>
    <col min="9475" max="9475" width="0.42578125" style="55" customWidth="1"/>
    <col min="9476" max="9476" width="0" style="55" hidden="1" customWidth="1"/>
    <col min="9477" max="9477" width="22.28515625" style="55" customWidth="1"/>
    <col min="9478" max="9478" width="3.28515625" style="55" customWidth="1"/>
    <col min="9479" max="9479" width="7.7109375" style="55" customWidth="1"/>
    <col min="9480" max="9480" width="0.42578125" style="55" customWidth="1"/>
    <col min="9481" max="9481" width="7.5703125" style="55" customWidth="1"/>
    <col min="9482" max="9482" width="0.42578125" style="55" customWidth="1"/>
    <col min="9483" max="9483" width="11.28515625" style="55" customWidth="1"/>
    <col min="9484" max="9484" width="0.42578125" style="55" customWidth="1"/>
    <col min="9485" max="9485" width="10.7109375" style="55" customWidth="1"/>
    <col min="9486" max="9486" width="0.42578125" style="55" customWidth="1"/>
    <col min="9487" max="9487" width="7.28515625" style="55" customWidth="1"/>
    <col min="9488" max="9488" width="0.42578125" style="55" customWidth="1"/>
    <col min="9489" max="9489" width="7.7109375" style="55" customWidth="1"/>
    <col min="9490" max="9490" width="0.28515625" style="55" customWidth="1"/>
    <col min="9491" max="9491" width="7.7109375" style="55" customWidth="1"/>
    <col min="9492" max="9492" width="0.42578125" style="55" customWidth="1"/>
    <col min="9493" max="9493" width="8.7109375" style="55" customWidth="1"/>
    <col min="9494" max="9494" width="0.42578125" style="55" customWidth="1"/>
    <col min="9495" max="9495" width="8" style="55" customWidth="1"/>
    <col min="9496" max="9496" width="0.42578125" style="55" customWidth="1"/>
    <col min="9497" max="9497" width="9.28515625" style="55"/>
    <col min="9498" max="9498" width="0.42578125" style="55" customWidth="1"/>
    <col min="9499" max="9499" width="9.42578125" style="55" customWidth="1"/>
    <col min="9500" max="9500" width="0.28515625" style="55" customWidth="1"/>
    <col min="9501" max="9501" width="9" style="55" customWidth="1"/>
    <col min="9502" max="9728" width="9.28515625" style="55"/>
    <col min="9729" max="9729" width="1" style="55" customWidth="1"/>
    <col min="9730" max="9730" width="1.28515625" style="55" customWidth="1"/>
    <col min="9731" max="9731" width="0.42578125" style="55" customWidth="1"/>
    <col min="9732" max="9732" width="0" style="55" hidden="1" customWidth="1"/>
    <col min="9733" max="9733" width="22.28515625" style="55" customWidth="1"/>
    <col min="9734" max="9734" width="3.28515625" style="55" customWidth="1"/>
    <col min="9735" max="9735" width="7.7109375" style="55" customWidth="1"/>
    <col min="9736" max="9736" width="0.42578125" style="55" customWidth="1"/>
    <col min="9737" max="9737" width="7.5703125" style="55" customWidth="1"/>
    <col min="9738" max="9738" width="0.42578125" style="55" customWidth="1"/>
    <col min="9739" max="9739" width="11.28515625" style="55" customWidth="1"/>
    <col min="9740" max="9740" width="0.42578125" style="55" customWidth="1"/>
    <col min="9741" max="9741" width="10.7109375" style="55" customWidth="1"/>
    <col min="9742" max="9742" width="0.42578125" style="55" customWidth="1"/>
    <col min="9743" max="9743" width="7.28515625" style="55" customWidth="1"/>
    <col min="9744" max="9744" width="0.42578125" style="55" customWidth="1"/>
    <col min="9745" max="9745" width="7.7109375" style="55" customWidth="1"/>
    <col min="9746" max="9746" width="0.28515625" style="55" customWidth="1"/>
    <col min="9747" max="9747" width="7.7109375" style="55" customWidth="1"/>
    <col min="9748" max="9748" width="0.42578125" style="55" customWidth="1"/>
    <col min="9749" max="9749" width="8.7109375" style="55" customWidth="1"/>
    <col min="9750" max="9750" width="0.42578125" style="55" customWidth="1"/>
    <col min="9751" max="9751" width="8" style="55" customWidth="1"/>
    <col min="9752" max="9752" width="0.42578125" style="55" customWidth="1"/>
    <col min="9753" max="9753" width="9.28515625" style="55"/>
    <col min="9754" max="9754" width="0.42578125" style="55" customWidth="1"/>
    <col min="9755" max="9755" width="9.42578125" style="55" customWidth="1"/>
    <col min="9756" max="9756" width="0.28515625" style="55" customWidth="1"/>
    <col min="9757" max="9757" width="9" style="55" customWidth="1"/>
    <col min="9758" max="9984" width="9.28515625" style="55"/>
    <col min="9985" max="9985" width="1" style="55" customWidth="1"/>
    <col min="9986" max="9986" width="1.28515625" style="55" customWidth="1"/>
    <col min="9987" max="9987" width="0.42578125" style="55" customWidth="1"/>
    <col min="9988" max="9988" width="0" style="55" hidden="1" customWidth="1"/>
    <col min="9989" max="9989" width="22.28515625" style="55" customWidth="1"/>
    <col min="9990" max="9990" width="3.28515625" style="55" customWidth="1"/>
    <col min="9991" max="9991" width="7.7109375" style="55" customWidth="1"/>
    <col min="9992" max="9992" width="0.42578125" style="55" customWidth="1"/>
    <col min="9993" max="9993" width="7.5703125" style="55" customWidth="1"/>
    <col min="9994" max="9994" width="0.42578125" style="55" customWidth="1"/>
    <col min="9995" max="9995" width="11.28515625" style="55" customWidth="1"/>
    <col min="9996" max="9996" width="0.42578125" style="55" customWidth="1"/>
    <col min="9997" max="9997" width="10.7109375" style="55" customWidth="1"/>
    <col min="9998" max="9998" width="0.42578125" style="55" customWidth="1"/>
    <col min="9999" max="9999" width="7.28515625" style="55" customWidth="1"/>
    <col min="10000" max="10000" width="0.42578125" style="55" customWidth="1"/>
    <col min="10001" max="10001" width="7.7109375" style="55" customWidth="1"/>
    <col min="10002" max="10002" width="0.28515625" style="55" customWidth="1"/>
    <col min="10003" max="10003" width="7.7109375" style="55" customWidth="1"/>
    <col min="10004" max="10004" width="0.42578125" style="55" customWidth="1"/>
    <col min="10005" max="10005" width="8.7109375" style="55" customWidth="1"/>
    <col min="10006" max="10006" width="0.42578125" style="55" customWidth="1"/>
    <col min="10007" max="10007" width="8" style="55" customWidth="1"/>
    <col min="10008" max="10008" width="0.42578125" style="55" customWidth="1"/>
    <col min="10009" max="10009" width="9.28515625" style="55"/>
    <col min="10010" max="10010" width="0.42578125" style="55" customWidth="1"/>
    <col min="10011" max="10011" width="9.42578125" style="55" customWidth="1"/>
    <col min="10012" max="10012" width="0.28515625" style="55" customWidth="1"/>
    <col min="10013" max="10013" width="9" style="55" customWidth="1"/>
    <col min="10014" max="10240" width="9.28515625" style="55"/>
    <col min="10241" max="10241" width="1" style="55" customWidth="1"/>
    <col min="10242" max="10242" width="1.28515625" style="55" customWidth="1"/>
    <col min="10243" max="10243" width="0.42578125" style="55" customWidth="1"/>
    <col min="10244" max="10244" width="0" style="55" hidden="1" customWidth="1"/>
    <col min="10245" max="10245" width="22.28515625" style="55" customWidth="1"/>
    <col min="10246" max="10246" width="3.28515625" style="55" customWidth="1"/>
    <col min="10247" max="10247" width="7.7109375" style="55" customWidth="1"/>
    <col min="10248" max="10248" width="0.42578125" style="55" customWidth="1"/>
    <col min="10249" max="10249" width="7.5703125" style="55" customWidth="1"/>
    <col min="10250" max="10250" width="0.42578125" style="55" customWidth="1"/>
    <col min="10251" max="10251" width="11.28515625" style="55" customWidth="1"/>
    <col min="10252" max="10252" width="0.42578125" style="55" customWidth="1"/>
    <col min="10253" max="10253" width="10.7109375" style="55" customWidth="1"/>
    <col min="10254" max="10254" width="0.42578125" style="55" customWidth="1"/>
    <col min="10255" max="10255" width="7.28515625" style="55" customWidth="1"/>
    <col min="10256" max="10256" width="0.42578125" style="55" customWidth="1"/>
    <col min="10257" max="10257" width="7.7109375" style="55" customWidth="1"/>
    <col min="10258" max="10258" width="0.28515625" style="55" customWidth="1"/>
    <col min="10259" max="10259" width="7.7109375" style="55" customWidth="1"/>
    <col min="10260" max="10260" width="0.42578125" style="55" customWidth="1"/>
    <col min="10261" max="10261" width="8.7109375" style="55" customWidth="1"/>
    <col min="10262" max="10262" width="0.42578125" style="55" customWidth="1"/>
    <col min="10263" max="10263" width="8" style="55" customWidth="1"/>
    <col min="10264" max="10264" width="0.42578125" style="55" customWidth="1"/>
    <col min="10265" max="10265" width="9.28515625" style="55"/>
    <col min="10266" max="10266" width="0.42578125" style="55" customWidth="1"/>
    <col min="10267" max="10267" width="9.42578125" style="55" customWidth="1"/>
    <col min="10268" max="10268" width="0.28515625" style="55" customWidth="1"/>
    <col min="10269" max="10269" width="9" style="55" customWidth="1"/>
    <col min="10270" max="10496" width="9.28515625" style="55"/>
    <col min="10497" max="10497" width="1" style="55" customWidth="1"/>
    <col min="10498" max="10498" width="1.28515625" style="55" customWidth="1"/>
    <col min="10499" max="10499" width="0.42578125" style="55" customWidth="1"/>
    <col min="10500" max="10500" width="0" style="55" hidden="1" customWidth="1"/>
    <col min="10501" max="10501" width="22.28515625" style="55" customWidth="1"/>
    <col min="10502" max="10502" width="3.28515625" style="55" customWidth="1"/>
    <col min="10503" max="10503" width="7.7109375" style="55" customWidth="1"/>
    <col min="10504" max="10504" width="0.42578125" style="55" customWidth="1"/>
    <col min="10505" max="10505" width="7.5703125" style="55" customWidth="1"/>
    <col min="10506" max="10506" width="0.42578125" style="55" customWidth="1"/>
    <col min="10507" max="10507" width="11.28515625" style="55" customWidth="1"/>
    <col min="10508" max="10508" width="0.42578125" style="55" customWidth="1"/>
    <col min="10509" max="10509" width="10.7109375" style="55" customWidth="1"/>
    <col min="10510" max="10510" width="0.42578125" style="55" customWidth="1"/>
    <col min="10511" max="10511" width="7.28515625" style="55" customWidth="1"/>
    <col min="10512" max="10512" width="0.42578125" style="55" customWidth="1"/>
    <col min="10513" max="10513" width="7.7109375" style="55" customWidth="1"/>
    <col min="10514" max="10514" width="0.28515625" style="55" customWidth="1"/>
    <col min="10515" max="10515" width="7.7109375" style="55" customWidth="1"/>
    <col min="10516" max="10516" width="0.42578125" style="55" customWidth="1"/>
    <col min="10517" max="10517" width="8.7109375" style="55" customWidth="1"/>
    <col min="10518" max="10518" width="0.42578125" style="55" customWidth="1"/>
    <col min="10519" max="10519" width="8" style="55" customWidth="1"/>
    <col min="10520" max="10520" width="0.42578125" style="55" customWidth="1"/>
    <col min="10521" max="10521" width="9.28515625" style="55"/>
    <col min="10522" max="10522" width="0.42578125" style="55" customWidth="1"/>
    <col min="10523" max="10523" width="9.42578125" style="55" customWidth="1"/>
    <col min="10524" max="10524" width="0.28515625" style="55" customWidth="1"/>
    <col min="10525" max="10525" width="9" style="55" customWidth="1"/>
    <col min="10526" max="10752" width="9.28515625" style="55"/>
    <col min="10753" max="10753" width="1" style="55" customWidth="1"/>
    <col min="10754" max="10754" width="1.28515625" style="55" customWidth="1"/>
    <col min="10755" max="10755" width="0.42578125" style="55" customWidth="1"/>
    <col min="10756" max="10756" width="0" style="55" hidden="1" customWidth="1"/>
    <col min="10757" max="10757" width="22.28515625" style="55" customWidth="1"/>
    <col min="10758" max="10758" width="3.28515625" style="55" customWidth="1"/>
    <col min="10759" max="10759" width="7.7109375" style="55" customWidth="1"/>
    <col min="10760" max="10760" width="0.42578125" style="55" customWidth="1"/>
    <col min="10761" max="10761" width="7.5703125" style="55" customWidth="1"/>
    <col min="10762" max="10762" width="0.42578125" style="55" customWidth="1"/>
    <col min="10763" max="10763" width="11.28515625" style="55" customWidth="1"/>
    <col min="10764" max="10764" width="0.42578125" style="55" customWidth="1"/>
    <col min="10765" max="10765" width="10.7109375" style="55" customWidth="1"/>
    <col min="10766" max="10766" width="0.42578125" style="55" customWidth="1"/>
    <col min="10767" max="10767" width="7.28515625" style="55" customWidth="1"/>
    <col min="10768" max="10768" width="0.42578125" style="55" customWidth="1"/>
    <col min="10769" max="10769" width="7.7109375" style="55" customWidth="1"/>
    <col min="10770" max="10770" width="0.28515625" style="55" customWidth="1"/>
    <col min="10771" max="10771" width="7.7109375" style="55" customWidth="1"/>
    <col min="10772" max="10772" width="0.42578125" style="55" customWidth="1"/>
    <col min="10773" max="10773" width="8.7109375" style="55" customWidth="1"/>
    <col min="10774" max="10774" width="0.42578125" style="55" customWidth="1"/>
    <col min="10775" max="10775" width="8" style="55" customWidth="1"/>
    <col min="10776" max="10776" width="0.42578125" style="55" customWidth="1"/>
    <col min="10777" max="10777" width="9.28515625" style="55"/>
    <col min="10778" max="10778" width="0.42578125" style="55" customWidth="1"/>
    <col min="10779" max="10779" width="9.42578125" style="55" customWidth="1"/>
    <col min="10780" max="10780" width="0.28515625" style="55" customWidth="1"/>
    <col min="10781" max="10781" width="9" style="55" customWidth="1"/>
    <col min="10782" max="11008" width="9.28515625" style="55"/>
    <col min="11009" max="11009" width="1" style="55" customWidth="1"/>
    <col min="11010" max="11010" width="1.28515625" style="55" customWidth="1"/>
    <col min="11011" max="11011" width="0.42578125" style="55" customWidth="1"/>
    <col min="11012" max="11012" width="0" style="55" hidden="1" customWidth="1"/>
    <col min="11013" max="11013" width="22.28515625" style="55" customWidth="1"/>
    <col min="11014" max="11014" width="3.28515625" style="55" customWidth="1"/>
    <col min="11015" max="11015" width="7.7109375" style="55" customWidth="1"/>
    <col min="11016" max="11016" width="0.42578125" style="55" customWidth="1"/>
    <col min="11017" max="11017" width="7.5703125" style="55" customWidth="1"/>
    <col min="11018" max="11018" width="0.42578125" style="55" customWidth="1"/>
    <col min="11019" max="11019" width="11.28515625" style="55" customWidth="1"/>
    <col min="11020" max="11020" width="0.42578125" style="55" customWidth="1"/>
    <col min="11021" max="11021" width="10.7109375" style="55" customWidth="1"/>
    <col min="11022" max="11022" width="0.42578125" style="55" customWidth="1"/>
    <col min="11023" max="11023" width="7.28515625" style="55" customWidth="1"/>
    <col min="11024" max="11024" width="0.42578125" style="55" customWidth="1"/>
    <col min="11025" max="11025" width="7.7109375" style="55" customWidth="1"/>
    <col min="11026" max="11026" width="0.28515625" style="55" customWidth="1"/>
    <col min="11027" max="11027" width="7.7109375" style="55" customWidth="1"/>
    <col min="11028" max="11028" width="0.42578125" style="55" customWidth="1"/>
    <col min="11029" max="11029" width="8.7109375" style="55" customWidth="1"/>
    <col min="11030" max="11030" width="0.42578125" style="55" customWidth="1"/>
    <col min="11031" max="11031" width="8" style="55" customWidth="1"/>
    <col min="11032" max="11032" width="0.42578125" style="55" customWidth="1"/>
    <col min="11033" max="11033" width="9.28515625" style="55"/>
    <col min="11034" max="11034" width="0.42578125" style="55" customWidth="1"/>
    <col min="11035" max="11035" width="9.42578125" style="55" customWidth="1"/>
    <col min="11036" max="11036" width="0.28515625" style="55" customWidth="1"/>
    <col min="11037" max="11037" width="9" style="55" customWidth="1"/>
    <col min="11038" max="11264" width="9.28515625" style="55"/>
    <col min="11265" max="11265" width="1" style="55" customWidth="1"/>
    <col min="11266" max="11266" width="1.28515625" style="55" customWidth="1"/>
    <col min="11267" max="11267" width="0.42578125" style="55" customWidth="1"/>
    <col min="11268" max="11268" width="0" style="55" hidden="1" customWidth="1"/>
    <col min="11269" max="11269" width="22.28515625" style="55" customWidth="1"/>
    <col min="11270" max="11270" width="3.28515625" style="55" customWidth="1"/>
    <col min="11271" max="11271" width="7.7109375" style="55" customWidth="1"/>
    <col min="11272" max="11272" width="0.42578125" style="55" customWidth="1"/>
    <col min="11273" max="11273" width="7.5703125" style="55" customWidth="1"/>
    <col min="11274" max="11274" width="0.42578125" style="55" customWidth="1"/>
    <col min="11275" max="11275" width="11.28515625" style="55" customWidth="1"/>
    <col min="11276" max="11276" width="0.42578125" style="55" customWidth="1"/>
    <col min="11277" max="11277" width="10.7109375" style="55" customWidth="1"/>
    <col min="11278" max="11278" width="0.42578125" style="55" customWidth="1"/>
    <col min="11279" max="11279" width="7.28515625" style="55" customWidth="1"/>
    <col min="11280" max="11280" width="0.42578125" style="55" customWidth="1"/>
    <col min="11281" max="11281" width="7.7109375" style="55" customWidth="1"/>
    <col min="11282" max="11282" width="0.28515625" style="55" customWidth="1"/>
    <col min="11283" max="11283" width="7.7109375" style="55" customWidth="1"/>
    <col min="11284" max="11284" width="0.42578125" style="55" customWidth="1"/>
    <col min="11285" max="11285" width="8.7109375" style="55" customWidth="1"/>
    <col min="11286" max="11286" width="0.42578125" style="55" customWidth="1"/>
    <col min="11287" max="11287" width="8" style="55" customWidth="1"/>
    <col min="11288" max="11288" width="0.42578125" style="55" customWidth="1"/>
    <col min="11289" max="11289" width="9.28515625" style="55"/>
    <col min="11290" max="11290" width="0.42578125" style="55" customWidth="1"/>
    <col min="11291" max="11291" width="9.42578125" style="55" customWidth="1"/>
    <col min="11292" max="11292" width="0.28515625" style="55" customWidth="1"/>
    <col min="11293" max="11293" width="9" style="55" customWidth="1"/>
    <col min="11294" max="11520" width="9.28515625" style="55"/>
    <col min="11521" max="11521" width="1" style="55" customWidth="1"/>
    <col min="11522" max="11522" width="1.28515625" style="55" customWidth="1"/>
    <col min="11523" max="11523" width="0.42578125" style="55" customWidth="1"/>
    <col min="11524" max="11524" width="0" style="55" hidden="1" customWidth="1"/>
    <col min="11525" max="11525" width="22.28515625" style="55" customWidth="1"/>
    <col min="11526" max="11526" width="3.28515625" style="55" customWidth="1"/>
    <col min="11527" max="11527" width="7.7109375" style="55" customWidth="1"/>
    <col min="11528" max="11528" width="0.42578125" style="55" customWidth="1"/>
    <col min="11529" max="11529" width="7.5703125" style="55" customWidth="1"/>
    <col min="11530" max="11530" width="0.42578125" style="55" customWidth="1"/>
    <col min="11531" max="11531" width="11.28515625" style="55" customWidth="1"/>
    <col min="11532" max="11532" width="0.42578125" style="55" customWidth="1"/>
    <col min="11533" max="11533" width="10.7109375" style="55" customWidth="1"/>
    <col min="11534" max="11534" width="0.42578125" style="55" customWidth="1"/>
    <col min="11535" max="11535" width="7.28515625" style="55" customWidth="1"/>
    <col min="11536" max="11536" width="0.42578125" style="55" customWidth="1"/>
    <col min="11537" max="11537" width="7.7109375" style="55" customWidth="1"/>
    <col min="11538" max="11538" width="0.28515625" style="55" customWidth="1"/>
    <col min="11539" max="11539" width="7.7109375" style="55" customWidth="1"/>
    <col min="11540" max="11540" width="0.42578125" style="55" customWidth="1"/>
    <col min="11541" max="11541" width="8.7109375" style="55" customWidth="1"/>
    <col min="11542" max="11542" width="0.42578125" style="55" customWidth="1"/>
    <col min="11543" max="11543" width="8" style="55" customWidth="1"/>
    <col min="11544" max="11544" width="0.42578125" style="55" customWidth="1"/>
    <col min="11545" max="11545" width="9.28515625" style="55"/>
    <col min="11546" max="11546" width="0.42578125" style="55" customWidth="1"/>
    <col min="11547" max="11547" width="9.42578125" style="55" customWidth="1"/>
    <col min="11548" max="11548" width="0.28515625" style="55" customWidth="1"/>
    <col min="11549" max="11549" width="9" style="55" customWidth="1"/>
    <col min="11550" max="11776" width="9.28515625" style="55"/>
    <col min="11777" max="11777" width="1" style="55" customWidth="1"/>
    <col min="11778" max="11778" width="1.28515625" style="55" customWidth="1"/>
    <col min="11779" max="11779" width="0.42578125" style="55" customWidth="1"/>
    <col min="11780" max="11780" width="0" style="55" hidden="1" customWidth="1"/>
    <col min="11781" max="11781" width="22.28515625" style="55" customWidth="1"/>
    <col min="11782" max="11782" width="3.28515625" style="55" customWidth="1"/>
    <col min="11783" max="11783" width="7.7109375" style="55" customWidth="1"/>
    <col min="11784" max="11784" width="0.42578125" style="55" customWidth="1"/>
    <col min="11785" max="11785" width="7.5703125" style="55" customWidth="1"/>
    <col min="11786" max="11786" width="0.42578125" style="55" customWidth="1"/>
    <col min="11787" max="11787" width="11.28515625" style="55" customWidth="1"/>
    <col min="11788" max="11788" width="0.42578125" style="55" customWidth="1"/>
    <col min="11789" max="11789" width="10.7109375" style="55" customWidth="1"/>
    <col min="11790" max="11790" width="0.42578125" style="55" customWidth="1"/>
    <col min="11791" max="11791" width="7.28515625" style="55" customWidth="1"/>
    <col min="11792" max="11792" width="0.42578125" style="55" customWidth="1"/>
    <col min="11793" max="11793" width="7.7109375" style="55" customWidth="1"/>
    <col min="11794" max="11794" width="0.28515625" style="55" customWidth="1"/>
    <col min="11795" max="11795" width="7.7109375" style="55" customWidth="1"/>
    <col min="11796" max="11796" width="0.42578125" style="55" customWidth="1"/>
    <col min="11797" max="11797" width="8.7109375" style="55" customWidth="1"/>
    <col min="11798" max="11798" width="0.42578125" style="55" customWidth="1"/>
    <col min="11799" max="11799" width="8" style="55" customWidth="1"/>
    <col min="11800" max="11800" width="0.42578125" style="55" customWidth="1"/>
    <col min="11801" max="11801" width="9.28515625" style="55"/>
    <col min="11802" max="11802" width="0.42578125" style="55" customWidth="1"/>
    <col min="11803" max="11803" width="9.42578125" style="55" customWidth="1"/>
    <col min="11804" max="11804" width="0.28515625" style="55" customWidth="1"/>
    <col min="11805" max="11805" width="9" style="55" customWidth="1"/>
    <col min="11806" max="12032" width="9.28515625" style="55"/>
    <col min="12033" max="12033" width="1" style="55" customWidth="1"/>
    <col min="12034" max="12034" width="1.28515625" style="55" customWidth="1"/>
    <col min="12035" max="12035" width="0.42578125" style="55" customWidth="1"/>
    <col min="12036" max="12036" width="0" style="55" hidden="1" customWidth="1"/>
    <col min="12037" max="12037" width="22.28515625" style="55" customWidth="1"/>
    <col min="12038" max="12038" width="3.28515625" style="55" customWidth="1"/>
    <col min="12039" max="12039" width="7.7109375" style="55" customWidth="1"/>
    <col min="12040" max="12040" width="0.42578125" style="55" customWidth="1"/>
    <col min="12041" max="12041" width="7.5703125" style="55" customWidth="1"/>
    <col min="12042" max="12042" width="0.42578125" style="55" customWidth="1"/>
    <col min="12043" max="12043" width="11.28515625" style="55" customWidth="1"/>
    <col min="12044" max="12044" width="0.42578125" style="55" customWidth="1"/>
    <col min="12045" max="12045" width="10.7109375" style="55" customWidth="1"/>
    <col min="12046" max="12046" width="0.42578125" style="55" customWidth="1"/>
    <col min="12047" max="12047" width="7.28515625" style="55" customWidth="1"/>
    <col min="12048" max="12048" width="0.42578125" style="55" customWidth="1"/>
    <col min="12049" max="12049" width="7.7109375" style="55" customWidth="1"/>
    <col min="12050" max="12050" width="0.28515625" style="55" customWidth="1"/>
    <col min="12051" max="12051" width="7.7109375" style="55" customWidth="1"/>
    <col min="12052" max="12052" width="0.42578125" style="55" customWidth="1"/>
    <col min="12053" max="12053" width="8.7109375" style="55" customWidth="1"/>
    <col min="12054" max="12054" width="0.42578125" style="55" customWidth="1"/>
    <col min="12055" max="12055" width="8" style="55" customWidth="1"/>
    <col min="12056" max="12056" width="0.42578125" style="55" customWidth="1"/>
    <col min="12057" max="12057" width="9.28515625" style="55"/>
    <col min="12058" max="12058" width="0.42578125" style="55" customWidth="1"/>
    <col min="12059" max="12059" width="9.42578125" style="55" customWidth="1"/>
    <col min="12060" max="12060" width="0.28515625" style="55" customWidth="1"/>
    <col min="12061" max="12061" width="9" style="55" customWidth="1"/>
    <col min="12062" max="12288" width="9.28515625" style="55"/>
    <col min="12289" max="12289" width="1" style="55" customWidth="1"/>
    <col min="12290" max="12290" width="1.28515625" style="55" customWidth="1"/>
    <col min="12291" max="12291" width="0.42578125" style="55" customWidth="1"/>
    <col min="12292" max="12292" width="0" style="55" hidden="1" customWidth="1"/>
    <col min="12293" max="12293" width="22.28515625" style="55" customWidth="1"/>
    <col min="12294" max="12294" width="3.28515625" style="55" customWidth="1"/>
    <col min="12295" max="12295" width="7.7109375" style="55" customWidth="1"/>
    <col min="12296" max="12296" width="0.42578125" style="55" customWidth="1"/>
    <col min="12297" max="12297" width="7.5703125" style="55" customWidth="1"/>
    <col min="12298" max="12298" width="0.42578125" style="55" customWidth="1"/>
    <col min="12299" max="12299" width="11.28515625" style="55" customWidth="1"/>
    <col min="12300" max="12300" width="0.42578125" style="55" customWidth="1"/>
    <col min="12301" max="12301" width="10.7109375" style="55" customWidth="1"/>
    <col min="12302" max="12302" width="0.42578125" style="55" customWidth="1"/>
    <col min="12303" max="12303" width="7.28515625" style="55" customWidth="1"/>
    <col min="12304" max="12304" width="0.42578125" style="55" customWidth="1"/>
    <col min="12305" max="12305" width="7.7109375" style="55" customWidth="1"/>
    <col min="12306" max="12306" width="0.28515625" style="55" customWidth="1"/>
    <col min="12307" max="12307" width="7.7109375" style="55" customWidth="1"/>
    <col min="12308" max="12308" width="0.42578125" style="55" customWidth="1"/>
    <col min="12309" max="12309" width="8.7109375" style="55" customWidth="1"/>
    <col min="12310" max="12310" width="0.42578125" style="55" customWidth="1"/>
    <col min="12311" max="12311" width="8" style="55" customWidth="1"/>
    <col min="12312" max="12312" width="0.42578125" style="55" customWidth="1"/>
    <col min="12313" max="12313" width="9.28515625" style="55"/>
    <col min="12314" max="12314" width="0.42578125" style="55" customWidth="1"/>
    <col min="12315" max="12315" width="9.42578125" style="55" customWidth="1"/>
    <col min="12316" max="12316" width="0.28515625" style="55" customWidth="1"/>
    <col min="12317" max="12317" width="9" style="55" customWidth="1"/>
    <col min="12318" max="12544" width="9.28515625" style="55"/>
    <col min="12545" max="12545" width="1" style="55" customWidth="1"/>
    <col min="12546" max="12546" width="1.28515625" style="55" customWidth="1"/>
    <col min="12547" max="12547" width="0.42578125" style="55" customWidth="1"/>
    <col min="12548" max="12548" width="0" style="55" hidden="1" customWidth="1"/>
    <col min="12549" max="12549" width="22.28515625" style="55" customWidth="1"/>
    <col min="12550" max="12550" width="3.28515625" style="55" customWidth="1"/>
    <col min="12551" max="12551" width="7.7109375" style="55" customWidth="1"/>
    <col min="12552" max="12552" width="0.42578125" style="55" customWidth="1"/>
    <col min="12553" max="12553" width="7.5703125" style="55" customWidth="1"/>
    <col min="12554" max="12554" width="0.42578125" style="55" customWidth="1"/>
    <col min="12555" max="12555" width="11.28515625" style="55" customWidth="1"/>
    <col min="12556" max="12556" width="0.42578125" style="55" customWidth="1"/>
    <col min="12557" max="12557" width="10.7109375" style="55" customWidth="1"/>
    <col min="12558" max="12558" width="0.42578125" style="55" customWidth="1"/>
    <col min="12559" max="12559" width="7.28515625" style="55" customWidth="1"/>
    <col min="12560" max="12560" width="0.42578125" style="55" customWidth="1"/>
    <col min="12561" max="12561" width="7.7109375" style="55" customWidth="1"/>
    <col min="12562" max="12562" width="0.28515625" style="55" customWidth="1"/>
    <col min="12563" max="12563" width="7.7109375" style="55" customWidth="1"/>
    <col min="12564" max="12564" width="0.42578125" style="55" customWidth="1"/>
    <col min="12565" max="12565" width="8.7109375" style="55" customWidth="1"/>
    <col min="12566" max="12566" width="0.42578125" style="55" customWidth="1"/>
    <col min="12567" max="12567" width="8" style="55" customWidth="1"/>
    <col min="12568" max="12568" width="0.42578125" style="55" customWidth="1"/>
    <col min="12569" max="12569" width="9.28515625" style="55"/>
    <col min="12570" max="12570" width="0.42578125" style="55" customWidth="1"/>
    <col min="12571" max="12571" width="9.42578125" style="55" customWidth="1"/>
    <col min="12572" max="12572" width="0.28515625" style="55" customWidth="1"/>
    <col min="12573" max="12573" width="9" style="55" customWidth="1"/>
    <col min="12574" max="12800" width="9.28515625" style="55"/>
    <col min="12801" max="12801" width="1" style="55" customWidth="1"/>
    <col min="12802" max="12802" width="1.28515625" style="55" customWidth="1"/>
    <col min="12803" max="12803" width="0.42578125" style="55" customWidth="1"/>
    <col min="12804" max="12804" width="0" style="55" hidden="1" customWidth="1"/>
    <col min="12805" max="12805" width="22.28515625" style="55" customWidth="1"/>
    <col min="12806" max="12806" width="3.28515625" style="55" customWidth="1"/>
    <col min="12807" max="12807" width="7.7109375" style="55" customWidth="1"/>
    <col min="12808" max="12808" width="0.42578125" style="55" customWidth="1"/>
    <col min="12809" max="12809" width="7.5703125" style="55" customWidth="1"/>
    <col min="12810" max="12810" width="0.42578125" style="55" customWidth="1"/>
    <col min="12811" max="12811" width="11.28515625" style="55" customWidth="1"/>
    <col min="12812" max="12812" width="0.42578125" style="55" customWidth="1"/>
    <col min="12813" max="12813" width="10.7109375" style="55" customWidth="1"/>
    <col min="12814" max="12814" width="0.42578125" style="55" customWidth="1"/>
    <col min="12815" max="12815" width="7.28515625" style="55" customWidth="1"/>
    <col min="12816" max="12816" width="0.42578125" style="55" customWidth="1"/>
    <col min="12817" max="12817" width="7.7109375" style="55" customWidth="1"/>
    <col min="12818" max="12818" width="0.28515625" style="55" customWidth="1"/>
    <col min="12819" max="12819" width="7.7109375" style="55" customWidth="1"/>
    <col min="12820" max="12820" width="0.42578125" style="55" customWidth="1"/>
    <col min="12821" max="12821" width="8.7109375" style="55" customWidth="1"/>
    <col min="12822" max="12822" width="0.42578125" style="55" customWidth="1"/>
    <col min="12823" max="12823" width="8" style="55" customWidth="1"/>
    <col min="12824" max="12824" width="0.42578125" style="55" customWidth="1"/>
    <col min="12825" max="12825" width="9.28515625" style="55"/>
    <col min="12826" max="12826" width="0.42578125" style="55" customWidth="1"/>
    <col min="12827" max="12827" width="9.42578125" style="55" customWidth="1"/>
    <col min="12828" max="12828" width="0.28515625" style="55" customWidth="1"/>
    <col min="12829" max="12829" width="9" style="55" customWidth="1"/>
    <col min="12830" max="13056" width="9.28515625" style="55"/>
    <col min="13057" max="13057" width="1" style="55" customWidth="1"/>
    <col min="13058" max="13058" width="1.28515625" style="55" customWidth="1"/>
    <col min="13059" max="13059" width="0.42578125" style="55" customWidth="1"/>
    <col min="13060" max="13060" width="0" style="55" hidden="1" customWidth="1"/>
    <col min="13061" max="13061" width="22.28515625" style="55" customWidth="1"/>
    <col min="13062" max="13062" width="3.28515625" style="55" customWidth="1"/>
    <col min="13063" max="13063" width="7.7109375" style="55" customWidth="1"/>
    <col min="13064" max="13064" width="0.42578125" style="55" customWidth="1"/>
    <col min="13065" max="13065" width="7.5703125" style="55" customWidth="1"/>
    <col min="13066" max="13066" width="0.42578125" style="55" customWidth="1"/>
    <col min="13067" max="13067" width="11.28515625" style="55" customWidth="1"/>
    <col min="13068" max="13068" width="0.42578125" style="55" customWidth="1"/>
    <col min="13069" max="13069" width="10.7109375" style="55" customWidth="1"/>
    <col min="13070" max="13070" width="0.42578125" style="55" customWidth="1"/>
    <col min="13071" max="13071" width="7.28515625" style="55" customWidth="1"/>
    <col min="13072" max="13072" width="0.42578125" style="55" customWidth="1"/>
    <col min="13073" max="13073" width="7.7109375" style="55" customWidth="1"/>
    <col min="13074" max="13074" width="0.28515625" style="55" customWidth="1"/>
    <col min="13075" max="13075" width="7.7109375" style="55" customWidth="1"/>
    <col min="13076" max="13076" width="0.42578125" style="55" customWidth="1"/>
    <col min="13077" max="13077" width="8.7109375" style="55" customWidth="1"/>
    <col min="13078" max="13078" width="0.42578125" style="55" customWidth="1"/>
    <col min="13079" max="13079" width="8" style="55" customWidth="1"/>
    <col min="13080" max="13080" width="0.42578125" style="55" customWidth="1"/>
    <col min="13081" max="13081" width="9.28515625" style="55"/>
    <col min="13082" max="13082" width="0.42578125" style="55" customWidth="1"/>
    <col min="13083" max="13083" width="9.42578125" style="55" customWidth="1"/>
    <col min="13084" max="13084" width="0.28515625" style="55" customWidth="1"/>
    <col min="13085" max="13085" width="9" style="55" customWidth="1"/>
    <col min="13086" max="13312" width="9.28515625" style="55"/>
    <col min="13313" max="13313" width="1" style="55" customWidth="1"/>
    <col min="13314" max="13314" width="1.28515625" style="55" customWidth="1"/>
    <col min="13315" max="13315" width="0.42578125" style="55" customWidth="1"/>
    <col min="13316" max="13316" width="0" style="55" hidden="1" customWidth="1"/>
    <col min="13317" max="13317" width="22.28515625" style="55" customWidth="1"/>
    <col min="13318" max="13318" width="3.28515625" style="55" customWidth="1"/>
    <col min="13319" max="13319" width="7.7109375" style="55" customWidth="1"/>
    <col min="13320" max="13320" width="0.42578125" style="55" customWidth="1"/>
    <col min="13321" max="13321" width="7.5703125" style="55" customWidth="1"/>
    <col min="13322" max="13322" width="0.42578125" style="55" customWidth="1"/>
    <col min="13323" max="13323" width="11.28515625" style="55" customWidth="1"/>
    <col min="13324" max="13324" width="0.42578125" style="55" customWidth="1"/>
    <col min="13325" max="13325" width="10.7109375" style="55" customWidth="1"/>
    <col min="13326" max="13326" width="0.42578125" style="55" customWidth="1"/>
    <col min="13327" max="13327" width="7.28515625" style="55" customWidth="1"/>
    <col min="13328" max="13328" width="0.42578125" style="55" customWidth="1"/>
    <col min="13329" max="13329" width="7.7109375" style="55" customWidth="1"/>
    <col min="13330" max="13330" width="0.28515625" style="55" customWidth="1"/>
    <col min="13331" max="13331" width="7.7109375" style="55" customWidth="1"/>
    <col min="13332" max="13332" width="0.42578125" style="55" customWidth="1"/>
    <col min="13333" max="13333" width="8.7109375" style="55" customWidth="1"/>
    <col min="13334" max="13334" width="0.42578125" style="55" customWidth="1"/>
    <col min="13335" max="13335" width="8" style="55" customWidth="1"/>
    <col min="13336" max="13336" width="0.42578125" style="55" customWidth="1"/>
    <col min="13337" max="13337" width="9.28515625" style="55"/>
    <col min="13338" max="13338" width="0.42578125" style="55" customWidth="1"/>
    <col min="13339" max="13339" width="9.42578125" style="55" customWidth="1"/>
    <col min="13340" max="13340" width="0.28515625" style="55" customWidth="1"/>
    <col min="13341" max="13341" width="9" style="55" customWidth="1"/>
    <col min="13342" max="13568" width="9.28515625" style="55"/>
    <col min="13569" max="13569" width="1" style="55" customWidth="1"/>
    <col min="13570" max="13570" width="1.28515625" style="55" customWidth="1"/>
    <col min="13571" max="13571" width="0.42578125" style="55" customWidth="1"/>
    <col min="13572" max="13572" width="0" style="55" hidden="1" customWidth="1"/>
    <col min="13573" max="13573" width="22.28515625" style="55" customWidth="1"/>
    <col min="13574" max="13574" width="3.28515625" style="55" customWidth="1"/>
    <col min="13575" max="13575" width="7.7109375" style="55" customWidth="1"/>
    <col min="13576" max="13576" width="0.42578125" style="55" customWidth="1"/>
    <col min="13577" max="13577" width="7.5703125" style="55" customWidth="1"/>
    <col min="13578" max="13578" width="0.42578125" style="55" customWidth="1"/>
    <col min="13579" max="13579" width="11.28515625" style="55" customWidth="1"/>
    <col min="13580" max="13580" width="0.42578125" style="55" customWidth="1"/>
    <col min="13581" max="13581" width="10.7109375" style="55" customWidth="1"/>
    <col min="13582" max="13582" width="0.42578125" style="55" customWidth="1"/>
    <col min="13583" max="13583" width="7.28515625" style="55" customWidth="1"/>
    <col min="13584" max="13584" width="0.42578125" style="55" customWidth="1"/>
    <col min="13585" max="13585" width="7.7109375" style="55" customWidth="1"/>
    <col min="13586" max="13586" width="0.28515625" style="55" customWidth="1"/>
    <col min="13587" max="13587" width="7.7109375" style="55" customWidth="1"/>
    <col min="13588" max="13588" width="0.42578125" style="55" customWidth="1"/>
    <col min="13589" max="13589" width="8.7109375" style="55" customWidth="1"/>
    <col min="13590" max="13590" width="0.42578125" style="55" customWidth="1"/>
    <col min="13591" max="13591" width="8" style="55" customWidth="1"/>
    <col min="13592" max="13592" width="0.42578125" style="55" customWidth="1"/>
    <col min="13593" max="13593" width="9.28515625" style="55"/>
    <col min="13594" max="13594" width="0.42578125" style="55" customWidth="1"/>
    <col min="13595" max="13595" width="9.42578125" style="55" customWidth="1"/>
    <col min="13596" max="13596" width="0.28515625" style="55" customWidth="1"/>
    <col min="13597" max="13597" width="9" style="55" customWidth="1"/>
    <col min="13598" max="13824" width="9.28515625" style="55"/>
    <col min="13825" max="13825" width="1" style="55" customWidth="1"/>
    <col min="13826" max="13826" width="1.28515625" style="55" customWidth="1"/>
    <col min="13827" max="13827" width="0.42578125" style="55" customWidth="1"/>
    <col min="13828" max="13828" width="0" style="55" hidden="1" customWidth="1"/>
    <col min="13829" max="13829" width="22.28515625" style="55" customWidth="1"/>
    <col min="13830" max="13830" width="3.28515625" style="55" customWidth="1"/>
    <col min="13831" max="13831" width="7.7109375" style="55" customWidth="1"/>
    <col min="13832" max="13832" width="0.42578125" style="55" customWidth="1"/>
    <col min="13833" max="13833" width="7.5703125" style="55" customWidth="1"/>
    <col min="13834" max="13834" width="0.42578125" style="55" customWidth="1"/>
    <col min="13835" max="13835" width="11.28515625" style="55" customWidth="1"/>
    <col min="13836" max="13836" width="0.42578125" style="55" customWidth="1"/>
    <col min="13837" max="13837" width="10.7109375" style="55" customWidth="1"/>
    <col min="13838" max="13838" width="0.42578125" style="55" customWidth="1"/>
    <col min="13839" max="13839" width="7.28515625" style="55" customWidth="1"/>
    <col min="13840" max="13840" width="0.42578125" style="55" customWidth="1"/>
    <col min="13841" max="13841" width="7.7109375" style="55" customWidth="1"/>
    <col min="13842" max="13842" width="0.28515625" style="55" customWidth="1"/>
    <col min="13843" max="13843" width="7.7109375" style="55" customWidth="1"/>
    <col min="13844" max="13844" width="0.42578125" style="55" customWidth="1"/>
    <col min="13845" max="13845" width="8.7109375" style="55" customWidth="1"/>
    <col min="13846" max="13846" width="0.42578125" style="55" customWidth="1"/>
    <col min="13847" max="13847" width="8" style="55" customWidth="1"/>
    <col min="13848" max="13848" width="0.42578125" style="55" customWidth="1"/>
    <col min="13849" max="13849" width="9.28515625" style="55"/>
    <col min="13850" max="13850" width="0.42578125" style="55" customWidth="1"/>
    <col min="13851" max="13851" width="9.42578125" style="55" customWidth="1"/>
    <col min="13852" max="13852" width="0.28515625" style="55" customWidth="1"/>
    <col min="13853" max="13853" width="9" style="55" customWidth="1"/>
    <col min="13854" max="14080" width="9.28515625" style="55"/>
    <col min="14081" max="14081" width="1" style="55" customWidth="1"/>
    <col min="14082" max="14082" width="1.28515625" style="55" customWidth="1"/>
    <col min="14083" max="14083" width="0.42578125" style="55" customWidth="1"/>
    <col min="14084" max="14084" width="0" style="55" hidden="1" customWidth="1"/>
    <col min="14085" max="14085" width="22.28515625" style="55" customWidth="1"/>
    <col min="14086" max="14086" width="3.28515625" style="55" customWidth="1"/>
    <col min="14087" max="14087" width="7.7109375" style="55" customWidth="1"/>
    <col min="14088" max="14088" width="0.42578125" style="55" customWidth="1"/>
    <col min="14089" max="14089" width="7.5703125" style="55" customWidth="1"/>
    <col min="14090" max="14090" width="0.42578125" style="55" customWidth="1"/>
    <col min="14091" max="14091" width="11.28515625" style="55" customWidth="1"/>
    <col min="14092" max="14092" width="0.42578125" style="55" customWidth="1"/>
    <col min="14093" max="14093" width="10.7109375" style="55" customWidth="1"/>
    <col min="14094" max="14094" width="0.42578125" style="55" customWidth="1"/>
    <col min="14095" max="14095" width="7.28515625" style="55" customWidth="1"/>
    <col min="14096" max="14096" width="0.42578125" style="55" customWidth="1"/>
    <col min="14097" max="14097" width="7.7109375" style="55" customWidth="1"/>
    <col min="14098" max="14098" width="0.28515625" style="55" customWidth="1"/>
    <col min="14099" max="14099" width="7.7109375" style="55" customWidth="1"/>
    <col min="14100" max="14100" width="0.42578125" style="55" customWidth="1"/>
    <col min="14101" max="14101" width="8.7109375" style="55" customWidth="1"/>
    <col min="14102" max="14102" width="0.42578125" style="55" customWidth="1"/>
    <col min="14103" max="14103" width="8" style="55" customWidth="1"/>
    <col min="14104" max="14104" width="0.42578125" style="55" customWidth="1"/>
    <col min="14105" max="14105" width="9.28515625" style="55"/>
    <col min="14106" max="14106" width="0.42578125" style="55" customWidth="1"/>
    <col min="14107" max="14107" width="9.42578125" style="55" customWidth="1"/>
    <col min="14108" max="14108" width="0.28515625" style="55" customWidth="1"/>
    <col min="14109" max="14109" width="9" style="55" customWidth="1"/>
    <col min="14110" max="14336" width="9.28515625" style="55"/>
    <col min="14337" max="14337" width="1" style="55" customWidth="1"/>
    <col min="14338" max="14338" width="1.28515625" style="55" customWidth="1"/>
    <col min="14339" max="14339" width="0.42578125" style="55" customWidth="1"/>
    <col min="14340" max="14340" width="0" style="55" hidden="1" customWidth="1"/>
    <col min="14341" max="14341" width="22.28515625" style="55" customWidth="1"/>
    <col min="14342" max="14342" width="3.28515625" style="55" customWidth="1"/>
    <col min="14343" max="14343" width="7.7109375" style="55" customWidth="1"/>
    <col min="14344" max="14344" width="0.42578125" style="55" customWidth="1"/>
    <col min="14345" max="14345" width="7.5703125" style="55" customWidth="1"/>
    <col min="14346" max="14346" width="0.42578125" style="55" customWidth="1"/>
    <col min="14347" max="14347" width="11.28515625" style="55" customWidth="1"/>
    <col min="14348" max="14348" width="0.42578125" style="55" customWidth="1"/>
    <col min="14349" max="14349" width="10.7109375" style="55" customWidth="1"/>
    <col min="14350" max="14350" width="0.42578125" style="55" customWidth="1"/>
    <col min="14351" max="14351" width="7.28515625" style="55" customWidth="1"/>
    <col min="14352" max="14352" width="0.42578125" style="55" customWidth="1"/>
    <col min="14353" max="14353" width="7.7109375" style="55" customWidth="1"/>
    <col min="14354" max="14354" width="0.28515625" style="55" customWidth="1"/>
    <col min="14355" max="14355" width="7.7109375" style="55" customWidth="1"/>
    <col min="14356" max="14356" width="0.42578125" style="55" customWidth="1"/>
    <col min="14357" max="14357" width="8.7109375" style="55" customWidth="1"/>
    <col min="14358" max="14358" width="0.42578125" style="55" customWidth="1"/>
    <col min="14359" max="14359" width="8" style="55" customWidth="1"/>
    <col min="14360" max="14360" width="0.42578125" style="55" customWidth="1"/>
    <col min="14361" max="14361" width="9.28515625" style="55"/>
    <col min="14362" max="14362" width="0.42578125" style="55" customWidth="1"/>
    <col min="14363" max="14363" width="9.42578125" style="55" customWidth="1"/>
    <col min="14364" max="14364" width="0.28515625" style="55" customWidth="1"/>
    <col min="14365" max="14365" width="9" style="55" customWidth="1"/>
    <col min="14366" max="14592" width="9.28515625" style="55"/>
    <col min="14593" max="14593" width="1" style="55" customWidth="1"/>
    <col min="14594" max="14594" width="1.28515625" style="55" customWidth="1"/>
    <col min="14595" max="14595" width="0.42578125" style="55" customWidth="1"/>
    <col min="14596" max="14596" width="0" style="55" hidden="1" customWidth="1"/>
    <col min="14597" max="14597" width="22.28515625" style="55" customWidth="1"/>
    <col min="14598" max="14598" width="3.28515625" style="55" customWidth="1"/>
    <col min="14599" max="14599" width="7.7109375" style="55" customWidth="1"/>
    <col min="14600" max="14600" width="0.42578125" style="55" customWidth="1"/>
    <col min="14601" max="14601" width="7.5703125" style="55" customWidth="1"/>
    <col min="14602" max="14602" width="0.42578125" style="55" customWidth="1"/>
    <col min="14603" max="14603" width="11.28515625" style="55" customWidth="1"/>
    <col min="14604" max="14604" width="0.42578125" style="55" customWidth="1"/>
    <col min="14605" max="14605" width="10.7109375" style="55" customWidth="1"/>
    <col min="14606" max="14606" width="0.42578125" style="55" customWidth="1"/>
    <col min="14607" max="14607" width="7.28515625" style="55" customWidth="1"/>
    <col min="14608" max="14608" width="0.42578125" style="55" customWidth="1"/>
    <col min="14609" max="14609" width="7.7109375" style="55" customWidth="1"/>
    <col min="14610" max="14610" width="0.28515625" style="55" customWidth="1"/>
    <col min="14611" max="14611" width="7.7109375" style="55" customWidth="1"/>
    <col min="14612" max="14612" width="0.42578125" style="55" customWidth="1"/>
    <col min="14613" max="14613" width="8.7109375" style="55" customWidth="1"/>
    <col min="14614" max="14614" width="0.42578125" style="55" customWidth="1"/>
    <col min="14615" max="14615" width="8" style="55" customWidth="1"/>
    <col min="14616" max="14616" width="0.42578125" style="55" customWidth="1"/>
    <col min="14617" max="14617" width="9.28515625" style="55"/>
    <col min="14618" max="14618" width="0.42578125" style="55" customWidth="1"/>
    <col min="14619" max="14619" width="9.42578125" style="55" customWidth="1"/>
    <col min="14620" max="14620" width="0.28515625" style="55" customWidth="1"/>
    <col min="14621" max="14621" width="9" style="55" customWidth="1"/>
    <col min="14622" max="14848" width="9.28515625" style="55"/>
    <col min="14849" max="14849" width="1" style="55" customWidth="1"/>
    <col min="14850" max="14850" width="1.28515625" style="55" customWidth="1"/>
    <col min="14851" max="14851" width="0.42578125" style="55" customWidth="1"/>
    <col min="14852" max="14852" width="0" style="55" hidden="1" customWidth="1"/>
    <col min="14853" max="14853" width="22.28515625" style="55" customWidth="1"/>
    <col min="14854" max="14854" width="3.28515625" style="55" customWidth="1"/>
    <col min="14855" max="14855" width="7.7109375" style="55" customWidth="1"/>
    <col min="14856" max="14856" width="0.42578125" style="55" customWidth="1"/>
    <col min="14857" max="14857" width="7.5703125" style="55" customWidth="1"/>
    <col min="14858" max="14858" width="0.42578125" style="55" customWidth="1"/>
    <col min="14859" max="14859" width="11.28515625" style="55" customWidth="1"/>
    <col min="14860" max="14860" width="0.42578125" style="55" customWidth="1"/>
    <col min="14861" max="14861" width="10.7109375" style="55" customWidth="1"/>
    <col min="14862" max="14862" width="0.42578125" style="55" customWidth="1"/>
    <col min="14863" max="14863" width="7.28515625" style="55" customWidth="1"/>
    <col min="14864" max="14864" width="0.42578125" style="55" customWidth="1"/>
    <col min="14865" max="14865" width="7.7109375" style="55" customWidth="1"/>
    <col min="14866" max="14866" width="0.28515625" style="55" customWidth="1"/>
    <col min="14867" max="14867" width="7.7109375" style="55" customWidth="1"/>
    <col min="14868" max="14868" width="0.42578125" style="55" customWidth="1"/>
    <col min="14869" max="14869" width="8.7109375" style="55" customWidth="1"/>
    <col min="14870" max="14870" width="0.42578125" style="55" customWidth="1"/>
    <col min="14871" max="14871" width="8" style="55" customWidth="1"/>
    <col min="14872" max="14872" width="0.42578125" style="55" customWidth="1"/>
    <col min="14873" max="14873" width="9.28515625" style="55"/>
    <col min="14874" max="14874" width="0.42578125" style="55" customWidth="1"/>
    <col min="14875" max="14875" width="9.42578125" style="55" customWidth="1"/>
    <col min="14876" max="14876" width="0.28515625" style="55" customWidth="1"/>
    <col min="14877" max="14877" width="9" style="55" customWidth="1"/>
    <col min="14878" max="15104" width="9.28515625" style="55"/>
    <col min="15105" max="15105" width="1" style="55" customWidth="1"/>
    <col min="15106" max="15106" width="1.28515625" style="55" customWidth="1"/>
    <col min="15107" max="15107" width="0.42578125" style="55" customWidth="1"/>
    <col min="15108" max="15108" width="0" style="55" hidden="1" customWidth="1"/>
    <col min="15109" max="15109" width="22.28515625" style="55" customWidth="1"/>
    <col min="15110" max="15110" width="3.28515625" style="55" customWidth="1"/>
    <col min="15111" max="15111" width="7.7109375" style="55" customWidth="1"/>
    <col min="15112" max="15112" width="0.42578125" style="55" customWidth="1"/>
    <col min="15113" max="15113" width="7.5703125" style="55" customWidth="1"/>
    <col min="15114" max="15114" width="0.42578125" style="55" customWidth="1"/>
    <col min="15115" max="15115" width="11.28515625" style="55" customWidth="1"/>
    <col min="15116" max="15116" width="0.42578125" style="55" customWidth="1"/>
    <col min="15117" max="15117" width="10.7109375" style="55" customWidth="1"/>
    <col min="15118" max="15118" width="0.42578125" style="55" customWidth="1"/>
    <col min="15119" max="15119" width="7.28515625" style="55" customWidth="1"/>
    <col min="15120" max="15120" width="0.42578125" style="55" customWidth="1"/>
    <col min="15121" max="15121" width="7.7109375" style="55" customWidth="1"/>
    <col min="15122" max="15122" width="0.28515625" style="55" customWidth="1"/>
    <col min="15123" max="15123" width="7.7109375" style="55" customWidth="1"/>
    <col min="15124" max="15124" width="0.42578125" style="55" customWidth="1"/>
    <col min="15125" max="15125" width="8.7109375" style="55" customWidth="1"/>
    <col min="15126" max="15126" width="0.42578125" style="55" customWidth="1"/>
    <col min="15127" max="15127" width="8" style="55" customWidth="1"/>
    <col min="15128" max="15128" width="0.42578125" style="55" customWidth="1"/>
    <col min="15129" max="15129" width="9.28515625" style="55"/>
    <col min="15130" max="15130" width="0.42578125" style="55" customWidth="1"/>
    <col min="15131" max="15131" width="9.42578125" style="55" customWidth="1"/>
    <col min="15132" max="15132" width="0.28515625" style="55" customWidth="1"/>
    <col min="15133" max="15133" width="9" style="55" customWidth="1"/>
    <col min="15134" max="15360" width="9.28515625" style="55"/>
    <col min="15361" max="15361" width="1" style="55" customWidth="1"/>
    <col min="15362" max="15362" width="1.28515625" style="55" customWidth="1"/>
    <col min="15363" max="15363" width="0.42578125" style="55" customWidth="1"/>
    <col min="15364" max="15364" width="0" style="55" hidden="1" customWidth="1"/>
    <col min="15365" max="15365" width="22.28515625" style="55" customWidth="1"/>
    <col min="15366" max="15366" width="3.28515625" style="55" customWidth="1"/>
    <col min="15367" max="15367" width="7.7109375" style="55" customWidth="1"/>
    <col min="15368" max="15368" width="0.42578125" style="55" customWidth="1"/>
    <col min="15369" max="15369" width="7.5703125" style="55" customWidth="1"/>
    <col min="15370" max="15370" width="0.42578125" style="55" customWidth="1"/>
    <col min="15371" max="15371" width="11.28515625" style="55" customWidth="1"/>
    <col min="15372" max="15372" width="0.42578125" style="55" customWidth="1"/>
    <col min="15373" max="15373" width="10.7109375" style="55" customWidth="1"/>
    <col min="15374" max="15374" width="0.42578125" style="55" customWidth="1"/>
    <col min="15375" max="15375" width="7.28515625" style="55" customWidth="1"/>
    <col min="15376" max="15376" width="0.42578125" style="55" customWidth="1"/>
    <col min="15377" max="15377" width="7.7109375" style="55" customWidth="1"/>
    <col min="15378" max="15378" width="0.28515625" style="55" customWidth="1"/>
    <col min="15379" max="15379" width="7.7109375" style="55" customWidth="1"/>
    <col min="15380" max="15380" width="0.42578125" style="55" customWidth="1"/>
    <col min="15381" max="15381" width="8.7109375" style="55" customWidth="1"/>
    <col min="15382" max="15382" width="0.42578125" style="55" customWidth="1"/>
    <col min="15383" max="15383" width="8" style="55" customWidth="1"/>
    <col min="15384" max="15384" width="0.42578125" style="55" customWidth="1"/>
    <col min="15385" max="15385" width="9.28515625" style="55"/>
    <col min="15386" max="15386" width="0.42578125" style="55" customWidth="1"/>
    <col min="15387" max="15387" width="9.42578125" style="55" customWidth="1"/>
    <col min="15388" max="15388" width="0.28515625" style="55" customWidth="1"/>
    <col min="15389" max="15389" width="9" style="55" customWidth="1"/>
    <col min="15390" max="15616" width="9.28515625" style="55"/>
    <col min="15617" max="15617" width="1" style="55" customWidth="1"/>
    <col min="15618" max="15618" width="1.28515625" style="55" customWidth="1"/>
    <col min="15619" max="15619" width="0.42578125" style="55" customWidth="1"/>
    <col min="15620" max="15620" width="0" style="55" hidden="1" customWidth="1"/>
    <col min="15621" max="15621" width="22.28515625" style="55" customWidth="1"/>
    <col min="15622" max="15622" width="3.28515625" style="55" customWidth="1"/>
    <col min="15623" max="15623" width="7.7109375" style="55" customWidth="1"/>
    <col min="15624" max="15624" width="0.42578125" style="55" customWidth="1"/>
    <col min="15625" max="15625" width="7.5703125" style="55" customWidth="1"/>
    <col min="15626" max="15626" width="0.42578125" style="55" customWidth="1"/>
    <col min="15627" max="15627" width="11.28515625" style="55" customWidth="1"/>
    <col min="15628" max="15628" width="0.42578125" style="55" customWidth="1"/>
    <col min="15629" max="15629" width="10.7109375" style="55" customWidth="1"/>
    <col min="15630" max="15630" width="0.42578125" style="55" customWidth="1"/>
    <col min="15631" max="15631" width="7.28515625" style="55" customWidth="1"/>
    <col min="15632" max="15632" width="0.42578125" style="55" customWidth="1"/>
    <col min="15633" max="15633" width="7.7109375" style="55" customWidth="1"/>
    <col min="15634" max="15634" width="0.28515625" style="55" customWidth="1"/>
    <col min="15635" max="15635" width="7.7109375" style="55" customWidth="1"/>
    <col min="15636" max="15636" width="0.42578125" style="55" customWidth="1"/>
    <col min="15637" max="15637" width="8.7109375" style="55" customWidth="1"/>
    <col min="15638" max="15638" width="0.42578125" style="55" customWidth="1"/>
    <col min="15639" max="15639" width="8" style="55" customWidth="1"/>
    <col min="15640" max="15640" width="0.42578125" style="55" customWidth="1"/>
    <col min="15641" max="15641" width="9.28515625" style="55"/>
    <col min="15642" max="15642" width="0.42578125" style="55" customWidth="1"/>
    <col min="15643" max="15643" width="9.42578125" style="55" customWidth="1"/>
    <col min="15644" max="15644" width="0.28515625" style="55" customWidth="1"/>
    <col min="15645" max="15645" width="9" style="55" customWidth="1"/>
    <col min="15646" max="15872" width="9.28515625" style="55"/>
    <col min="15873" max="15873" width="1" style="55" customWidth="1"/>
    <col min="15874" max="15874" width="1.28515625" style="55" customWidth="1"/>
    <col min="15875" max="15875" width="0.42578125" style="55" customWidth="1"/>
    <col min="15876" max="15876" width="0" style="55" hidden="1" customWidth="1"/>
    <col min="15877" max="15877" width="22.28515625" style="55" customWidth="1"/>
    <col min="15878" max="15878" width="3.28515625" style="55" customWidth="1"/>
    <col min="15879" max="15879" width="7.7109375" style="55" customWidth="1"/>
    <col min="15880" max="15880" width="0.42578125" style="55" customWidth="1"/>
    <col min="15881" max="15881" width="7.5703125" style="55" customWidth="1"/>
    <col min="15882" max="15882" width="0.42578125" style="55" customWidth="1"/>
    <col min="15883" max="15883" width="11.28515625" style="55" customWidth="1"/>
    <col min="15884" max="15884" width="0.42578125" style="55" customWidth="1"/>
    <col min="15885" max="15885" width="10.7109375" style="55" customWidth="1"/>
    <col min="15886" max="15886" width="0.42578125" style="55" customWidth="1"/>
    <col min="15887" max="15887" width="7.28515625" style="55" customWidth="1"/>
    <col min="15888" max="15888" width="0.42578125" style="55" customWidth="1"/>
    <col min="15889" max="15889" width="7.7109375" style="55" customWidth="1"/>
    <col min="15890" max="15890" width="0.28515625" style="55" customWidth="1"/>
    <col min="15891" max="15891" width="7.7109375" style="55" customWidth="1"/>
    <col min="15892" max="15892" width="0.42578125" style="55" customWidth="1"/>
    <col min="15893" max="15893" width="8.7109375" style="55" customWidth="1"/>
    <col min="15894" max="15894" width="0.42578125" style="55" customWidth="1"/>
    <col min="15895" max="15895" width="8" style="55" customWidth="1"/>
    <col min="15896" max="15896" width="0.42578125" style="55" customWidth="1"/>
    <col min="15897" max="15897" width="9.28515625" style="55"/>
    <col min="15898" max="15898" width="0.42578125" style="55" customWidth="1"/>
    <col min="15899" max="15899" width="9.42578125" style="55" customWidth="1"/>
    <col min="15900" max="15900" width="0.28515625" style="55" customWidth="1"/>
    <col min="15901" max="15901" width="9" style="55" customWidth="1"/>
    <col min="15902" max="16128" width="9.28515625" style="55"/>
    <col min="16129" max="16129" width="1" style="55" customWidth="1"/>
    <col min="16130" max="16130" width="1.28515625" style="55" customWidth="1"/>
    <col min="16131" max="16131" width="0.42578125" style="55" customWidth="1"/>
    <col min="16132" max="16132" width="0" style="55" hidden="1" customWidth="1"/>
    <col min="16133" max="16133" width="22.28515625" style="55" customWidth="1"/>
    <col min="16134" max="16134" width="3.28515625" style="55" customWidth="1"/>
    <col min="16135" max="16135" width="7.7109375" style="55" customWidth="1"/>
    <col min="16136" max="16136" width="0.42578125" style="55" customWidth="1"/>
    <col min="16137" max="16137" width="7.5703125" style="55" customWidth="1"/>
    <col min="16138" max="16138" width="0.42578125" style="55" customWidth="1"/>
    <col min="16139" max="16139" width="11.28515625" style="55" customWidth="1"/>
    <col min="16140" max="16140" width="0.42578125" style="55" customWidth="1"/>
    <col min="16141" max="16141" width="10.7109375" style="55" customWidth="1"/>
    <col min="16142" max="16142" width="0.42578125" style="55" customWidth="1"/>
    <col min="16143" max="16143" width="7.28515625" style="55" customWidth="1"/>
    <col min="16144" max="16144" width="0.42578125" style="55" customWidth="1"/>
    <col min="16145" max="16145" width="7.7109375" style="55" customWidth="1"/>
    <col min="16146" max="16146" width="0.28515625" style="55" customWidth="1"/>
    <col min="16147" max="16147" width="7.7109375" style="55" customWidth="1"/>
    <col min="16148" max="16148" width="0.42578125" style="55" customWidth="1"/>
    <col min="16149" max="16149" width="8.7109375" style="55" customWidth="1"/>
    <col min="16150" max="16150" width="0.42578125" style="55" customWidth="1"/>
    <col min="16151" max="16151" width="8" style="55" customWidth="1"/>
    <col min="16152" max="16152" width="0.42578125" style="55" customWidth="1"/>
    <col min="16153" max="16153" width="9.28515625" style="55"/>
    <col min="16154" max="16154" width="0.42578125" style="55" customWidth="1"/>
    <col min="16155" max="16155" width="9.42578125" style="55" customWidth="1"/>
    <col min="16156" max="16156" width="0.28515625" style="55" customWidth="1"/>
    <col min="16157" max="16157" width="9" style="55" customWidth="1"/>
    <col min="16158" max="16384" width="9.28515625" style="55"/>
  </cols>
  <sheetData>
    <row r="1" spans="1:32" ht="20.100000000000001" customHeight="1">
      <c r="AA1" s="79" t="s">
        <v>155</v>
      </c>
    </row>
    <row r="2" spans="1:32" ht="20.100000000000001" customHeight="1">
      <c r="AA2" s="79" t="s">
        <v>156</v>
      </c>
    </row>
    <row r="3" spans="1:32" ht="19.149999999999999" customHeight="1">
      <c r="A3" s="299" t="s">
        <v>65</v>
      </c>
      <c r="B3" s="299"/>
      <c r="C3" s="299"/>
      <c r="D3" s="299"/>
      <c r="E3" s="299"/>
      <c r="F3" s="299"/>
      <c r="G3" s="299"/>
      <c r="H3" s="299"/>
      <c r="I3" s="299"/>
      <c r="J3" s="299"/>
      <c r="K3" s="299"/>
      <c r="L3" s="299"/>
      <c r="M3" s="299"/>
      <c r="N3" s="299"/>
      <c r="O3" s="299"/>
      <c r="P3" s="299"/>
      <c r="Q3" s="299"/>
      <c r="R3" s="299"/>
      <c r="S3" s="299"/>
      <c r="T3" s="299"/>
      <c r="U3" s="299"/>
      <c r="V3" s="299"/>
      <c r="W3" s="299"/>
      <c r="X3" s="299"/>
      <c r="Y3" s="299"/>
      <c r="Z3" s="299"/>
      <c r="AA3" s="299"/>
      <c r="AB3" s="299"/>
      <c r="AC3" s="299"/>
    </row>
    <row r="4" spans="1:32" s="88" customFormat="1" ht="22.15" customHeight="1">
      <c r="A4" s="300" t="s">
        <v>40</v>
      </c>
      <c r="B4" s="300"/>
      <c r="C4" s="300"/>
      <c r="D4" s="300"/>
      <c r="E4" s="300"/>
      <c r="F4" s="300"/>
      <c r="G4" s="300"/>
      <c r="H4" s="300"/>
      <c r="I4" s="300"/>
      <c r="J4" s="300"/>
      <c r="K4" s="300"/>
      <c r="L4" s="300"/>
      <c r="M4" s="300"/>
      <c r="N4" s="300"/>
      <c r="O4" s="300"/>
      <c r="P4" s="300"/>
      <c r="Q4" s="300"/>
      <c r="R4" s="300"/>
      <c r="S4" s="300"/>
      <c r="T4" s="300"/>
      <c r="U4" s="300"/>
      <c r="V4" s="300"/>
      <c r="W4" s="300"/>
      <c r="X4" s="300"/>
      <c r="Y4" s="300"/>
      <c r="Z4" s="300"/>
      <c r="AA4" s="300"/>
      <c r="AB4" s="300"/>
      <c r="AC4" s="300"/>
    </row>
    <row r="5" spans="1:32" s="88" customFormat="1" ht="21.95" customHeight="1">
      <c r="A5" s="301" t="s">
        <v>220</v>
      </c>
      <c r="B5" s="301"/>
      <c r="C5" s="301"/>
      <c r="D5" s="301"/>
      <c r="E5" s="301"/>
      <c r="F5" s="301"/>
      <c r="G5" s="301"/>
      <c r="H5" s="301"/>
      <c r="I5" s="301"/>
      <c r="J5" s="301"/>
      <c r="K5" s="301"/>
      <c r="L5" s="301"/>
      <c r="M5" s="301"/>
      <c r="N5" s="301"/>
      <c r="O5" s="301"/>
      <c r="P5" s="301"/>
      <c r="Q5" s="301"/>
      <c r="R5" s="301"/>
      <c r="S5" s="301"/>
      <c r="T5" s="301"/>
      <c r="U5" s="301"/>
      <c r="V5" s="301"/>
      <c r="W5" s="301"/>
      <c r="X5" s="301"/>
      <c r="Y5" s="301"/>
      <c r="Z5" s="301"/>
      <c r="AA5" s="301"/>
      <c r="AB5" s="301"/>
      <c r="AC5" s="301"/>
    </row>
    <row r="6" spans="1:32" s="88" customFormat="1" ht="22.15" customHeight="1">
      <c r="A6" s="301" t="s">
        <v>194</v>
      </c>
      <c r="B6" s="301"/>
      <c r="C6" s="301"/>
      <c r="D6" s="301"/>
      <c r="E6" s="301"/>
      <c r="F6" s="301"/>
      <c r="G6" s="301"/>
      <c r="H6" s="301"/>
      <c r="I6" s="301"/>
      <c r="J6" s="301"/>
      <c r="K6" s="301"/>
      <c r="L6" s="301"/>
      <c r="M6" s="301"/>
      <c r="N6" s="301"/>
      <c r="O6" s="301"/>
      <c r="P6" s="301"/>
      <c r="Q6" s="301"/>
      <c r="R6" s="301"/>
      <c r="S6" s="301"/>
      <c r="T6" s="301"/>
      <c r="U6" s="301"/>
      <c r="V6" s="301"/>
      <c r="W6" s="301"/>
      <c r="X6" s="301"/>
      <c r="Y6" s="301"/>
      <c r="Z6" s="301"/>
      <c r="AA6" s="301"/>
      <c r="AB6" s="301"/>
      <c r="AC6" s="301"/>
    </row>
    <row r="7" spans="1:32" ht="6" customHeight="1">
      <c r="A7" s="59"/>
      <c r="B7" s="59"/>
      <c r="C7" s="59"/>
      <c r="D7" s="59"/>
      <c r="E7" s="59"/>
      <c r="F7" s="59"/>
      <c r="G7" s="59"/>
      <c r="H7" s="59"/>
      <c r="I7" s="59"/>
      <c r="J7" s="59"/>
      <c r="K7" s="59"/>
      <c r="L7" s="59"/>
      <c r="M7" s="59"/>
      <c r="N7" s="59"/>
      <c r="O7" s="59"/>
      <c r="P7" s="59"/>
      <c r="Q7" s="59"/>
      <c r="R7" s="59"/>
      <c r="S7" s="59"/>
      <c r="T7" s="59"/>
      <c r="U7" s="59"/>
      <c r="V7" s="59"/>
      <c r="W7" s="59"/>
      <c r="X7" s="59"/>
      <c r="Y7" s="59"/>
      <c r="Z7" s="59"/>
      <c r="AA7" s="59"/>
      <c r="AB7" s="59"/>
      <c r="AC7" s="59"/>
    </row>
    <row r="8" spans="1:32" s="89" customFormat="1" ht="12.95" customHeight="1">
      <c r="A8" s="302" t="s">
        <v>154</v>
      </c>
      <c r="B8" s="302"/>
      <c r="C8" s="302"/>
      <c r="D8" s="302"/>
      <c r="E8" s="302"/>
      <c r="F8" s="302"/>
      <c r="G8" s="302"/>
      <c r="H8" s="302"/>
      <c r="I8" s="302"/>
      <c r="J8" s="302"/>
      <c r="K8" s="302"/>
      <c r="L8" s="302"/>
      <c r="M8" s="302"/>
      <c r="N8" s="302"/>
      <c r="O8" s="302"/>
      <c r="P8" s="302"/>
      <c r="Q8" s="302"/>
      <c r="R8" s="302"/>
      <c r="S8" s="302"/>
      <c r="T8" s="302"/>
      <c r="U8" s="302"/>
      <c r="V8" s="302"/>
      <c r="W8" s="302"/>
      <c r="X8" s="302"/>
      <c r="Y8" s="302"/>
      <c r="Z8" s="302"/>
      <c r="AA8" s="302"/>
      <c r="AB8" s="302"/>
      <c r="AC8" s="302"/>
    </row>
    <row r="9" spans="1:32" s="89" customFormat="1" ht="12.95" customHeight="1">
      <c r="A9" s="90"/>
      <c r="B9" s="90"/>
      <c r="C9" s="90"/>
      <c r="D9" s="90"/>
      <c r="E9" s="90"/>
      <c r="G9" s="295" t="s">
        <v>0</v>
      </c>
      <c r="H9" s="295"/>
      <c r="I9" s="295"/>
      <c r="J9" s="295"/>
      <c r="K9" s="295"/>
      <c r="L9" s="295"/>
      <c r="M9" s="295"/>
      <c r="N9" s="295"/>
      <c r="O9" s="295"/>
      <c r="P9" s="295"/>
      <c r="Q9" s="295"/>
      <c r="R9" s="295"/>
      <c r="S9" s="295"/>
      <c r="T9" s="295"/>
      <c r="U9" s="295"/>
      <c r="V9" s="295"/>
      <c r="W9" s="295"/>
      <c r="X9" s="295"/>
      <c r="Y9" s="295"/>
      <c r="Z9" s="295"/>
      <c r="AA9" s="295"/>
      <c r="AB9" s="295"/>
      <c r="AC9" s="295"/>
    </row>
    <row r="10" spans="1:32" s="89" customFormat="1" ht="12.95" customHeight="1">
      <c r="A10" s="90"/>
      <c r="B10" s="90"/>
      <c r="C10" s="90"/>
      <c r="D10" s="90"/>
      <c r="E10" s="90"/>
      <c r="F10" s="91"/>
      <c r="G10" s="295" t="s">
        <v>107</v>
      </c>
      <c r="H10" s="295"/>
      <c r="I10" s="295"/>
      <c r="J10" s="295"/>
      <c r="K10" s="295"/>
      <c r="L10" s="295"/>
      <c r="M10" s="295"/>
      <c r="N10" s="295"/>
      <c r="O10" s="295"/>
      <c r="P10" s="295"/>
      <c r="Q10" s="295"/>
      <c r="R10" s="295"/>
      <c r="S10" s="295"/>
      <c r="T10" s="295"/>
      <c r="U10" s="295"/>
      <c r="V10" s="92"/>
      <c r="W10" s="92"/>
      <c r="X10" s="93"/>
      <c r="Y10" s="93"/>
      <c r="Z10" s="91"/>
      <c r="AA10" s="91"/>
      <c r="AB10" s="91"/>
      <c r="AC10" s="91"/>
    </row>
    <row r="11" spans="1:32" s="89" customFormat="1" ht="12.95" customHeight="1">
      <c r="A11" s="94"/>
      <c r="B11" s="94"/>
      <c r="C11" s="94"/>
      <c r="D11" s="94"/>
      <c r="E11" s="94"/>
      <c r="F11" s="95"/>
      <c r="G11" s="96"/>
      <c r="H11" s="96"/>
      <c r="I11" s="96"/>
      <c r="J11" s="96"/>
      <c r="K11" s="296" t="s">
        <v>45</v>
      </c>
      <c r="L11" s="296"/>
      <c r="M11" s="296"/>
      <c r="N11" s="96"/>
      <c r="O11" s="96"/>
      <c r="P11" s="96"/>
      <c r="Q11" s="297" t="s">
        <v>22</v>
      </c>
      <c r="R11" s="297"/>
      <c r="S11" s="297"/>
      <c r="T11" s="297"/>
      <c r="U11" s="297"/>
      <c r="V11" s="96"/>
      <c r="W11" s="96"/>
      <c r="X11" s="96"/>
      <c r="Y11" s="96"/>
    </row>
    <row r="12" spans="1:32" s="89" customFormat="1" ht="12.95" customHeight="1">
      <c r="A12" s="94"/>
      <c r="B12" s="94"/>
      <c r="C12" s="94"/>
      <c r="D12" s="94"/>
      <c r="E12" s="94"/>
      <c r="F12" s="95"/>
      <c r="G12" s="96"/>
      <c r="H12" s="96"/>
      <c r="I12" s="96"/>
      <c r="J12" s="96"/>
      <c r="K12" s="96" t="s">
        <v>74</v>
      </c>
      <c r="L12" s="96"/>
      <c r="M12" s="96" t="s">
        <v>81</v>
      </c>
      <c r="N12" s="96"/>
      <c r="O12" s="96"/>
      <c r="P12" s="96"/>
      <c r="R12" s="96"/>
      <c r="S12" s="96"/>
      <c r="T12" s="96"/>
      <c r="U12" s="96"/>
      <c r="V12" s="96"/>
      <c r="X12" s="96"/>
      <c r="Y12" s="96"/>
      <c r="AA12" s="96" t="s">
        <v>54</v>
      </c>
    </row>
    <row r="13" spans="1:32" s="89" customFormat="1" ht="12.95" customHeight="1">
      <c r="A13" s="94"/>
      <c r="B13" s="94"/>
      <c r="C13" s="94"/>
      <c r="D13" s="94"/>
      <c r="E13" s="94"/>
      <c r="F13" s="95"/>
      <c r="G13" s="96" t="s">
        <v>43</v>
      </c>
      <c r="H13" s="96"/>
      <c r="I13" s="96"/>
      <c r="J13" s="96"/>
      <c r="K13" s="99" t="s">
        <v>75</v>
      </c>
      <c r="L13" s="96"/>
      <c r="M13" s="91" t="s">
        <v>82</v>
      </c>
      <c r="N13" s="96"/>
      <c r="O13" s="96"/>
      <c r="P13" s="96"/>
      <c r="Q13" s="96" t="s">
        <v>55</v>
      </c>
      <c r="R13" s="96"/>
      <c r="S13" s="96" t="s">
        <v>55</v>
      </c>
      <c r="T13" s="96"/>
      <c r="U13" s="96"/>
      <c r="V13" s="96"/>
      <c r="W13" s="91" t="s">
        <v>134</v>
      </c>
      <c r="X13" s="96"/>
      <c r="Y13" s="96"/>
      <c r="AA13" s="96" t="s">
        <v>72</v>
      </c>
    </row>
    <row r="14" spans="1:32" s="89" customFormat="1" ht="12.95" customHeight="1">
      <c r="A14" s="94"/>
      <c r="B14" s="94"/>
      <c r="C14" s="94"/>
      <c r="D14" s="94"/>
      <c r="E14" s="94"/>
      <c r="G14" s="99" t="s">
        <v>80</v>
      </c>
      <c r="H14" s="91"/>
      <c r="I14" s="99" t="s">
        <v>56</v>
      </c>
      <c r="J14" s="99"/>
      <c r="K14" s="96" t="s">
        <v>77</v>
      </c>
      <c r="L14" s="91"/>
      <c r="M14" s="91" t="s">
        <v>83</v>
      </c>
      <c r="N14" s="91"/>
      <c r="O14" s="91"/>
      <c r="P14" s="91"/>
      <c r="Q14" s="99" t="s">
        <v>57</v>
      </c>
      <c r="R14" s="91"/>
      <c r="S14" s="91" t="s">
        <v>199</v>
      </c>
      <c r="T14" s="91"/>
      <c r="U14" s="99"/>
      <c r="V14" s="91"/>
      <c r="W14" s="96" t="s">
        <v>58</v>
      </c>
      <c r="X14" s="91"/>
      <c r="Y14" s="91" t="s">
        <v>59</v>
      </c>
      <c r="AA14" s="96" t="s">
        <v>23</v>
      </c>
      <c r="AC14" s="96" t="s">
        <v>59</v>
      </c>
    </row>
    <row r="15" spans="1:32" s="89" customFormat="1" ht="12.95" customHeight="1">
      <c r="A15" s="95"/>
      <c r="B15" s="95"/>
      <c r="C15" s="95"/>
      <c r="D15" s="95"/>
      <c r="E15" s="298" t="s">
        <v>1</v>
      </c>
      <c r="F15" s="298"/>
      <c r="G15" s="98" t="s">
        <v>79</v>
      </c>
      <c r="H15" s="91"/>
      <c r="I15" s="98" t="s">
        <v>70</v>
      </c>
      <c r="J15" s="91"/>
      <c r="K15" s="98" t="s">
        <v>76</v>
      </c>
      <c r="L15" s="91"/>
      <c r="M15" s="98" t="s">
        <v>84</v>
      </c>
      <c r="N15" s="91"/>
      <c r="O15" s="98" t="s">
        <v>189</v>
      </c>
      <c r="P15" s="91"/>
      <c r="Q15" s="98" t="s">
        <v>60</v>
      </c>
      <c r="R15" s="91"/>
      <c r="S15" s="98" t="s">
        <v>189</v>
      </c>
      <c r="T15" s="91"/>
      <c r="U15" s="98" t="s">
        <v>24</v>
      </c>
      <c r="V15" s="91"/>
      <c r="W15" s="98" t="s">
        <v>61</v>
      </c>
      <c r="X15" s="91"/>
      <c r="Y15" s="98" t="s">
        <v>73</v>
      </c>
      <c r="AA15" s="97" t="s">
        <v>63</v>
      </c>
      <c r="AC15" s="97" t="s">
        <v>62</v>
      </c>
    </row>
    <row r="16" spans="1:32" s="89" customFormat="1" ht="12.95" customHeight="1">
      <c r="A16" s="89" t="s">
        <v>152</v>
      </c>
      <c r="B16" s="95"/>
      <c r="C16" s="95"/>
      <c r="D16" s="95"/>
      <c r="E16" s="95"/>
      <c r="F16" s="94"/>
      <c r="G16" s="101">
        <v>290513</v>
      </c>
      <c r="H16" s="102">
        <v>0</v>
      </c>
      <c r="I16" s="101">
        <v>87739</v>
      </c>
      <c r="J16" s="102">
        <v>0</v>
      </c>
      <c r="K16" s="101">
        <v>3116</v>
      </c>
      <c r="L16" s="102">
        <v>0</v>
      </c>
      <c r="M16" s="103">
        <v>-45205</v>
      </c>
      <c r="N16" s="102"/>
      <c r="O16" s="104">
        <v>0</v>
      </c>
      <c r="P16" s="102"/>
      <c r="Q16" s="101">
        <v>29052</v>
      </c>
      <c r="R16" s="102"/>
      <c r="S16" s="104">
        <v>0</v>
      </c>
      <c r="T16" s="102"/>
      <c r="U16" s="101">
        <v>468369</v>
      </c>
      <c r="V16" s="102"/>
      <c r="W16" s="103">
        <v>-1143</v>
      </c>
      <c r="X16" s="102">
        <v>0</v>
      </c>
      <c r="Y16" s="101">
        <v>832441</v>
      </c>
      <c r="Z16" s="100"/>
      <c r="AA16" s="103">
        <v>177846</v>
      </c>
      <c r="AB16" s="100"/>
      <c r="AC16" s="101">
        <v>1010287</v>
      </c>
      <c r="AD16" s="105"/>
      <c r="AE16" s="105">
        <f t="shared" ref="AE16:AE27" si="0">SUM(G16:U16,W16)-Y16</f>
        <v>0</v>
      </c>
      <c r="AF16" s="105">
        <f t="shared" ref="AF16:AF30" si="1">+AA16+Y16-AC16</f>
        <v>0</v>
      </c>
    </row>
    <row r="17" spans="1:32" s="89" customFormat="1" ht="12.95" customHeight="1">
      <c r="A17" s="89" t="s">
        <v>167</v>
      </c>
      <c r="B17" s="95"/>
      <c r="C17" s="95"/>
      <c r="D17" s="95"/>
      <c r="E17" s="95"/>
      <c r="F17" s="94"/>
      <c r="G17" s="106">
        <v>0</v>
      </c>
      <c r="H17" s="106"/>
      <c r="I17" s="106">
        <v>0</v>
      </c>
      <c r="J17" s="106"/>
      <c r="K17" s="106">
        <v>0</v>
      </c>
      <c r="L17" s="106"/>
      <c r="M17" s="106">
        <v>0</v>
      </c>
      <c r="N17" s="106"/>
      <c r="O17" s="106">
        <v>0</v>
      </c>
      <c r="P17" s="106"/>
      <c r="Q17" s="106">
        <v>0</v>
      </c>
      <c r="R17" s="106"/>
      <c r="S17" s="106">
        <v>0</v>
      </c>
      <c r="T17" s="106"/>
      <c r="U17" s="106">
        <v>-15715</v>
      </c>
      <c r="V17" s="106"/>
      <c r="W17" s="106">
        <v>0</v>
      </c>
      <c r="X17" s="106"/>
      <c r="Y17" s="106">
        <v>-15715</v>
      </c>
      <c r="AA17" s="106">
        <v>-1731</v>
      </c>
      <c r="AC17" s="107">
        <v>-17446</v>
      </c>
      <c r="AD17" s="105"/>
      <c r="AE17" s="105">
        <f t="shared" si="0"/>
        <v>0</v>
      </c>
      <c r="AF17" s="105">
        <f t="shared" si="1"/>
        <v>0</v>
      </c>
    </row>
    <row r="18" spans="1:32" s="89" customFormat="1" ht="12.95" customHeight="1">
      <c r="A18" s="89" t="s">
        <v>168</v>
      </c>
      <c r="B18" s="95"/>
      <c r="C18" s="95"/>
      <c r="D18" s="95"/>
      <c r="E18" s="95"/>
      <c r="F18" s="94"/>
      <c r="G18" s="101">
        <v>0</v>
      </c>
      <c r="H18" s="108"/>
      <c r="I18" s="101">
        <v>0</v>
      </c>
      <c r="J18" s="109"/>
      <c r="K18" s="101">
        <v>0</v>
      </c>
      <c r="L18" s="108"/>
      <c r="M18" s="101">
        <v>0</v>
      </c>
      <c r="N18" s="108"/>
      <c r="O18" s="101">
        <v>0</v>
      </c>
      <c r="P18" s="108"/>
      <c r="Q18" s="101">
        <v>0</v>
      </c>
      <c r="R18" s="91"/>
      <c r="S18" s="101">
        <v>0</v>
      </c>
      <c r="T18" s="91"/>
      <c r="U18" s="101">
        <v>0</v>
      </c>
      <c r="V18" s="110"/>
      <c r="W18" s="101">
        <v>-2064</v>
      </c>
      <c r="X18" s="106"/>
      <c r="Y18" s="101">
        <v>-2064</v>
      </c>
      <c r="AA18" s="101">
        <v>-951</v>
      </c>
      <c r="AC18" s="111">
        <v>-3015</v>
      </c>
      <c r="AD18" s="105"/>
      <c r="AE18" s="105">
        <f t="shared" si="0"/>
        <v>0</v>
      </c>
      <c r="AF18" s="105">
        <f t="shared" si="1"/>
        <v>0</v>
      </c>
    </row>
    <row r="19" spans="1:32" s="89" customFormat="1" ht="12.95" customHeight="1">
      <c r="A19" s="89" t="s">
        <v>153</v>
      </c>
      <c r="F19" s="94"/>
      <c r="G19" s="106">
        <v>0</v>
      </c>
      <c r="H19" s="108"/>
      <c r="I19" s="106">
        <v>0</v>
      </c>
      <c r="J19" s="109">
        <v>0</v>
      </c>
      <c r="K19" s="109">
        <v>0</v>
      </c>
      <c r="L19" s="108">
        <v>0</v>
      </c>
      <c r="M19" s="109">
        <v>0</v>
      </c>
      <c r="N19" s="108">
        <v>0</v>
      </c>
      <c r="O19" s="109">
        <v>0</v>
      </c>
      <c r="P19" s="108">
        <v>0</v>
      </c>
      <c r="Q19" s="109">
        <v>0</v>
      </c>
      <c r="R19" s="91">
        <v>0</v>
      </c>
      <c r="S19" s="109">
        <v>0</v>
      </c>
      <c r="T19" s="91">
        <v>0</v>
      </c>
      <c r="U19" s="106">
        <v>-15715</v>
      </c>
      <c r="V19" s="110"/>
      <c r="W19" s="106">
        <v>-2064</v>
      </c>
      <c r="X19" s="106"/>
      <c r="Y19" s="106">
        <v>-17779</v>
      </c>
      <c r="AA19" s="107">
        <v>-2682</v>
      </c>
      <c r="AC19" s="107">
        <v>-20461</v>
      </c>
      <c r="AD19" s="105"/>
      <c r="AE19" s="105">
        <f>SUM(G19:U19,W19)-Y19</f>
        <v>0</v>
      </c>
      <c r="AF19" s="105">
        <f t="shared" si="1"/>
        <v>0</v>
      </c>
    </row>
    <row r="20" spans="1:32" s="89" customFormat="1" ht="12.95" customHeight="1">
      <c r="A20" s="89" t="s">
        <v>171</v>
      </c>
      <c r="F20" s="94">
        <v>11</v>
      </c>
      <c r="G20" s="106">
        <v>0</v>
      </c>
      <c r="H20" s="108"/>
      <c r="I20" s="106">
        <v>0</v>
      </c>
      <c r="J20" s="109">
        <v>0</v>
      </c>
      <c r="K20" s="102">
        <v>-3116</v>
      </c>
      <c r="L20" s="102">
        <v>0</v>
      </c>
      <c r="M20" s="102">
        <v>45205</v>
      </c>
      <c r="N20" s="108">
        <v>0</v>
      </c>
      <c r="O20" s="109">
        <v>0</v>
      </c>
      <c r="P20" s="108">
        <v>0</v>
      </c>
      <c r="Q20" s="109">
        <v>0</v>
      </c>
      <c r="R20" s="91">
        <v>0</v>
      </c>
      <c r="S20" s="109">
        <v>0</v>
      </c>
      <c r="T20" s="91"/>
      <c r="U20" s="106">
        <v>-45296</v>
      </c>
      <c r="V20" s="110"/>
      <c r="W20" s="106">
        <v>3207</v>
      </c>
      <c r="X20" s="106"/>
      <c r="Y20" s="106">
        <v>0</v>
      </c>
      <c r="AA20" s="107">
        <v>-172360</v>
      </c>
      <c r="AC20" s="107">
        <v>-172360</v>
      </c>
      <c r="AD20" s="105"/>
      <c r="AE20" s="105"/>
      <c r="AF20" s="105"/>
    </row>
    <row r="21" spans="1:32" s="89" customFormat="1" ht="12.95" customHeight="1">
      <c r="A21" s="89" t="s">
        <v>179</v>
      </c>
      <c r="F21" s="94">
        <v>24</v>
      </c>
      <c r="G21" s="101">
        <v>0</v>
      </c>
      <c r="H21" s="108"/>
      <c r="I21" s="101">
        <v>0</v>
      </c>
      <c r="J21" s="109"/>
      <c r="K21" s="101">
        <v>0</v>
      </c>
      <c r="L21" s="108"/>
      <c r="M21" s="101">
        <v>0</v>
      </c>
      <c r="N21" s="108"/>
      <c r="O21" s="101">
        <v>0</v>
      </c>
      <c r="P21" s="108"/>
      <c r="Q21" s="101">
        <v>0</v>
      </c>
      <c r="R21" s="91"/>
      <c r="S21" s="101">
        <v>0</v>
      </c>
      <c r="T21" s="91"/>
      <c r="U21" s="106">
        <v>-17428</v>
      </c>
      <c r="V21" s="110"/>
      <c r="W21" s="106">
        <v>0</v>
      </c>
      <c r="X21" s="106"/>
      <c r="Y21" s="106">
        <v>-17428</v>
      </c>
      <c r="AA21" s="107">
        <v>0</v>
      </c>
      <c r="AC21" s="107">
        <v>-17428</v>
      </c>
      <c r="AD21" s="105"/>
      <c r="AE21" s="105"/>
      <c r="AF21" s="105"/>
    </row>
    <row r="22" spans="1:32" s="89" customFormat="1" ht="12.95" customHeight="1" thickBot="1">
      <c r="A22" s="89" t="s">
        <v>180</v>
      </c>
      <c r="F22" s="94"/>
      <c r="G22" s="112">
        <v>290513</v>
      </c>
      <c r="H22" s="102"/>
      <c r="I22" s="112">
        <v>87739</v>
      </c>
      <c r="J22" s="102"/>
      <c r="K22" s="113">
        <v>0</v>
      </c>
      <c r="L22" s="102">
        <v>0</v>
      </c>
      <c r="M22" s="113">
        <v>0</v>
      </c>
      <c r="N22" s="102"/>
      <c r="O22" s="112">
        <v>0</v>
      </c>
      <c r="P22" s="102"/>
      <c r="Q22" s="112">
        <v>29052</v>
      </c>
      <c r="R22" s="102"/>
      <c r="S22" s="112">
        <v>0</v>
      </c>
      <c r="T22" s="91"/>
      <c r="U22" s="112">
        <v>389930</v>
      </c>
      <c r="V22" s="110"/>
      <c r="W22" s="114">
        <v>0</v>
      </c>
      <c r="X22" s="106"/>
      <c r="Y22" s="112">
        <v>797234</v>
      </c>
      <c r="AA22" s="112">
        <v>2804</v>
      </c>
      <c r="AC22" s="112">
        <v>800038</v>
      </c>
      <c r="AD22" s="105"/>
      <c r="AE22" s="105"/>
      <c r="AF22" s="105"/>
    </row>
    <row r="23" spans="1:32" s="89" customFormat="1" ht="12.95" customHeight="1" thickTop="1">
      <c r="F23" s="94"/>
      <c r="G23" s="115"/>
      <c r="H23" s="108"/>
      <c r="I23" s="115"/>
      <c r="J23" s="109"/>
      <c r="K23" s="109"/>
      <c r="L23" s="108"/>
      <c r="M23" s="109"/>
      <c r="N23" s="108"/>
      <c r="O23" s="109"/>
      <c r="P23" s="108"/>
      <c r="Q23" s="109"/>
      <c r="R23" s="91"/>
      <c r="S23" s="109"/>
      <c r="T23" s="91"/>
      <c r="U23" s="115"/>
      <c r="V23" s="116"/>
      <c r="W23" s="109"/>
      <c r="X23" s="115"/>
      <c r="Y23" s="115"/>
      <c r="AA23" s="109"/>
      <c r="AC23" s="117"/>
      <c r="AD23" s="105"/>
      <c r="AE23" s="105"/>
      <c r="AF23" s="105"/>
    </row>
    <row r="24" spans="1:32" s="89" customFormat="1" ht="12.95" customHeight="1">
      <c r="A24" s="89" t="s">
        <v>200</v>
      </c>
      <c r="B24" s="95"/>
      <c r="G24" s="101">
        <v>290513</v>
      </c>
      <c r="H24" s="115">
        <v>0</v>
      </c>
      <c r="I24" s="101">
        <v>87739</v>
      </c>
      <c r="J24" s="115">
        <v>0</v>
      </c>
      <c r="K24" s="101">
        <v>0</v>
      </c>
      <c r="L24" s="115">
        <v>0</v>
      </c>
      <c r="M24" s="101">
        <v>0</v>
      </c>
      <c r="N24" s="115">
        <v>0</v>
      </c>
      <c r="O24" s="101">
        <v>-2423</v>
      </c>
      <c r="P24" s="115">
        <v>0</v>
      </c>
      <c r="Q24" s="101">
        <v>31629</v>
      </c>
      <c r="R24" s="115">
        <v>0</v>
      </c>
      <c r="S24" s="101">
        <v>2423</v>
      </c>
      <c r="T24" s="115"/>
      <c r="U24" s="101">
        <v>407104</v>
      </c>
      <c r="V24" s="115"/>
      <c r="W24" s="101">
        <v>0</v>
      </c>
      <c r="X24" s="115"/>
      <c r="Y24" s="101">
        <v>816985</v>
      </c>
      <c r="Z24" s="115"/>
      <c r="AA24" s="101">
        <v>3328</v>
      </c>
      <c r="AB24" s="117"/>
      <c r="AC24" s="101">
        <v>820313</v>
      </c>
      <c r="AD24" s="105"/>
      <c r="AE24" s="105">
        <f>SUM(G24:U24,W24)-Y24</f>
        <v>0</v>
      </c>
      <c r="AF24" s="105">
        <f t="shared" si="1"/>
        <v>0</v>
      </c>
    </row>
    <row r="25" spans="1:32" s="89" customFormat="1" ht="12.95" customHeight="1">
      <c r="A25" s="89" t="s">
        <v>167</v>
      </c>
      <c r="B25" s="95"/>
      <c r="C25" s="95"/>
      <c r="D25" s="95"/>
      <c r="E25" s="95"/>
      <c r="F25" s="95"/>
      <c r="G25" s="118">
        <v>0</v>
      </c>
      <c r="H25" s="108">
        <v>0</v>
      </c>
      <c r="I25" s="118">
        <v>0</v>
      </c>
      <c r="J25" s="109"/>
      <c r="K25" s="118">
        <v>0</v>
      </c>
      <c r="L25" s="108">
        <v>0</v>
      </c>
      <c r="M25" s="118">
        <v>0</v>
      </c>
      <c r="N25" s="118"/>
      <c r="O25" s="118">
        <v>0</v>
      </c>
      <c r="P25" s="108"/>
      <c r="Q25" s="118">
        <v>0</v>
      </c>
      <c r="R25" s="118"/>
      <c r="S25" s="118">
        <v>0</v>
      </c>
      <c r="T25" s="118"/>
      <c r="U25" s="118">
        <v>1353</v>
      </c>
      <c r="V25" s="118"/>
      <c r="W25" s="118">
        <v>0</v>
      </c>
      <c r="X25" s="118"/>
      <c r="Y25" s="118">
        <v>1353</v>
      </c>
      <c r="AA25" s="118">
        <v>580</v>
      </c>
      <c r="AC25" s="118">
        <v>1933</v>
      </c>
      <c r="AE25" s="105">
        <f t="shared" si="0"/>
        <v>0</v>
      </c>
      <c r="AF25" s="105">
        <f t="shared" si="1"/>
        <v>0</v>
      </c>
    </row>
    <row r="26" spans="1:32" s="89" customFormat="1" ht="12.95" customHeight="1">
      <c r="A26" s="89" t="s">
        <v>168</v>
      </c>
      <c r="B26" s="95"/>
      <c r="C26" s="95"/>
      <c r="D26" s="95"/>
      <c r="E26" s="95"/>
      <c r="F26" s="95"/>
      <c r="G26" s="119">
        <v>0</v>
      </c>
      <c r="H26" s="108">
        <v>0</v>
      </c>
      <c r="I26" s="119">
        <v>0</v>
      </c>
      <c r="J26" s="109"/>
      <c r="K26" s="119">
        <v>0</v>
      </c>
      <c r="L26" s="108">
        <v>0</v>
      </c>
      <c r="M26" s="119">
        <v>0</v>
      </c>
      <c r="N26" s="118"/>
      <c r="O26" s="119">
        <v>0</v>
      </c>
      <c r="P26" s="108"/>
      <c r="Q26" s="119">
        <v>0</v>
      </c>
      <c r="R26" s="118"/>
      <c r="S26" s="119">
        <v>0</v>
      </c>
      <c r="T26" s="91"/>
      <c r="U26" s="119">
        <v>0</v>
      </c>
      <c r="V26" s="120"/>
      <c r="W26" s="119">
        <v>0</v>
      </c>
      <c r="X26" s="118"/>
      <c r="Y26" s="119">
        <v>0</v>
      </c>
      <c r="AA26" s="119">
        <v>0</v>
      </c>
      <c r="AC26" s="119">
        <v>0</v>
      </c>
      <c r="AE26" s="105">
        <f t="shared" si="0"/>
        <v>0</v>
      </c>
      <c r="AF26" s="105">
        <f t="shared" si="1"/>
        <v>0</v>
      </c>
    </row>
    <row r="27" spans="1:32" s="89" customFormat="1" ht="12.95" customHeight="1">
      <c r="A27" s="89" t="s">
        <v>153</v>
      </c>
      <c r="F27" s="95"/>
      <c r="G27" s="118">
        <v>0</v>
      </c>
      <c r="H27" s="108">
        <v>0</v>
      </c>
      <c r="I27" s="118">
        <v>0</v>
      </c>
      <c r="J27" s="109"/>
      <c r="K27" s="118">
        <v>0</v>
      </c>
      <c r="L27" s="108">
        <v>0</v>
      </c>
      <c r="M27" s="118">
        <v>0</v>
      </c>
      <c r="N27" s="118"/>
      <c r="O27" s="118">
        <v>0</v>
      </c>
      <c r="P27" s="108"/>
      <c r="Q27" s="118">
        <v>0</v>
      </c>
      <c r="R27" s="118"/>
      <c r="S27" s="118">
        <v>0</v>
      </c>
      <c r="T27" s="91"/>
      <c r="U27" s="118">
        <v>1353</v>
      </c>
      <c r="V27" s="120"/>
      <c r="W27" s="118">
        <v>0</v>
      </c>
      <c r="X27" s="118"/>
      <c r="Y27" s="118">
        <v>1353</v>
      </c>
      <c r="AA27" s="118">
        <v>580</v>
      </c>
      <c r="AC27" s="118">
        <v>1933</v>
      </c>
      <c r="AE27" s="105">
        <f t="shared" si="0"/>
        <v>0</v>
      </c>
      <c r="AF27" s="105">
        <f t="shared" si="1"/>
        <v>0</v>
      </c>
    </row>
    <row r="28" spans="1:32" s="89" customFormat="1" ht="12.95" customHeight="1">
      <c r="A28" s="89" t="s">
        <v>189</v>
      </c>
      <c r="F28" s="94">
        <v>21</v>
      </c>
      <c r="G28" s="118">
        <v>0</v>
      </c>
      <c r="H28" s="108">
        <v>0</v>
      </c>
      <c r="I28" s="118">
        <v>0</v>
      </c>
      <c r="J28" s="109"/>
      <c r="K28" s="118">
        <v>0</v>
      </c>
      <c r="L28" s="108">
        <v>0</v>
      </c>
      <c r="M28" s="118">
        <v>0</v>
      </c>
      <c r="N28" s="118"/>
      <c r="O28" s="118">
        <v>-63499</v>
      </c>
      <c r="P28" s="108"/>
      <c r="Q28" s="118">
        <v>0</v>
      </c>
      <c r="R28" s="118"/>
      <c r="S28" s="118">
        <v>63499</v>
      </c>
      <c r="T28" s="91"/>
      <c r="U28" s="118">
        <v>-63499</v>
      </c>
      <c r="V28" s="120"/>
      <c r="W28" s="118">
        <v>0</v>
      </c>
      <c r="X28" s="118"/>
      <c r="Y28" s="118">
        <v>-63499</v>
      </c>
      <c r="AA28" s="118">
        <v>0</v>
      </c>
      <c r="AC28" s="118">
        <v>-63499</v>
      </c>
      <c r="AE28" s="105">
        <f t="shared" ref="AE28" si="2">SUM(G28:U28,W28)-Y28</f>
        <v>0</v>
      </c>
      <c r="AF28" s="105">
        <f t="shared" ref="AF28:AF29" si="3">+AA28+Y28-AC28</f>
        <v>0</v>
      </c>
    </row>
    <row r="29" spans="1:32" s="89" customFormat="1" ht="12.95" customHeight="1">
      <c r="A29" s="89" t="s">
        <v>179</v>
      </c>
      <c r="F29" s="94">
        <v>24</v>
      </c>
      <c r="G29" s="118">
        <v>0</v>
      </c>
      <c r="H29" s="108">
        <v>0</v>
      </c>
      <c r="I29" s="118">
        <v>0</v>
      </c>
      <c r="J29" s="109"/>
      <c r="K29" s="118">
        <v>0</v>
      </c>
      <c r="L29" s="108">
        <v>0</v>
      </c>
      <c r="M29" s="118">
        <v>0</v>
      </c>
      <c r="N29" s="118"/>
      <c r="O29" s="118">
        <v>0</v>
      </c>
      <c r="P29" s="108"/>
      <c r="Q29" s="118">
        <v>0</v>
      </c>
      <c r="R29" s="118"/>
      <c r="S29" s="118">
        <v>0</v>
      </c>
      <c r="T29" s="91"/>
      <c r="U29" s="118">
        <v>-11220</v>
      </c>
      <c r="V29" s="120"/>
      <c r="W29" s="118">
        <v>0</v>
      </c>
      <c r="X29" s="118"/>
      <c r="Y29" s="118">
        <v>-11220</v>
      </c>
      <c r="AA29" s="118">
        <v>0</v>
      </c>
      <c r="AC29" s="118">
        <v>-11220</v>
      </c>
      <c r="AE29" s="105"/>
      <c r="AF29" s="105">
        <f t="shared" si="3"/>
        <v>0</v>
      </c>
    </row>
    <row r="30" spans="1:32" s="89" customFormat="1" ht="12.95" customHeight="1" thickBot="1">
      <c r="A30" s="89" t="s">
        <v>201</v>
      </c>
      <c r="B30" s="95"/>
      <c r="G30" s="112">
        <v>290513</v>
      </c>
      <c r="H30" s="115">
        <v>0</v>
      </c>
      <c r="I30" s="112">
        <v>87739</v>
      </c>
      <c r="J30" s="115"/>
      <c r="K30" s="112">
        <v>0</v>
      </c>
      <c r="L30" s="115">
        <v>0</v>
      </c>
      <c r="M30" s="112">
        <v>0</v>
      </c>
      <c r="N30" s="115"/>
      <c r="O30" s="112">
        <v>-65922</v>
      </c>
      <c r="P30" s="115"/>
      <c r="Q30" s="112">
        <v>31629</v>
      </c>
      <c r="R30" s="115"/>
      <c r="S30" s="112">
        <v>65922</v>
      </c>
      <c r="T30" s="115"/>
      <c r="U30" s="112">
        <v>333738</v>
      </c>
      <c r="V30" s="115"/>
      <c r="W30" s="112">
        <v>0</v>
      </c>
      <c r="X30" s="115"/>
      <c r="Y30" s="112">
        <v>743619</v>
      </c>
      <c r="Z30" s="115"/>
      <c r="AA30" s="112">
        <v>3908</v>
      </c>
      <c r="AB30" s="117"/>
      <c r="AC30" s="112">
        <v>747527</v>
      </c>
      <c r="AE30" s="105">
        <f>SUM(G30:U30,W30)-Y30</f>
        <v>0</v>
      </c>
      <c r="AF30" s="105">
        <f t="shared" si="1"/>
        <v>0</v>
      </c>
    </row>
    <row r="31" spans="1:32" s="89" customFormat="1" ht="3.75" customHeight="1" thickTop="1">
      <c r="A31" s="121"/>
      <c r="B31" s="95"/>
      <c r="G31" s="122"/>
      <c r="H31" s="122"/>
      <c r="I31" s="122"/>
      <c r="J31" s="122"/>
      <c r="K31" s="122"/>
      <c r="L31" s="122"/>
      <c r="M31" s="122"/>
      <c r="N31" s="122"/>
      <c r="O31" s="122"/>
      <c r="P31" s="122"/>
      <c r="Q31" s="122"/>
      <c r="R31" s="122"/>
      <c r="S31" s="122"/>
      <c r="T31" s="122"/>
      <c r="U31" s="122"/>
      <c r="V31" s="122"/>
      <c r="W31" s="122"/>
      <c r="X31" s="122"/>
      <c r="Y31" s="122"/>
      <c r="Z31" s="122"/>
      <c r="AA31" s="123"/>
      <c r="AB31" s="123"/>
      <c r="AC31" s="123"/>
    </row>
    <row r="32" spans="1:32" s="89" customFormat="1" ht="19.5" customHeight="1">
      <c r="B32" s="95"/>
      <c r="G32" s="117"/>
      <c r="H32" s="117"/>
      <c r="I32" s="117"/>
      <c r="J32" s="117"/>
      <c r="K32" s="117"/>
      <c r="L32" s="117"/>
      <c r="M32" s="117"/>
      <c r="N32" s="117"/>
      <c r="O32" s="117"/>
      <c r="P32" s="117"/>
      <c r="Q32" s="106"/>
      <c r="R32" s="124"/>
      <c r="S32" s="124"/>
      <c r="T32" s="124"/>
      <c r="U32" s="124"/>
      <c r="V32" s="124"/>
      <c r="W32" s="124"/>
      <c r="X32" s="117"/>
      <c r="Y32" s="117"/>
      <c r="AA32" s="117"/>
      <c r="AC32" s="117"/>
    </row>
    <row r="33" spans="2:29" s="89" customFormat="1" ht="19.5" customHeight="1">
      <c r="B33" s="95"/>
      <c r="G33" s="117">
        <f>G24-[18]งบฐานะการเงิน!I82</f>
        <v>0</v>
      </c>
      <c r="H33" s="117"/>
      <c r="I33" s="117">
        <f>I24-[18]งบฐานะการเงิน!G83</f>
        <v>0</v>
      </c>
      <c r="J33" s="117"/>
      <c r="K33" s="117">
        <f>K24</f>
        <v>0</v>
      </c>
      <c r="L33" s="117"/>
      <c r="M33" s="117">
        <f>M24</f>
        <v>0</v>
      </c>
      <c r="N33" s="117"/>
      <c r="O33" s="117">
        <f>O24-งบแสดงฐานะการเงิน!I85</f>
        <v>0</v>
      </c>
      <c r="P33" s="117"/>
      <c r="Q33" s="117">
        <f>Q24-งบแสดงฐานะการเงิน!I88</f>
        <v>0</v>
      </c>
      <c r="R33" s="124"/>
      <c r="S33" s="117">
        <f>S24-งบแสดงฐานะการเงิน!I89</f>
        <v>0</v>
      </c>
      <c r="T33" s="124"/>
      <c r="U33" s="117">
        <f>U24-งบแสดงฐานะการเงิน!I90</f>
        <v>0</v>
      </c>
      <c r="V33" s="124"/>
      <c r="W33" s="117">
        <f>W24</f>
        <v>0</v>
      </c>
      <c r="X33" s="117"/>
      <c r="Y33" s="117">
        <f>Y24-งบแสดงฐานะการเงิน!I91</f>
        <v>0</v>
      </c>
      <c r="AA33" s="117">
        <f>AA24-งบแสดงฐานะการเงิน!I92</f>
        <v>0</v>
      </c>
      <c r="AC33" s="117">
        <f>AC24-งบแสดงฐานะการเงิน!I93</f>
        <v>0</v>
      </c>
    </row>
    <row r="34" spans="2:29" s="89" customFormat="1" ht="19.5" customHeight="1">
      <c r="B34" s="95"/>
      <c r="G34" s="117">
        <f>G30-[18]งบฐานะการเงิน!G82</f>
        <v>0</v>
      </c>
      <c r="H34" s="117"/>
      <c r="I34" s="117">
        <f>I30-[18]งบฐานะการเงิน!G83</f>
        <v>0</v>
      </c>
      <c r="J34" s="117"/>
      <c r="K34" s="117">
        <f>K25</f>
        <v>0</v>
      </c>
      <c r="L34" s="117"/>
      <c r="M34" s="117">
        <f>M30</f>
        <v>0</v>
      </c>
      <c r="N34" s="117"/>
      <c r="O34" s="117">
        <f>O30-งบแสดงฐานะการเงิน!G85</f>
        <v>0</v>
      </c>
      <c r="P34" s="117"/>
      <c r="Q34" s="117">
        <f>Q30-งบแสดงฐานะการเงิน!G88</f>
        <v>0</v>
      </c>
      <c r="R34" s="124"/>
      <c r="S34" s="117">
        <f>S30-งบแสดงฐานะการเงิน!G89</f>
        <v>0</v>
      </c>
      <c r="T34" s="124"/>
      <c r="U34" s="117">
        <f>U30-งบแสดงฐานะการเงิน!G90</f>
        <v>0</v>
      </c>
      <c r="V34" s="124"/>
      <c r="W34" s="117">
        <f>W30</f>
        <v>0</v>
      </c>
      <c r="X34" s="117"/>
      <c r="Y34" s="117">
        <f>Y30-งบแสดงฐานะการเงิน!G91</f>
        <v>0</v>
      </c>
      <c r="AA34" s="117">
        <f>AA30-งบแสดงฐานะการเงิน!G92</f>
        <v>0</v>
      </c>
      <c r="AC34" s="117">
        <f>AC30-งบแสดงฐานะการเงิน!G93</f>
        <v>0</v>
      </c>
    </row>
    <row r="36" spans="2:29" ht="20.100000000000001" customHeight="1">
      <c r="G36" s="57">
        <f>SUM(G17:G18)-G19</f>
        <v>0</v>
      </c>
      <c r="H36" s="57">
        <f t="shared" ref="H36:AC36" si="4">SUM(H17:H18)-H19</f>
        <v>0</v>
      </c>
      <c r="I36" s="57">
        <f t="shared" si="4"/>
        <v>0</v>
      </c>
      <c r="J36" s="57">
        <f t="shared" si="4"/>
        <v>0</v>
      </c>
      <c r="K36" s="57">
        <f t="shared" si="4"/>
        <v>0</v>
      </c>
      <c r="L36" s="57">
        <f t="shared" si="4"/>
        <v>0</v>
      </c>
      <c r="M36" s="57">
        <f t="shared" si="4"/>
        <v>0</v>
      </c>
      <c r="N36" s="57">
        <f t="shared" si="4"/>
        <v>0</v>
      </c>
      <c r="O36" s="57">
        <f t="shared" si="4"/>
        <v>0</v>
      </c>
      <c r="P36" s="57">
        <f t="shared" si="4"/>
        <v>0</v>
      </c>
      <c r="Q36" s="57">
        <f t="shared" si="4"/>
        <v>0</v>
      </c>
      <c r="R36" s="57">
        <f t="shared" si="4"/>
        <v>0</v>
      </c>
      <c r="S36" s="57">
        <f t="shared" si="4"/>
        <v>0</v>
      </c>
      <c r="T36" s="57">
        <f t="shared" si="4"/>
        <v>0</v>
      </c>
      <c r="U36" s="57">
        <f t="shared" si="4"/>
        <v>0</v>
      </c>
      <c r="V36" s="57">
        <f t="shared" si="4"/>
        <v>0</v>
      </c>
      <c r="W36" s="57">
        <f t="shared" si="4"/>
        <v>0</v>
      </c>
      <c r="X36" s="57">
        <f t="shared" si="4"/>
        <v>0</v>
      </c>
      <c r="Y36" s="57">
        <f t="shared" si="4"/>
        <v>0</v>
      </c>
      <c r="Z36" s="57">
        <f t="shared" si="4"/>
        <v>0</v>
      </c>
      <c r="AA36" s="57">
        <f t="shared" si="4"/>
        <v>0</v>
      </c>
      <c r="AB36" s="57">
        <f t="shared" si="4"/>
        <v>0</v>
      </c>
      <c r="AC36" s="57">
        <f t="shared" si="4"/>
        <v>0</v>
      </c>
    </row>
    <row r="37" spans="2:29" ht="20.100000000000001" customHeight="1">
      <c r="G37" s="57">
        <f>G16+SUM(G19:G21)-G22</f>
        <v>0</v>
      </c>
      <c r="H37" s="57">
        <f>H16+SUM(H19:H19)-H24</f>
        <v>0</v>
      </c>
      <c r="I37" s="57">
        <f>I16+SUM(I19:I21)-I22</f>
        <v>0</v>
      </c>
      <c r="J37" s="57">
        <f>J16+SUM(J19:J19)-J24</f>
        <v>0</v>
      </c>
      <c r="K37" s="57">
        <f>K16+SUM(K19:K21)-K22</f>
        <v>0</v>
      </c>
      <c r="L37" s="57">
        <f>L16+SUM(L19:L19)-L24</f>
        <v>0</v>
      </c>
      <c r="M37" s="57">
        <f>M16+SUM(M19:M21)-M22</f>
        <v>0</v>
      </c>
      <c r="N37" s="57">
        <f>N16+SUM(N19:N19)-N24</f>
        <v>0</v>
      </c>
      <c r="O37" s="57">
        <f>O16+SUM(O19:O21)-O22</f>
        <v>0</v>
      </c>
      <c r="P37" s="57">
        <f>P16+SUM(P19:P19)-P24</f>
        <v>0</v>
      </c>
      <c r="Q37" s="57">
        <f>Q16+SUM(Q19:Q21)-Q22</f>
        <v>0</v>
      </c>
      <c r="R37" s="57">
        <f>R16+SUM(R19:R19)-R24</f>
        <v>0</v>
      </c>
      <c r="S37" s="57">
        <f>S16+SUM(S19:S21)-S22</f>
        <v>0</v>
      </c>
      <c r="T37" s="57">
        <f>T16+SUM(T19:T19)-T24</f>
        <v>0</v>
      </c>
      <c r="U37" s="57">
        <f>U16+SUM(U19:U21)-U22</f>
        <v>0</v>
      </c>
      <c r="V37" s="57">
        <f>V16+SUM(V19:V19)-V24</f>
        <v>0</v>
      </c>
      <c r="W37" s="57">
        <f>W16+SUM(W19:W21)-W22</f>
        <v>0</v>
      </c>
      <c r="X37" s="57">
        <f>X16+SUM(X19:X19)-X24</f>
        <v>0</v>
      </c>
      <c r="Y37" s="57">
        <f>Y16+SUM(Y19:Y21)-Y22</f>
        <v>0</v>
      </c>
      <c r="Z37" s="57">
        <f>Z16+SUM(Z19:Z19)-Z24</f>
        <v>0</v>
      </c>
      <c r="AA37" s="57">
        <f>AA16+SUM(AA19:AA21)-AA22</f>
        <v>0</v>
      </c>
      <c r="AB37" s="57">
        <f>AB16+SUM(AB19:AB19)-AB24</f>
        <v>0</v>
      </c>
      <c r="AC37" s="57">
        <f>AC16+SUM(AC19:AC21)-AC22</f>
        <v>0</v>
      </c>
    </row>
    <row r="39" spans="2:29" ht="20.100000000000001" customHeight="1">
      <c r="G39" s="57">
        <f>SUM(G25:G26)-G27</f>
        <v>0</v>
      </c>
      <c r="H39" s="57">
        <f t="shared" ref="H39:AC39" si="5">SUM(H25:H26)-H27</f>
        <v>0</v>
      </c>
      <c r="I39" s="57">
        <f t="shared" si="5"/>
        <v>0</v>
      </c>
      <c r="J39" s="57">
        <f t="shared" si="5"/>
        <v>0</v>
      </c>
      <c r="K39" s="57">
        <f t="shared" si="5"/>
        <v>0</v>
      </c>
      <c r="L39" s="57">
        <f t="shared" si="5"/>
        <v>0</v>
      </c>
      <c r="M39" s="57">
        <f t="shared" si="5"/>
        <v>0</v>
      </c>
      <c r="N39" s="57">
        <f t="shared" si="5"/>
        <v>0</v>
      </c>
      <c r="O39" s="57">
        <f t="shared" si="5"/>
        <v>0</v>
      </c>
      <c r="P39" s="57">
        <f t="shared" si="5"/>
        <v>0</v>
      </c>
      <c r="Q39" s="57">
        <f t="shared" si="5"/>
        <v>0</v>
      </c>
      <c r="R39" s="57">
        <f t="shared" si="5"/>
        <v>0</v>
      </c>
      <c r="S39" s="57">
        <f t="shared" si="5"/>
        <v>0</v>
      </c>
      <c r="T39" s="57">
        <f t="shared" si="5"/>
        <v>0</v>
      </c>
      <c r="U39" s="57">
        <f t="shared" si="5"/>
        <v>0</v>
      </c>
      <c r="V39" s="57">
        <f t="shared" si="5"/>
        <v>0</v>
      </c>
      <c r="W39" s="57">
        <f t="shared" si="5"/>
        <v>0</v>
      </c>
      <c r="X39" s="57">
        <f t="shared" si="5"/>
        <v>0</v>
      </c>
      <c r="Y39" s="57">
        <f t="shared" si="5"/>
        <v>0</v>
      </c>
      <c r="Z39" s="57">
        <f t="shared" si="5"/>
        <v>0</v>
      </c>
      <c r="AA39" s="57">
        <f t="shared" si="5"/>
        <v>0</v>
      </c>
      <c r="AB39" s="57">
        <f t="shared" si="5"/>
        <v>0</v>
      </c>
      <c r="AC39" s="57">
        <f t="shared" si="5"/>
        <v>0</v>
      </c>
    </row>
    <row r="40" spans="2:29" ht="20.100000000000001" customHeight="1">
      <c r="G40" s="57">
        <f>G24+SUM(G27:G29)-G30</f>
        <v>0</v>
      </c>
      <c r="H40" s="57" t="e">
        <f>SUM(H24,H27,#REF!)-H30</f>
        <v>#REF!</v>
      </c>
      <c r="I40" s="57">
        <f>I24+SUM(I27:I29)-I30</f>
        <v>0</v>
      </c>
      <c r="J40" s="57" t="e">
        <f>SUM(J24,J27,#REF!)-J30</f>
        <v>#REF!</v>
      </c>
      <c r="K40" s="57">
        <f>K24+SUM(K27:K29)-K30</f>
        <v>0</v>
      </c>
      <c r="L40" s="57" t="e">
        <f>SUM(L24,L27,#REF!)-L30</f>
        <v>#REF!</v>
      </c>
      <c r="M40" s="57">
        <f>M24+SUM(M27:M29)-M30</f>
        <v>0</v>
      </c>
      <c r="N40" s="57" t="e">
        <f>SUM(N24,N27,#REF!)-N30</f>
        <v>#REF!</v>
      </c>
      <c r="O40" s="57">
        <f>O24+SUM(O27:O29)-O30</f>
        <v>0</v>
      </c>
      <c r="P40" s="57" t="e">
        <f>SUM(P24,P27,#REF!)-P30</f>
        <v>#REF!</v>
      </c>
      <c r="Q40" s="57">
        <f>Q24+SUM(Q27:Q29)-Q30</f>
        <v>0</v>
      </c>
      <c r="R40" s="57" t="e">
        <f>SUM(R24,R27,#REF!)-R30</f>
        <v>#REF!</v>
      </c>
      <c r="S40" s="57">
        <f>S24+SUM(S27:S29)-S30</f>
        <v>0</v>
      </c>
      <c r="T40" s="57" t="e">
        <f>SUM(T24,T27,#REF!)-T30</f>
        <v>#REF!</v>
      </c>
      <c r="U40" s="57">
        <f>U24+SUM(U27:U29)-U30</f>
        <v>0</v>
      </c>
      <c r="V40" s="57" t="e">
        <f>SUM(V24,V27,#REF!)-V30</f>
        <v>#REF!</v>
      </c>
      <c r="W40" s="57">
        <f>W24+SUM(W27:W29)-W30</f>
        <v>0</v>
      </c>
      <c r="X40" s="57" t="e">
        <f>SUM(X24,X27,#REF!)-X30</f>
        <v>#REF!</v>
      </c>
      <c r="Y40" s="57">
        <f>Y24+SUM(Y27:Y29)-Y30</f>
        <v>0</v>
      </c>
      <c r="Z40" s="57" t="e">
        <f>SUM(Z24,Z27,#REF!)-Z30</f>
        <v>#REF!</v>
      </c>
      <c r="AA40" s="57">
        <f>AA24+SUM(AA27:AA29)-AA30</f>
        <v>0</v>
      </c>
      <c r="AB40" s="57" t="e">
        <f>SUM(AB24,AB27,#REF!)-AB30</f>
        <v>#REF!</v>
      </c>
      <c r="AC40" s="57">
        <f>AC24+SUM(AC27:AC29)-AC30</f>
        <v>0</v>
      </c>
    </row>
    <row r="42" spans="2:29" ht="20.100000000000001" customHeight="1">
      <c r="AA42" s="81"/>
      <c r="AC42" s="81"/>
    </row>
    <row r="66" spans="12:29" ht="20.100000000000001" customHeight="1">
      <c r="L66" s="57"/>
      <c r="N66" s="57"/>
      <c r="O66" s="57"/>
      <c r="P66" s="57"/>
      <c r="U66" s="57"/>
      <c r="V66" s="57"/>
      <c r="W66" s="57"/>
      <c r="X66" s="57"/>
      <c r="Y66" s="57"/>
      <c r="Z66" s="57"/>
      <c r="AA66" s="57"/>
      <c r="AB66" s="57"/>
      <c r="AC66" s="57"/>
    </row>
    <row r="67" spans="12:29" ht="20.100000000000001" customHeight="1">
      <c r="L67" s="57"/>
      <c r="N67" s="57"/>
      <c r="O67" s="57"/>
      <c r="P67" s="57"/>
      <c r="U67" s="57"/>
      <c r="V67" s="57"/>
      <c r="W67" s="57"/>
      <c r="X67" s="57"/>
      <c r="Y67" s="57"/>
      <c r="Z67" s="57"/>
      <c r="AA67" s="57"/>
      <c r="AB67" s="57"/>
      <c r="AC67" s="57"/>
    </row>
    <row r="69" spans="12:29" ht="20.100000000000001" customHeight="1">
      <c r="L69" s="57"/>
      <c r="N69" s="57"/>
      <c r="O69" s="57"/>
      <c r="P69" s="57"/>
      <c r="U69" s="57"/>
      <c r="V69" s="57"/>
      <c r="W69" s="57"/>
      <c r="X69" s="57"/>
      <c r="Y69" s="57"/>
      <c r="Z69" s="57"/>
      <c r="AA69" s="57"/>
      <c r="AB69" s="57"/>
      <c r="AC69" s="57"/>
    </row>
    <row r="70" spans="12:29" ht="20.100000000000001" customHeight="1">
      <c r="L70" s="57"/>
      <c r="N70" s="57"/>
      <c r="O70" s="57"/>
      <c r="P70" s="57"/>
      <c r="U70" s="57"/>
      <c r="V70" s="57"/>
      <c r="W70" s="57"/>
      <c r="X70" s="57"/>
      <c r="Y70" s="57"/>
      <c r="Z70" s="57"/>
      <c r="AA70" s="57"/>
      <c r="AB70" s="57"/>
      <c r="AC70" s="57"/>
    </row>
    <row r="71" spans="12:29" ht="2.25" customHeight="1">
      <c r="L71" s="57"/>
      <c r="N71" s="57"/>
      <c r="O71" s="57"/>
      <c r="P71" s="57"/>
      <c r="U71" s="57"/>
      <c r="V71" s="57"/>
      <c r="W71" s="57"/>
      <c r="X71" s="57"/>
      <c r="Y71" s="57"/>
      <c r="Z71" s="57"/>
      <c r="AA71" s="57"/>
      <c r="AB71" s="57"/>
      <c r="AC71" s="57"/>
    </row>
    <row r="72" spans="12:29" ht="20.100000000000001" customHeight="1">
      <c r="L72" s="57"/>
      <c r="N72" s="57"/>
      <c r="O72" s="57"/>
      <c r="P72" s="57"/>
      <c r="U72" s="57"/>
      <c r="V72" s="57"/>
      <c r="W72" s="57"/>
      <c r="X72" s="57"/>
      <c r="Y72" s="57"/>
      <c r="Z72" s="57"/>
      <c r="AA72" s="57"/>
      <c r="AB72" s="57"/>
      <c r="AC72" s="57"/>
    </row>
    <row r="103" spans="1:32" s="58" customFormat="1" ht="20.100000000000001" customHeight="1">
      <c r="A103" s="55"/>
      <c r="B103" s="55"/>
      <c r="C103" s="55"/>
      <c r="D103" s="55"/>
      <c r="E103" s="55"/>
      <c r="F103" s="56"/>
      <c r="G103" s="57"/>
      <c r="H103" s="57"/>
      <c r="I103" s="57"/>
      <c r="J103" s="57"/>
      <c r="K103" s="57"/>
      <c r="M103" s="57"/>
      <c r="Q103" s="63"/>
      <c r="R103" s="63"/>
      <c r="S103" s="63"/>
      <c r="T103" s="63"/>
      <c r="U103" s="63"/>
      <c r="V103" s="63"/>
      <c r="W103" s="63"/>
      <c r="Z103" s="55"/>
      <c r="AA103" s="55"/>
      <c r="AB103" s="55"/>
      <c r="AC103" s="55"/>
      <c r="AD103" s="55"/>
      <c r="AE103" s="55"/>
      <c r="AF103" s="55"/>
    </row>
    <row r="105" spans="1:32" s="58" customFormat="1" ht="20.100000000000001" customHeight="1">
      <c r="A105" s="55"/>
      <c r="B105" s="55"/>
      <c r="C105" s="55"/>
      <c r="D105" s="55"/>
      <c r="E105" s="55"/>
      <c r="F105" s="56"/>
      <c r="G105" s="57"/>
      <c r="H105" s="57"/>
      <c r="I105" s="57"/>
      <c r="J105" s="57"/>
      <c r="K105" s="57"/>
      <c r="M105" s="57"/>
      <c r="Q105" s="63"/>
      <c r="R105" s="63"/>
      <c r="S105" s="63"/>
      <c r="T105" s="63"/>
      <c r="U105" s="63"/>
      <c r="V105" s="63"/>
      <c r="W105" s="63"/>
      <c r="Z105" s="55"/>
      <c r="AA105" s="55"/>
      <c r="AB105" s="55"/>
      <c r="AC105" s="55"/>
      <c r="AD105" s="55"/>
      <c r="AE105" s="55"/>
      <c r="AF105" s="55"/>
    </row>
    <row r="106" spans="1:32" s="58" customFormat="1" ht="20.100000000000001" customHeight="1">
      <c r="A106" s="55"/>
      <c r="B106" s="55"/>
      <c r="C106" s="55"/>
      <c r="D106" s="55"/>
      <c r="E106" s="55"/>
      <c r="F106" s="56"/>
      <c r="G106" s="57"/>
      <c r="H106" s="57"/>
      <c r="I106" s="57"/>
      <c r="J106" s="57"/>
      <c r="K106" s="57"/>
      <c r="M106" s="57"/>
      <c r="Q106" s="63"/>
      <c r="R106" s="63"/>
      <c r="S106" s="63"/>
      <c r="T106" s="63"/>
      <c r="U106" s="63"/>
      <c r="V106" s="63"/>
      <c r="W106" s="63"/>
      <c r="Z106" s="55"/>
      <c r="AA106" s="55"/>
      <c r="AB106" s="55"/>
      <c r="AC106" s="55"/>
      <c r="AD106" s="55"/>
      <c r="AE106" s="55"/>
      <c r="AF106" s="55"/>
    </row>
    <row r="108" spans="1:32" s="58" customFormat="1" ht="0.75" customHeight="1">
      <c r="A108" s="55"/>
      <c r="B108" s="55"/>
      <c r="C108" s="55"/>
      <c r="D108" s="55"/>
      <c r="E108" s="55"/>
      <c r="F108" s="56"/>
      <c r="G108" s="57"/>
      <c r="H108" s="57"/>
      <c r="I108" s="57"/>
      <c r="J108" s="57"/>
      <c r="K108" s="57"/>
      <c r="M108" s="57"/>
      <c r="Q108" s="57"/>
      <c r="R108" s="57"/>
      <c r="S108" s="57"/>
      <c r="T108" s="57"/>
      <c r="U108" s="6"/>
      <c r="Z108" s="55"/>
      <c r="AA108" s="55"/>
      <c r="AB108" s="55"/>
      <c r="AC108" s="55"/>
      <c r="AD108" s="55"/>
      <c r="AE108" s="55"/>
      <c r="AF108" s="55"/>
    </row>
    <row r="109" spans="1:32" s="58" customFormat="1" ht="25.15" customHeight="1">
      <c r="A109" s="55"/>
      <c r="B109" s="55"/>
      <c r="C109" s="55"/>
      <c r="D109" s="55"/>
      <c r="E109" s="55"/>
      <c r="F109" s="56"/>
      <c r="G109" s="57"/>
      <c r="H109" s="57"/>
      <c r="I109" s="57"/>
      <c r="J109" s="57"/>
      <c r="K109" s="57"/>
      <c r="M109" s="57"/>
      <c r="Q109" s="57"/>
      <c r="R109" s="57"/>
      <c r="S109" s="57"/>
      <c r="T109" s="57"/>
      <c r="U109" s="6"/>
      <c r="Z109" s="55"/>
      <c r="AA109" s="55"/>
      <c r="AB109" s="55"/>
      <c r="AC109" s="55"/>
      <c r="AD109" s="55"/>
      <c r="AE109" s="55"/>
      <c r="AF109" s="55"/>
    </row>
    <row r="111" spans="1:32" s="58" customFormat="1" ht="20.100000000000001" customHeight="1">
      <c r="A111" s="55"/>
      <c r="B111" s="55"/>
      <c r="C111" s="55"/>
      <c r="D111" s="55"/>
      <c r="E111" s="55"/>
      <c r="F111" s="56"/>
      <c r="G111" s="63"/>
      <c r="H111" s="63"/>
      <c r="I111" s="63"/>
      <c r="J111" s="63"/>
      <c r="K111" s="63"/>
      <c r="L111" s="63"/>
      <c r="M111" s="63"/>
      <c r="Q111" s="57"/>
      <c r="R111" s="57"/>
      <c r="S111" s="57"/>
      <c r="T111" s="57"/>
      <c r="U111" s="6"/>
      <c r="Z111" s="55"/>
      <c r="AA111" s="55"/>
      <c r="AB111" s="55"/>
      <c r="AC111" s="55"/>
      <c r="AD111" s="55"/>
      <c r="AE111" s="55"/>
      <c r="AF111" s="55"/>
    </row>
  </sheetData>
  <mergeCells count="10">
    <mergeCell ref="G10:U10"/>
    <mergeCell ref="K11:M11"/>
    <mergeCell ref="Q11:U11"/>
    <mergeCell ref="E15:F15"/>
    <mergeCell ref="A3:AC3"/>
    <mergeCell ref="A4:AC4"/>
    <mergeCell ref="A5:AC5"/>
    <mergeCell ref="A6:AC6"/>
    <mergeCell ref="A8:AC8"/>
    <mergeCell ref="G9:AC9"/>
  </mergeCells>
  <pageMargins left="0.78740157480314965" right="0.59055118110236227" top="0.98425196850393704" bottom="0.78740157480314965" header="0.51181102362204722" footer="0.59055118110236227"/>
  <pageSetup paperSize="9" firstPageNumber="2" orientation="landscape" useFirstPageNumber="1" r:id="rId1"/>
  <headerFooter>
    <oddFooter>&amp;L&amp;"Angsana New,Regular"&amp;16หมายเหตุประกอบงบการเงินระหว่างกาลเป็นส่วนหนึ่งของงบการเงินระหว่างกาลนี้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97233F-D446-40F5-93AF-326C8F3A7E67}">
  <sheetPr>
    <tabColor theme="6" tint="0.79998168889431442"/>
  </sheetPr>
  <dimension ref="A1:WWC106"/>
  <sheetViews>
    <sheetView view="pageBreakPreview" zoomScale="115" zoomScaleNormal="90" zoomScaleSheetLayoutView="115" workbookViewId="0">
      <selection activeCell="H73" sqref="H73"/>
    </sheetView>
  </sheetViews>
  <sheetFormatPr defaultColWidth="9.28515625" defaultRowHeight="20.100000000000001" customHeight="1"/>
  <cols>
    <col min="1" max="4" width="1.7109375" style="55" customWidth="1"/>
    <col min="5" max="5" width="28.7109375" style="55" customWidth="1"/>
    <col min="6" max="6" width="5.7109375" style="56" customWidth="1"/>
    <col min="7" max="7" width="12.5703125" style="57" customWidth="1"/>
    <col min="8" max="8" width="1.28515625" style="57" customWidth="1"/>
    <col min="9" max="9" width="12.5703125" style="57" customWidth="1"/>
    <col min="10" max="10" width="1.28515625" style="57" customWidth="1"/>
    <col min="11" max="11" width="11" style="57" customWidth="1"/>
    <col min="12" max="12" width="1" style="58" customWidth="1"/>
    <col min="13" max="13" width="12.5703125" style="57" customWidth="1"/>
    <col min="14" max="14" width="1" style="57" customWidth="1"/>
    <col min="15" max="15" width="12.5703125" style="57" customWidth="1"/>
    <col min="16" max="16" width="1" style="57" customWidth="1"/>
    <col min="17" max="17" width="11.28515625" style="6" customWidth="1"/>
    <col min="18" max="18" width="1.28515625" style="58" customWidth="1"/>
    <col min="19" max="19" width="11.28515625" style="55" customWidth="1"/>
    <col min="20" max="20" width="9.28515625" style="55"/>
    <col min="21" max="21" width="9.7109375" style="55" bestFit="1" customWidth="1"/>
    <col min="22" max="256" width="9.28515625" style="55"/>
    <col min="257" max="260" width="1.7109375" style="55" customWidth="1"/>
    <col min="261" max="261" width="28.7109375" style="55" customWidth="1"/>
    <col min="262" max="262" width="5.7109375" style="55" customWidth="1"/>
    <col min="263" max="263" width="12.5703125" style="55" customWidth="1"/>
    <col min="264" max="264" width="1.28515625" style="55" customWidth="1"/>
    <col min="265" max="265" width="12.5703125" style="55" customWidth="1"/>
    <col min="266" max="266" width="1.28515625" style="55" customWidth="1"/>
    <col min="267" max="267" width="11" style="55" customWidth="1"/>
    <col min="268" max="268" width="1" style="55" customWidth="1"/>
    <col min="269" max="269" width="12.5703125" style="55" customWidth="1"/>
    <col min="270" max="270" width="1" style="55" customWidth="1"/>
    <col min="271" max="271" width="12.5703125" style="55" customWidth="1"/>
    <col min="272" max="272" width="1" style="55" customWidth="1"/>
    <col min="273" max="273" width="11.28515625" style="55" customWidth="1"/>
    <col min="274" max="274" width="1.28515625" style="55" customWidth="1"/>
    <col min="275" max="275" width="11.28515625" style="55" customWidth="1"/>
    <col min="276" max="276" width="9.28515625" style="55"/>
    <col min="277" max="277" width="9.7109375" style="55" bestFit="1" customWidth="1"/>
    <col min="278" max="512" width="9.28515625" style="55"/>
    <col min="513" max="516" width="1.7109375" style="55" customWidth="1"/>
    <col min="517" max="517" width="28.7109375" style="55" customWidth="1"/>
    <col min="518" max="518" width="5.7109375" style="55" customWidth="1"/>
    <col min="519" max="519" width="12.5703125" style="55" customWidth="1"/>
    <col min="520" max="520" width="1.28515625" style="55" customWidth="1"/>
    <col min="521" max="521" width="12.5703125" style="55" customWidth="1"/>
    <col min="522" max="522" width="1.28515625" style="55" customWidth="1"/>
    <col min="523" max="523" width="11" style="55" customWidth="1"/>
    <col min="524" max="524" width="1" style="55" customWidth="1"/>
    <col min="525" max="525" width="12.5703125" style="55" customWidth="1"/>
    <col min="526" max="526" width="1" style="55" customWidth="1"/>
    <col min="527" max="527" width="12.5703125" style="55" customWidth="1"/>
    <col min="528" max="528" width="1" style="55" customWidth="1"/>
    <col min="529" max="529" width="11.28515625" style="55" customWidth="1"/>
    <col min="530" max="530" width="1.28515625" style="55" customWidth="1"/>
    <col min="531" max="531" width="11.28515625" style="55" customWidth="1"/>
    <col min="532" max="532" width="9.28515625" style="55"/>
    <col min="533" max="533" width="9.7109375" style="55" bestFit="1" customWidth="1"/>
    <col min="534" max="768" width="9.28515625" style="55"/>
    <col min="769" max="772" width="1.7109375" style="55" customWidth="1"/>
    <col min="773" max="773" width="28.7109375" style="55" customWidth="1"/>
    <col min="774" max="774" width="5.7109375" style="55" customWidth="1"/>
    <col min="775" max="775" width="12.5703125" style="55" customWidth="1"/>
    <col min="776" max="776" width="1.28515625" style="55" customWidth="1"/>
    <col min="777" max="777" width="12.5703125" style="55" customWidth="1"/>
    <col min="778" max="778" width="1.28515625" style="55" customWidth="1"/>
    <col min="779" max="779" width="11" style="55" customWidth="1"/>
    <col min="780" max="780" width="1" style="55" customWidth="1"/>
    <col min="781" max="781" width="12.5703125" style="55" customWidth="1"/>
    <col min="782" max="782" width="1" style="55" customWidth="1"/>
    <col min="783" max="783" width="12.5703125" style="55" customWidth="1"/>
    <col min="784" max="784" width="1" style="55" customWidth="1"/>
    <col min="785" max="785" width="11.28515625" style="55" customWidth="1"/>
    <col min="786" max="786" width="1.28515625" style="55" customWidth="1"/>
    <col min="787" max="787" width="11.28515625" style="55" customWidth="1"/>
    <col min="788" max="788" width="9.28515625" style="55"/>
    <col min="789" max="789" width="9.7109375" style="55" bestFit="1" customWidth="1"/>
    <col min="790" max="1024" width="9.28515625" style="55"/>
    <col min="1025" max="1028" width="1.7109375" style="55" customWidth="1"/>
    <col min="1029" max="1029" width="28.7109375" style="55" customWidth="1"/>
    <col min="1030" max="1030" width="5.7109375" style="55" customWidth="1"/>
    <col min="1031" max="1031" width="12.5703125" style="55" customWidth="1"/>
    <col min="1032" max="1032" width="1.28515625" style="55" customWidth="1"/>
    <col min="1033" max="1033" width="12.5703125" style="55" customWidth="1"/>
    <col min="1034" max="1034" width="1.28515625" style="55" customWidth="1"/>
    <col min="1035" max="1035" width="11" style="55" customWidth="1"/>
    <col min="1036" max="1036" width="1" style="55" customWidth="1"/>
    <col min="1037" max="1037" width="12.5703125" style="55" customWidth="1"/>
    <col min="1038" max="1038" width="1" style="55" customWidth="1"/>
    <col min="1039" max="1039" width="12.5703125" style="55" customWidth="1"/>
    <col min="1040" max="1040" width="1" style="55" customWidth="1"/>
    <col min="1041" max="1041" width="11.28515625" style="55" customWidth="1"/>
    <col min="1042" max="1042" width="1.28515625" style="55" customWidth="1"/>
    <col min="1043" max="1043" width="11.28515625" style="55" customWidth="1"/>
    <col min="1044" max="1044" width="9.28515625" style="55"/>
    <col min="1045" max="1045" width="9.7109375" style="55" bestFit="1" customWidth="1"/>
    <col min="1046" max="1280" width="9.28515625" style="55"/>
    <col min="1281" max="1284" width="1.7109375" style="55" customWidth="1"/>
    <col min="1285" max="1285" width="28.7109375" style="55" customWidth="1"/>
    <col min="1286" max="1286" width="5.7109375" style="55" customWidth="1"/>
    <col min="1287" max="1287" width="12.5703125" style="55" customWidth="1"/>
    <col min="1288" max="1288" width="1.28515625" style="55" customWidth="1"/>
    <col min="1289" max="1289" width="12.5703125" style="55" customWidth="1"/>
    <col min="1290" max="1290" width="1.28515625" style="55" customWidth="1"/>
    <col min="1291" max="1291" width="11" style="55" customWidth="1"/>
    <col min="1292" max="1292" width="1" style="55" customWidth="1"/>
    <col min="1293" max="1293" width="12.5703125" style="55" customWidth="1"/>
    <col min="1294" max="1294" width="1" style="55" customWidth="1"/>
    <col min="1295" max="1295" width="12.5703125" style="55" customWidth="1"/>
    <col min="1296" max="1296" width="1" style="55" customWidth="1"/>
    <col min="1297" max="1297" width="11.28515625" style="55" customWidth="1"/>
    <col min="1298" max="1298" width="1.28515625" style="55" customWidth="1"/>
    <col min="1299" max="1299" width="11.28515625" style="55" customWidth="1"/>
    <col min="1300" max="1300" width="9.28515625" style="55"/>
    <col min="1301" max="1301" width="9.7109375" style="55" bestFit="1" customWidth="1"/>
    <col min="1302" max="1536" width="9.28515625" style="55"/>
    <col min="1537" max="1540" width="1.7109375" style="55" customWidth="1"/>
    <col min="1541" max="1541" width="28.7109375" style="55" customWidth="1"/>
    <col min="1542" max="1542" width="5.7109375" style="55" customWidth="1"/>
    <col min="1543" max="1543" width="12.5703125" style="55" customWidth="1"/>
    <col min="1544" max="1544" width="1.28515625" style="55" customWidth="1"/>
    <col min="1545" max="1545" width="12.5703125" style="55" customWidth="1"/>
    <col min="1546" max="1546" width="1.28515625" style="55" customWidth="1"/>
    <col min="1547" max="1547" width="11" style="55" customWidth="1"/>
    <col min="1548" max="1548" width="1" style="55" customWidth="1"/>
    <col min="1549" max="1549" width="12.5703125" style="55" customWidth="1"/>
    <col min="1550" max="1550" width="1" style="55" customWidth="1"/>
    <col min="1551" max="1551" width="12.5703125" style="55" customWidth="1"/>
    <col min="1552" max="1552" width="1" style="55" customWidth="1"/>
    <col min="1553" max="1553" width="11.28515625" style="55" customWidth="1"/>
    <col min="1554" max="1554" width="1.28515625" style="55" customWidth="1"/>
    <col min="1555" max="1555" width="11.28515625" style="55" customWidth="1"/>
    <col min="1556" max="1556" width="9.28515625" style="55"/>
    <col min="1557" max="1557" width="9.7109375" style="55" bestFit="1" customWidth="1"/>
    <col min="1558" max="1792" width="9.28515625" style="55"/>
    <col min="1793" max="1796" width="1.7109375" style="55" customWidth="1"/>
    <col min="1797" max="1797" width="28.7109375" style="55" customWidth="1"/>
    <col min="1798" max="1798" width="5.7109375" style="55" customWidth="1"/>
    <col min="1799" max="1799" width="12.5703125" style="55" customWidth="1"/>
    <col min="1800" max="1800" width="1.28515625" style="55" customWidth="1"/>
    <col min="1801" max="1801" width="12.5703125" style="55" customWidth="1"/>
    <col min="1802" max="1802" width="1.28515625" style="55" customWidth="1"/>
    <col min="1803" max="1803" width="11" style="55" customWidth="1"/>
    <col min="1804" max="1804" width="1" style="55" customWidth="1"/>
    <col min="1805" max="1805" width="12.5703125" style="55" customWidth="1"/>
    <col min="1806" max="1806" width="1" style="55" customWidth="1"/>
    <col min="1807" max="1807" width="12.5703125" style="55" customWidth="1"/>
    <col min="1808" max="1808" width="1" style="55" customWidth="1"/>
    <col min="1809" max="1809" width="11.28515625" style="55" customWidth="1"/>
    <col min="1810" max="1810" width="1.28515625" style="55" customWidth="1"/>
    <col min="1811" max="1811" width="11.28515625" style="55" customWidth="1"/>
    <col min="1812" max="1812" width="9.28515625" style="55"/>
    <col min="1813" max="1813" width="9.7109375" style="55" bestFit="1" customWidth="1"/>
    <col min="1814" max="2048" width="9.28515625" style="55"/>
    <col min="2049" max="2052" width="1.7109375" style="55" customWidth="1"/>
    <col min="2053" max="2053" width="28.7109375" style="55" customWidth="1"/>
    <col min="2054" max="2054" width="5.7109375" style="55" customWidth="1"/>
    <col min="2055" max="2055" width="12.5703125" style="55" customWidth="1"/>
    <col min="2056" max="2056" width="1.28515625" style="55" customWidth="1"/>
    <col min="2057" max="2057" width="12.5703125" style="55" customWidth="1"/>
    <col min="2058" max="2058" width="1.28515625" style="55" customWidth="1"/>
    <col min="2059" max="2059" width="11" style="55" customWidth="1"/>
    <col min="2060" max="2060" width="1" style="55" customWidth="1"/>
    <col min="2061" max="2061" width="12.5703125" style="55" customWidth="1"/>
    <col min="2062" max="2062" width="1" style="55" customWidth="1"/>
    <col min="2063" max="2063" width="12.5703125" style="55" customWidth="1"/>
    <col min="2064" max="2064" width="1" style="55" customWidth="1"/>
    <col min="2065" max="2065" width="11.28515625" style="55" customWidth="1"/>
    <col min="2066" max="2066" width="1.28515625" style="55" customWidth="1"/>
    <col min="2067" max="2067" width="11.28515625" style="55" customWidth="1"/>
    <col min="2068" max="2068" width="9.28515625" style="55"/>
    <col min="2069" max="2069" width="9.7109375" style="55" bestFit="1" customWidth="1"/>
    <col min="2070" max="2304" width="9.28515625" style="55"/>
    <col min="2305" max="2308" width="1.7109375" style="55" customWidth="1"/>
    <col min="2309" max="2309" width="28.7109375" style="55" customWidth="1"/>
    <col min="2310" max="2310" width="5.7109375" style="55" customWidth="1"/>
    <col min="2311" max="2311" width="12.5703125" style="55" customWidth="1"/>
    <col min="2312" max="2312" width="1.28515625" style="55" customWidth="1"/>
    <col min="2313" max="2313" width="12.5703125" style="55" customWidth="1"/>
    <col min="2314" max="2314" width="1.28515625" style="55" customWidth="1"/>
    <col min="2315" max="2315" width="11" style="55" customWidth="1"/>
    <col min="2316" max="2316" width="1" style="55" customWidth="1"/>
    <col min="2317" max="2317" width="12.5703125" style="55" customWidth="1"/>
    <col min="2318" max="2318" width="1" style="55" customWidth="1"/>
    <col min="2319" max="2319" width="12.5703125" style="55" customWidth="1"/>
    <col min="2320" max="2320" width="1" style="55" customWidth="1"/>
    <col min="2321" max="2321" width="11.28515625" style="55" customWidth="1"/>
    <col min="2322" max="2322" width="1.28515625" style="55" customWidth="1"/>
    <col min="2323" max="2323" width="11.28515625" style="55" customWidth="1"/>
    <col min="2324" max="2324" width="9.28515625" style="55"/>
    <col min="2325" max="2325" width="9.7109375" style="55" bestFit="1" customWidth="1"/>
    <col min="2326" max="2560" width="9.28515625" style="55"/>
    <col min="2561" max="2564" width="1.7109375" style="55" customWidth="1"/>
    <col min="2565" max="2565" width="28.7109375" style="55" customWidth="1"/>
    <col min="2566" max="2566" width="5.7109375" style="55" customWidth="1"/>
    <col min="2567" max="2567" width="12.5703125" style="55" customWidth="1"/>
    <col min="2568" max="2568" width="1.28515625" style="55" customWidth="1"/>
    <col min="2569" max="2569" width="12.5703125" style="55" customWidth="1"/>
    <col min="2570" max="2570" width="1.28515625" style="55" customWidth="1"/>
    <col min="2571" max="2571" width="11" style="55" customWidth="1"/>
    <col min="2572" max="2572" width="1" style="55" customWidth="1"/>
    <col min="2573" max="2573" width="12.5703125" style="55" customWidth="1"/>
    <col min="2574" max="2574" width="1" style="55" customWidth="1"/>
    <col min="2575" max="2575" width="12.5703125" style="55" customWidth="1"/>
    <col min="2576" max="2576" width="1" style="55" customWidth="1"/>
    <col min="2577" max="2577" width="11.28515625" style="55" customWidth="1"/>
    <col min="2578" max="2578" width="1.28515625" style="55" customWidth="1"/>
    <col min="2579" max="2579" width="11.28515625" style="55" customWidth="1"/>
    <col min="2580" max="2580" width="9.28515625" style="55"/>
    <col min="2581" max="2581" width="9.7109375" style="55" bestFit="1" customWidth="1"/>
    <col min="2582" max="2816" width="9.28515625" style="55"/>
    <col min="2817" max="2820" width="1.7109375" style="55" customWidth="1"/>
    <col min="2821" max="2821" width="28.7109375" style="55" customWidth="1"/>
    <col min="2822" max="2822" width="5.7109375" style="55" customWidth="1"/>
    <col min="2823" max="2823" width="12.5703125" style="55" customWidth="1"/>
    <col min="2824" max="2824" width="1.28515625" style="55" customWidth="1"/>
    <col min="2825" max="2825" width="12.5703125" style="55" customWidth="1"/>
    <col min="2826" max="2826" width="1.28515625" style="55" customWidth="1"/>
    <col min="2827" max="2827" width="11" style="55" customWidth="1"/>
    <col min="2828" max="2828" width="1" style="55" customWidth="1"/>
    <col min="2829" max="2829" width="12.5703125" style="55" customWidth="1"/>
    <col min="2830" max="2830" width="1" style="55" customWidth="1"/>
    <col min="2831" max="2831" width="12.5703125" style="55" customWidth="1"/>
    <col min="2832" max="2832" width="1" style="55" customWidth="1"/>
    <col min="2833" max="2833" width="11.28515625" style="55" customWidth="1"/>
    <col min="2834" max="2834" width="1.28515625" style="55" customWidth="1"/>
    <col min="2835" max="2835" width="11.28515625" style="55" customWidth="1"/>
    <col min="2836" max="2836" width="9.28515625" style="55"/>
    <col min="2837" max="2837" width="9.7109375" style="55" bestFit="1" customWidth="1"/>
    <col min="2838" max="3072" width="9.28515625" style="55"/>
    <col min="3073" max="3076" width="1.7109375" style="55" customWidth="1"/>
    <col min="3077" max="3077" width="28.7109375" style="55" customWidth="1"/>
    <col min="3078" max="3078" width="5.7109375" style="55" customWidth="1"/>
    <col min="3079" max="3079" width="12.5703125" style="55" customWidth="1"/>
    <col min="3080" max="3080" width="1.28515625" style="55" customWidth="1"/>
    <col min="3081" max="3081" width="12.5703125" style="55" customWidth="1"/>
    <col min="3082" max="3082" width="1.28515625" style="55" customWidth="1"/>
    <col min="3083" max="3083" width="11" style="55" customWidth="1"/>
    <col min="3084" max="3084" width="1" style="55" customWidth="1"/>
    <col min="3085" max="3085" width="12.5703125" style="55" customWidth="1"/>
    <col min="3086" max="3086" width="1" style="55" customWidth="1"/>
    <col min="3087" max="3087" width="12.5703125" style="55" customWidth="1"/>
    <col min="3088" max="3088" width="1" style="55" customWidth="1"/>
    <col min="3089" max="3089" width="11.28515625" style="55" customWidth="1"/>
    <col min="3090" max="3090" width="1.28515625" style="55" customWidth="1"/>
    <col min="3091" max="3091" width="11.28515625" style="55" customWidth="1"/>
    <col min="3092" max="3092" width="9.28515625" style="55"/>
    <col min="3093" max="3093" width="9.7109375" style="55" bestFit="1" customWidth="1"/>
    <col min="3094" max="3328" width="9.28515625" style="55"/>
    <col min="3329" max="3332" width="1.7109375" style="55" customWidth="1"/>
    <col min="3333" max="3333" width="28.7109375" style="55" customWidth="1"/>
    <col min="3334" max="3334" width="5.7109375" style="55" customWidth="1"/>
    <col min="3335" max="3335" width="12.5703125" style="55" customWidth="1"/>
    <col min="3336" max="3336" width="1.28515625" style="55" customWidth="1"/>
    <col min="3337" max="3337" width="12.5703125" style="55" customWidth="1"/>
    <col min="3338" max="3338" width="1.28515625" style="55" customWidth="1"/>
    <col min="3339" max="3339" width="11" style="55" customWidth="1"/>
    <col min="3340" max="3340" width="1" style="55" customWidth="1"/>
    <col min="3341" max="3341" width="12.5703125" style="55" customWidth="1"/>
    <col min="3342" max="3342" width="1" style="55" customWidth="1"/>
    <col min="3343" max="3343" width="12.5703125" style="55" customWidth="1"/>
    <col min="3344" max="3344" width="1" style="55" customWidth="1"/>
    <col min="3345" max="3345" width="11.28515625" style="55" customWidth="1"/>
    <col min="3346" max="3346" width="1.28515625" style="55" customWidth="1"/>
    <col min="3347" max="3347" width="11.28515625" style="55" customWidth="1"/>
    <col min="3348" max="3348" width="9.28515625" style="55"/>
    <col min="3349" max="3349" width="9.7109375" style="55" bestFit="1" customWidth="1"/>
    <col min="3350" max="3584" width="9.28515625" style="55"/>
    <col min="3585" max="3588" width="1.7109375" style="55" customWidth="1"/>
    <col min="3589" max="3589" width="28.7109375" style="55" customWidth="1"/>
    <col min="3590" max="3590" width="5.7109375" style="55" customWidth="1"/>
    <col min="3591" max="3591" width="12.5703125" style="55" customWidth="1"/>
    <col min="3592" max="3592" width="1.28515625" style="55" customWidth="1"/>
    <col min="3593" max="3593" width="12.5703125" style="55" customWidth="1"/>
    <col min="3594" max="3594" width="1.28515625" style="55" customWidth="1"/>
    <col min="3595" max="3595" width="11" style="55" customWidth="1"/>
    <col min="3596" max="3596" width="1" style="55" customWidth="1"/>
    <col min="3597" max="3597" width="12.5703125" style="55" customWidth="1"/>
    <col min="3598" max="3598" width="1" style="55" customWidth="1"/>
    <col min="3599" max="3599" width="12.5703125" style="55" customWidth="1"/>
    <col min="3600" max="3600" width="1" style="55" customWidth="1"/>
    <col min="3601" max="3601" width="11.28515625" style="55" customWidth="1"/>
    <col min="3602" max="3602" width="1.28515625" style="55" customWidth="1"/>
    <col min="3603" max="3603" width="11.28515625" style="55" customWidth="1"/>
    <col min="3604" max="3604" width="9.28515625" style="55"/>
    <col min="3605" max="3605" width="9.7109375" style="55" bestFit="1" customWidth="1"/>
    <col min="3606" max="3840" width="9.28515625" style="55"/>
    <col min="3841" max="3844" width="1.7109375" style="55" customWidth="1"/>
    <col min="3845" max="3845" width="28.7109375" style="55" customWidth="1"/>
    <col min="3846" max="3846" width="5.7109375" style="55" customWidth="1"/>
    <col min="3847" max="3847" width="12.5703125" style="55" customWidth="1"/>
    <col min="3848" max="3848" width="1.28515625" style="55" customWidth="1"/>
    <col min="3849" max="3849" width="12.5703125" style="55" customWidth="1"/>
    <col min="3850" max="3850" width="1.28515625" style="55" customWidth="1"/>
    <col min="3851" max="3851" width="11" style="55" customWidth="1"/>
    <col min="3852" max="3852" width="1" style="55" customWidth="1"/>
    <col min="3853" max="3853" width="12.5703125" style="55" customWidth="1"/>
    <col min="3854" max="3854" width="1" style="55" customWidth="1"/>
    <col min="3855" max="3855" width="12.5703125" style="55" customWidth="1"/>
    <col min="3856" max="3856" width="1" style="55" customWidth="1"/>
    <col min="3857" max="3857" width="11.28515625" style="55" customWidth="1"/>
    <col min="3858" max="3858" width="1.28515625" style="55" customWidth="1"/>
    <col min="3859" max="3859" width="11.28515625" style="55" customWidth="1"/>
    <col min="3860" max="3860" width="9.28515625" style="55"/>
    <col min="3861" max="3861" width="9.7109375" style="55" bestFit="1" customWidth="1"/>
    <col min="3862" max="4096" width="9.28515625" style="55"/>
    <col min="4097" max="4100" width="1.7109375" style="55" customWidth="1"/>
    <col min="4101" max="4101" width="28.7109375" style="55" customWidth="1"/>
    <col min="4102" max="4102" width="5.7109375" style="55" customWidth="1"/>
    <col min="4103" max="4103" width="12.5703125" style="55" customWidth="1"/>
    <col min="4104" max="4104" width="1.28515625" style="55" customWidth="1"/>
    <col min="4105" max="4105" width="12.5703125" style="55" customWidth="1"/>
    <col min="4106" max="4106" width="1.28515625" style="55" customWidth="1"/>
    <col min="4107" max="4107" width="11" style="55" customWidth="1"/>
    <col min="4108" max="4108" width="1" style="55" customWidth="1"/>
    <col min="4109" max="4109" width="12.5703125" style="55" customWidth="1"/>
    <col min="4110" max="4110" width="1" style="55" customWidth="1"/>
    <col min="4111" max="4111" width="12.5703125" style="55" customWidth="1"/>
    <col min="4112" max="4112" width="1" style="55" customWidth="1"/>
    <col min="4113" max="4113" width="11.28515625" style="55" customWidth="1"/>
    <col min="4114" max="4114" width="1.28515625" style="55" customWidth="1"/>
    <col min="4115" max="4115" width="11.28515625" style="55" customWidth="1"/>
    <col min="4116" max="4116" width="9.28515625" style="55"/>
    <col min="4117" max="4117" width="9.7109375" style="55" bestFit="1" customWidth="1"/>
    <col min="4118" max="4352" width="9.28515625" style="55"/>
    <col min="4353" max="4356" width="1.7109375" style="55" customWidth="1"/>
    <col min="4357" max="4357" width="28.7109375" style="55" customWidth="1"/>
    <col min="4358" max="4358" width="5.7109375" style="55" customWidth="1"/>
    <col min="4359" max="4359" width="12.5703125" style="55" customWidth="1"/>
    <col min="4360" max="4360" width="1.28515625" style="55" customWidth="1"/>
    <col min="4361" max="4361" width="12.5703125" style="55" customWidth="1"/>
    <col min="4362" max="4362" width="1.28515625" style="55" customWidth="1"/>
    <col min="4363" max="4363" width="11" style="55" customWidth="1"/>
    <col min="4364" max="4364" width="1" style="55" customWidth="1"/>
    <col min="4365" max="4365" width="12.5703125" style="55" customWidth="1"/>
    <col min="4366" max="4366" width="1" style="55" customWidth="1"/>
    <col min="4367" max="4367" width="12.5703125" style="55" customWidth="1"/>
    <col min="4368" max="4368" width="1" style="55" customWidth="1"/>
    <col min="4369" max="4369" width="11.28515625" style="55" customWidth="1"/>
    <col min="4370" max="4370" width="1.28515625" style="55" customWidth="1"/>
    <col min="4371" max="4371" width="11.28515625" style="55" customWidth="1"/>
    <col min="4372" max="4372" width="9.28515625" style="55"/>
    <col min="4373" max="4373" width="9.7109375" style="55" bestFit="1" customWidth="1"/>
    <col min="4374" max="4608" width="9.28515625" style="55"/>
    <col min="4609" max="4612" width="1.7109375" style="55" customWidth="1"/>
    <col min="4613" max="4613" width="28.7109375" style="55" customWidth="1"/>
    <col min="4614" max="4614" width="5.7109375" style="55" customWidth="1"/>
    <col min="4615" max="4615" width="12.5703125" style="55" customWidth="1"/>
    <col min="4616" max="4616" width="1.28515625" style="55" customWidth="1"/>
    <col min="4617" max="4617" width="12.5703125" style="55" customWidth="1"/>
    <col min="4618" max="4618" width="1.28515625" style="55" customWidth="1"/>
    <col min="4619" max="4619" width="11" style="55" customWidth="1"/>
    <col min="4620" max="4620" width="1" style="55" customWidth="1"/>
    <col min="4621" max="4621" width="12.5703125" style="55" customWidth="1"/>
    <col min="4622" max="4622" width="1" style="55" customWidth="1"/>
    <col min="4623" max="4623" width="12.5703125" style="55" customWidth="1"/>
    <col min="4624" max="4624" width="1" style="55" customWidth="1"/>
    <col min="4625" max="4625" width="11.28515625" style="55" customWidth="1"/>
    <col min="4626" max="4626" width="1.28515625" style="55" customWidth="1"/>
    <col min="4627" max="4627" width="11.28515625" style="55" customWidth="1"/>
    <col min="4628" max="4628" width="9.28515625" style="55"/>
    <col min="4629" max="4629" width="9.7109375" style="55" bestFit="1" customWidth="1"/>
    <col min="4630" max="4864" width="9.28515625" style="55"/>
    <col min="4865" max="4868" width="1.7109375" style="55" customWidth="1"/>
    <col min="4869" max="4869" width="28.7109375" style="55" customWidth="1"/>
    <col min="4870" max="4870" width="5.7109375" style="55" customWidth="1"/>
    <col min="4871" max="4871" width="12.5703125" style="55" customWidth="1"/>
    <col min="4872" max="4872" width="1.28515625" style="55" customWidth="1"/>
    <col min="4873" max="4873" width="12.5703125" style="55" customWidth="1"/>
    <col min="4874" max="4874" width="1.28515625" style="55" customWidth="1"/>
    <col min="4875" max="4875" width="11" style="55" customWidth="1"/>
    <col min="4876" max="4876" width="1" style="55" customWidth="1"/>
    <col min="4877" max="4877" width="12.5703125" style="55" customWidth="1"/>
    <col min="4878" max="4878" width="1" style="55" customWidth="1"/>
    <col min="4879" max="4879" width="12.5703125" style="55" customWidth="1"/>
    <col min="4880" max="4880" width="1" style="55" customWidth="1"/>
    <col min="4881" max="4881" width="11.28515625" style="55" customWidth="1"/>
    <col min="4882" max="4882" width="1.28515625" style="55" customWidth="1"/>
    <col min="4883" max="4883" width="11.28515625" style="55" customWidth="1"/>
    <col min="4884" max="4884" width="9.28515625" style="55"/>
    <col min="4885" max="4885" width="9.7109375" style="55" bestFit="1" customWidth="1"/>
    <col min="4886" max="5120" width="9.28515625" style="55"/>
    <col min="5121" max="5124" width="1.7109375" style="55" customWidth="1"/>
    <col min="5125" max="5125" width="28.7109375" style="55" customWidth="1"/>
    <col min="5126" max="5126" width="5.7109375" style="55" customWidth="1"/>
    <col min="5127" max="5127" width="12.5703125" style="55" customWidth="1"/>
    <col min="5128" max="5128" width="1.28515625" style="55" customWidth="1"/>
    <col min="5129" max="5129" width="12.5703125" style="55" customWidth="1"/>
    <col min="5130" max="5130" width="1.28515625" style="55" customWidth="1"/>
    <col min="5131" max="5131" width="11" style="55" customWidth="1"/>
    <col min="5132" max="5132" width="1" style="55" customWidth="1"/>
    <col min="5133" max="5133" width="12.5703125" style="55" customWidth="1"/>
    <col min="5134" max="5134" width="1" style="55" customWidth="1"/>
    <col min="5135" max="5135" width="12.5703125" style="55" customWidth="1"/>
    <col min="5136" max="5136" width="1" style="55" customWidth="1"/>
    <col min="5137" max="5137" width="11.28515625" style="55" customWidth="1"/>
    <col min="5138" max="5138" width="1.28515625" style="55" customWidth="1"/>
    <col min="5139" max="5139" width="11.28515625" style="55" customWidth="1"/>
    <col min="5140" max="5140" width="9.28515625" style="55"/>
    <col min="5141" max="5141" width="9.7109375" style="55" bestFit="1" customWidth="1"/>
    <col min="5142" max="5376" width="9.28515625" style="55"/>
    <col min="5377" max="5380" width="1.7109375" style="55" customWidth="1"/>
    <col min="5381" max="5381" width="28.7109375" style="55" customWidth="1"/>
    <col min="5382" max="5382" width="5.7109375" style="55" customWidth="1"/>
    <col min="5383" max="5383" width="12.5703125" style="55" customWidth="1"/>
    <col min="5384" max="5384" width="1.28515625" style="55" customWidth="1"/>
    <col min="5385" max="5385" width="12.5703125" style="55" customWidth="1"/>
    <col min="5386" max="5386" width="1.28515625" style="55" customWidth="1"/>
    <col min="5387" max="5387" width="11" style="55" customWidth="1"/>
    <col min="5388" max="5388" width="1" style="55" customWidth="1"/>
    <col min="5389" max="5389" width="12.5703125" style="55" customWidth="1"/>
    <col min="5390" max="5390" width="1" style="55" customWidth="1"/>
    <col min="5391" max="5391" width="12.5703125" style="55" customWidth="1"/>
    <col min="5392" max="5392" width="1" style="55" customWidth="1"/>
    <col min="5393" max="5393" width="11.28515625" style="55" customWidth="1"/>
    <col min="5394" max="5394" width="1.28515625" style="55" customWidth="1"/>
    <col min="5395" max="5395" width="11.28515625" style="55" customWidth="1"/>
    <col min="5396" max="5396" width="9.28515625" style="55"/>
    <col min="5397" max="5397" width="9.7109375" style="55" bestFit="1" customWidth="1"/>
    <col min="5398" max="5632" width="9.28515625" style="55"/>
    <col min="5633" max="5636" width="1.7109375" style="55" customWidth="1"/>
    <col min="5637" max="5637" width="28.7109375" style="55" customWidth="1"/>
    <col min="5638" max="5638" width="5.7109375" style="55" customWidth="1"/>
    <col min="5639" max="5639" width="12.5703125" style="55" customWidth="1"/>
    <col min="5640" max="5640" width="1.28515625" style="55" customWidth="1"/>
    <col min="5641" max="5641" width="12.5703125" style="55" customWidth="1"/>
    <col min="5642" max="5642" width="1.28515625" style="55" customWidth="1"/>
    <col min="5643" max="5643" width="11" style="55" customWidth="1"/>
    <col min="5644" max="5644" width="1" style="55" customWidth="1"/>
    <col min="5645" max="5645" width="12.5703125" style="55" customWidth="1"/>
    <col min="5646" max="5646" width="1" style="55" customWidth="1"/>
    <col min="5647" max="5647" width="12.5703125" style="55" customWidth="1"/>
    <col min="5648" max="5648" width="1" style="55" customWidth="1"/>
    <col min="5649" max="5649" width="11.28515625" style="55" customWidth="1"/>
    <col min="5650" max="5650" width="1.28515625" style="55" customWidth="1"/>
    <col min="5651" max="5651" width="11.28515625" style="55" customWidth="1"/>
    <col min="5652" max="5652" width="9.28515625" style="55"/>
    <col min="5653" max="5653" width="9.7109375" style="55" bestFit="1" customWidth="1"/>
    <col min="5654" max="5888" width="9.28515625" style="55"/>
    <col min="5889" max="5892" width="1.7109375" style="55" customWidth="1"/>
    <col min="5893" max="5893" width="28.7109375" style="55" customWidth="1"/>
    <col min="5894" max="5894" width="5.7109375" style="55" customWidth="1"/>
    <col min="5895" max="5895" width="12.5703125" style="55" customWidth="1"/>
    <col min="5896" max="5896" width="1.28515625" style="55" customWidth="1"/>
    <col min="5897" max="5897" width="12.5703125" style="55" customWidth="1"/>
    <col min="5898" max="5898" width="1.28515625" style="55" customWidth="1"/>
    <col min="5899" max="5899" width="11" style="55" customWidth="1"/>
    <col min="5900" max="5900" width="1" style="55" customWidth="1"/>
    <col min="5901" max="5901" width="12.5703125" style="55" customWidth="1"/>
    <col min="5902" max="5902" width="1" style="55" customWidth="1"/>
    <col min="5903" max="5903" width="12.5703125" style="55" customWidth="1"/>
    <col min="5904" max="5904" width="1" style="55" customWidth="1"/>
    <col min="5905" max="5905" width="11.28515625" style="55" customWidth="1"/>
    <col min="5906" max="5906" width="1.28515625" style="55" customWidth="1"/>
    <col min="5907" max="5907" width="11.28515625" style="55" customWidth="1"/>
    <col min="5908" max="5908" width="9.28515625" style="55"/>
    <col min="5909" max="5909" width="9.7109375" style="55" bestFit="1" customWidth="1"/>
    <col min="5910" max="6144" width="9.28515625" style="55"/>
    <col min="6145" max="6148" width="1.7109375" style="55" customWidth="1"/>
    <col min="6149" max="6149" width="28.7109375" style="55" customWidth="1"/>
    <col min="6150" max="6150" width="5.7109375" style="55" customWidth="1"/>
    <col min="6151" max="6151" width="12.5703125" style="55" customWidth="1"/>
    <col min="6152" max="6152" width="1.28515625" style="55" customWidth="1"/>
    <col min="6153" max="6153" width="12.5703125" style="55" customWidth="1"/>
    <col min="6154" max="6154" width="1.28515625" style="55" customWidth="1"/>
    <col min="6155" max="6155" width="11" style="55" customWidth="1"/>
    <col min="6156" max="6156" width="1" style="55" customWidth="1"/>
    <col min="6157" max="6157" width="12.5703125" style="55" customWidth="1"/>
    <col min="6158" max="6158" width="1" style="55" customWidth="1"/>
    <col min="6159" max="6159" width="12.5703125" style="55" customWidth="1"/>
    <col min="6160" max="6160" width="1" style="55" customWidth="1"/>
    <col min="6161" max="6161" width="11.28515625" style="55" customWidth="1"/>
    <col min="6162" max="6162" width="1.28515625" style="55" customWidth="1"/>
    <col min="6163" max="6163" width="11.28515625" style="55" customWidth="1"/>
    <col min="6164" max="6164" width="9.28515625" style="55"/>
    <col min="6165" max="6165" width="9.7109375" style="55" bestFit="1" customWidth="1"/>
    <col min="6166" max="6400" width="9.28515625" style="55"/>
    <col min="6401" max="6404" width="1.7109375" style="55" customWidth="1"/>
    <col min="6405" max="6405" width="28.7109375" style="55" customWidth="1"/>
    <col min="6406" max="6406" width="5.7109375" style="55" customWidth="1"/>
    <col min="6407" max="6407" width="12.5703125" style="55" customWidth="1"/>
    <col min="6408" max="6408" width="1.28515625" style="55" customWidth="1"/>
    <col min="6409" max="6409" width="12.5703125" style="55" customWidth="1"/>
    <col min="6410" max="6410" width="1.28515625" style="55" customWidth="1"/>
    <col min="6411" max="6411" width="11" style="55" customWidth="1"/>
    <col min="6412" max="6412" width="1" style="55" customWidth="1"/>
    <col min="6413" max="6413" width="12.5703125" style="55" customWidth="1"/>
    <col min="6414" max="6414" width="1" style="55" customWidth="1"/>
    <col min="6415" max="6415" width="12.5703125" style="55" customWidth="1"/>
    <col min="6416" max="6416" width="1" style="55" customWidth="1"/>
    <col min="6417" max="6417" width="11.28515625" style="55" customWidth="1"/>
    <col min="6418" max="6418" width="1.28515625" style="55" customWidth="1"/>
    <col min="6419" max="6419" width="11.28515625" style="55" customWidth="1"/>
    <col min="6420" max="6420" width="9.28515625" style="55"/>
    <col min="6421" max="6421" width="9.7109375" style="55" bestFit="1" customWidth="1"/>
    <col min="6422" max="6656" width="9.28515625" style="55"/>
    <col min="6657" max="6660" width="1.7109375" style="55" customWidth="1"/>
    <col min="6661" max="6661" width="28.7109375" style="55" customWidth="1"/>
    <col min="6662" max="6662" width="5.7109375" style="55" customWidth="1"/>
    <col min="6663" max="6663" width="12.5703125" style="55" customWidth="1"/>
    <col min="6664" max="6664" width="1.28515625" style="55" customWidth="1"/>
    <col min="6665" max="6665" width="12.5703125" style="55" customWidth="1"/>
    <col min="6666" max="6666" width="1.28515625" style="55" customWidth="1"/>
    <col min="6667" max="6667" width="11" style="55" customWidth="1"/>
    <col min="6668" max="6668" width="1" style="55" customWidth="1"/>
    <col min="6669" max="6669" width="12.5703125" style="55" customWidth="1"/>
    <col min="6670" max="6670" width="1" style="55" customWidth="1"/>
    <col min="6671" max="6671" width="12.5703125" style="55" customWidth="1"/>
    <col min="6672" max="6672" width="1" style="55" customWidth="1"/>
    <col min="6673" max="6673" width="11.28515625" style="55" customWidth="1"/>
    <col min="6674" max="6674" width="1.28515625" style="55" customWidth="1"/>
    <col min="6675" max="6675" width="11.28515625" style="55" customWidth="1"/>
    <col min="6676" max="6676" width="9.28515625" style="55"/>
    <col min="6677" max="6677" width="9.7109375" style="55" bestFit="1" customWidth="1"/>
    <col min="6678" max="6912" width="9.28515625" style="55"/>
    <col min="6913" max="6916" width="1.7109375" style="55" customWidth="1"/>
    <col min="6917" max="6917" width="28.7109375" style="55" customWidth="1"/>
    <col min="6918" max="6918" width="5.7109375" style="55" customWidth="1"/>
    <col min="6919" max="6919" width="12.5703125" style="55" customWidth="1"/>
    <col min="6920" max="6920" width="1.28515625" style="55" customWidth="1"/>
    <col min="6921" max="6921" width="12.5703125" style="55" customWidth="1"/>
    <col min="6922" max="6922" width="1.28515625" style="55" customWidth="1"/>
    <col min="6923" max="6923" width="11" style="55" customWidth="1"/>
    <col min="6924" max="6924" width="1" style="55" customWidth="1"/>
    <col min="6925" max="6925" width="12.5703125" style="55" customWidth="1"/>
    <col min="6926" max="6926" width="1" style="55" customWidth="1"/>
    <col min="6927" max="6927" width="12.5703125" style="55" customWidth="1"/>
    <col min="6928" max="6928" width="1" style="55" customWidth="1"/>
    <col min="6929" max="6929" width="11.28515625" style="55" customWidth="1"/>
    <col min="6930" max="6930" width="1.28515625" style="55" customWidth="1"/>
    <col min="6931" max="6931" width="11.28515625" style="55" customWidth="1"/>
    <col min="6932" max="6932" width="9.28515625" style="55"/>
    <col min="6933" max="6933" width="9.7109375" style="55" bestFit="1" customWidth="1"/>
    <col min="6934" max="7168" width="9.28515625" style="55"/>
    <col min="7169" max="7172" width="1.7109375" style="55" customWidth="1"/>
    <col min="7173" max="7173" width="28.7109375" style="55" customWidth="1"/>
    <col min="7174" max="7174" width="5.7109375" style="55" customWidth="1"/>
    <col min="7175" max="7175" width="12.5703125" style="55" customWidth="1"/>
    <col min="7176" max="7176" width="1.28515625" style="55" customWidth="1"/>
    <col min="7177" max="7177" width="12.5703125" style="55" customWidth="1"/>
    <col min="7178" max="7178" width="1.28515625" style="55" customWidth="1"/>
    <col min="7179" max="7179" width="11" style="55" customWidth="1"/>
    <col min="7180" max="7180" width="1" style="55" customWidth="1"/>
    <col min="7181" max="7181" width="12.5703125" style="55" customWidth="1"/>
    <col min="7182" max="7182" width="1" style="55" customWidth="1"/>
    <col min="7183" max="7183" width="12.5703125" style="55" customWidth="1"/>
    <col min="7184" max="7184" width="1" style="55" customWidth="1"/>
    <col min="7185" max="7185" width="11.28515625" style="55" customWidth="1"/>
    <col min="7186" max="7186" width="1.28515625" style="55" customWidth="1"/>
    <col min="7187" max="7187" width="11.28515625" style="55" customWidth="1"/>
    <col min="7188" max="7188" width="9.28515625" style="55"/>
    <col min="7189" max="7189" width="9.7109375" style="55" bestFit="1" customWidth="1"/>
    <col min="7190" max="7424" width="9.28515625" style="55"/>
    <col min="7425" max="7428" width="1.7109375" style="55" customWidth="1"/>
    <col min="7429" max="7429" width="28.7109375" style="55" customWidth="1"/>
    <col min="7430" max="7430" width="5.7109375" style="55" customWidth="1"/>
    <col min="7431" max="7431" width="12.5703125" style="55" customWidth="1"/>
    <col min="7432" max="7432" width="1.28515625" style="55" customWidth="1"/>
    <col min="7433" max="7433" width="12.5703125" style="55" customWidth="1"/>
    <col min="7434" max="7434" width="1.28515625" style="55" customWidth="1"/>
    <col min="7435" max="7435" width="11" style="55" customWidth="1"/>
    <col min="7436" max="7436" width="1" style="55" customWidth="1"/>
    <col min="7437" max="7437" width="12.5703125" style="55" customWidth="1"/>
    <col min="7438" max="7438" width="1" style="55" customWidth="1"/>
    <col min="7439" max="7439" width="12.5703125" style="55" customWidth="1"/>
    <col min="7440" max="7440" width="1" style="55" customWidth="1"/>
    <col min="7441" max="7441" width="11.28515625" style="55" customWidth="1"/>
    <col min="7442" max="7442" width="1.28515625" style="55" customWidth="1"/>
    <col min="7443" max="7443" width="11.28515625" style="55" customWidth="1"/>
    <col min="7444" max="7444" width="9.28515625" style="55"/>
    <col min="7445" max="7445" width="9.7109375" style="55" bestFit="1" customWidth="1"/>
    <col min="7446" max="7680" width="9.28515625" style="55"/>
    <col min="7681" max="7684" width="1.7109375" style="55" customWidth="1"/>
    <col min="7685" max="7685" width="28.7109375" style="55" customWidth="1"/>
    <col min="7686" max="7686" width="5.7109375" style="55" customWidth="1"/>
    <col min="7687" max="7687" width="12.5703125" style="55" customWidth="1"/>
    <col min="7688" max="7688" width="1.28515625" style="55" customWidth="1"/>
    <col min="7689" max="7689" width="12.5703125" style="55" customWidth="1"/>
    <col min="7690" max="7690" width="1.28515625" style="55" customWidth="1"/>
    <col min="7691" max="7691" width="11" style="55" customWidth="1"/>
    <col min="7692" max="7692" width="1" style="55" customWidth="1"/>
    <col min="7693" max="7693" width="12.5703125" style="55" customWidth="1"/>
    <col min="7694" max="7694" width="1" style="55" customWidth="1"/>
    <col min="7695" max="7695" width="12.5703125" style="55" customWidth="1"/>
    <col min="7696" max="7696" width="1" style="55" customWidth="1"/>
    <col min="7697" max="7697" width="11.28515625" style="55" customWidth="1"/>
    <col min="7698" max="7698" width="1.28515625" style="55" customWidth="1"/>
    <col min="7699" max="7699" width="11.28515625" style="55" customWidth="1"/>
    <col min="7700" max="7700" width="9.28515625" style="55"/>
    <col min="7701" max="7701" width="9.7109375" style="55" bestFit="1" customWidth="1"/>
    <col min="7702" max="7936" width="9.28515625" style="55"/>
    <col min="7937" max="7940" width="1.7109375" style="55" customWidth="1"/>
    <col min="7941" max="7941" width="28.7109375" style="55" customWidth="1"/>
    <col min="7942" max="7942" width="5.7109375" style="55" customWidth="1"/>
    <col min="7943" max="7943" width="12.5703125" style="55" customWidth="1"/>
    <col min="7944" max="7944" width="1.28515625" style="55" customWidth="1"/>
    <col min="7945" max="7945" width="12.5703125" style="55" customWidth="1"/>
    <col min="7946" max="7946" width="1.28515625" style="55" customWidth="1"/>
    <col min="7947" max="7947" width="11" style="55" customWidth="1"/>
    <col min="7948" max="7948" width="1" style="55" customWidth="1"/>
    <col min="7949" max="7949" width="12.5703125" style="55" customWidth="1"/>
    <col min="7950" max="7950" width="1" style="55" customWidth="1"/>
    <col min="7951" max="7951" width="12.5703125" style="55" customWidth="1"/>
    <col min="7952" max="7952" width="1" style="55" customWidth="1"/>
    <col min="7953" max="7953" width="11.28515625" style="55" customWidth="1"/>
    <col min="7954" max="7954" width="1.28515625" style="55" customWidth="1"/>
    <col min="7955" max="7955" width="11.28515625" style="55" customWidth="1"/>
    <col min="7956" max="7956" width="9.28515625" style="55"/>
    <col min="7957" max="7957" width="9.7109375" style="55" bestFit="1" customWidth="1"/>
    <col min="7958" max="8192" width="9.28515625" style="55"/>
    <col min="8193" max="8196" width="1.7109375" style="55" customWidth="1"/>
    <col min="8197" max="8197" width="28.7109375" style="55" customWidth="1"/>
    <col min="8198" max="8198" width="5.7109375" style="55" customWidth="1"/>
    <col min="8199" max="8199" width="12.5703125" style="55" customWidth="1"/>
    <col min="8200" max="8200" width="1.28515625" style="55" customWidth="1"/>
    <col min="8201" max="8201" width="12.5703125" style="55" customWidth="1"/>
    <col min="8202" max="8202" width="1.28515625" style="55" customWidth="1"/>
    <col min="8203" max="8203" width="11" style="55" customWidth="1"/>
    <col min="8204" max="8204" width="1" style="55" customWidth="1"/>
    <col min="8205" max="8205" width="12.5703125" style="55" customWidth="1"/>
    <col min="8206" max="8206" width="1" style="55" customWidth="1"/>
    <col min="8207" max="8207" width="12.5703125" style="55" customWidth="1"/>
    <col min="8208" max="8208" width="1" style="55" customWidth="1"/>
    <col min="8209" max="8209" width="11.28515625" style="55" customWidth="1"/>
    <col min="8210" max="8210" width="1.28515625" style="55" customWidth="1"/>
    <col min="8211" max="8211" width="11.28515625" style="55" customWidth="1"/>
    <col min="8212" max="8212" width="9.28515625" style="55"/>
    <col min="8213" max="8213" width="9.7109375" style="55" bestFit="1" customWidth="1"/>
    <col min="8214" max="8448" width="9.28515625" style="55"/>
    <col min="8449" max="8452" width="1.7109375" style="55" customWidth="1"/>
    <col min="8453" max="8453" width="28.7109375" style="55" customWidth="1"/>
    <col min="8454" max="8454" width="5.7109375" style="55" customWidth="1"/>
    <col min="8455" max="8455" width="12.5703125" style="55" customWidth="1"/>
    <col min="8456" max="8456" width="1.28515625" style="55" customWidth="1"/>
    <col min="8457" max="8457" width="12.5703125" style="55" customWidth="1"/>
    <col min="8458" max="8458" width="1.28515625" style="55" customWidth="1"/>
    <col min="8459" max="8459" width="11" style="55" customWidth="1"/>
    <col min="8460" max="8460" width="1" style="55" customWidth="1"/>
    <col min="8461" max="8461" width="12.5703125" style="55" customWidth="1"/>
    <col min="8462" max="8462" width="1" style="55" customWidth="1"/>
    <col min="8463" max="8463" width="12.5703125" style="55" customWidth="1"/>
    <col min="8464" max="8464" width="1" style="55" customWidth="1"/>
    <col min="8465" max="8465" width="11.28515625" style="55" customWidth="1"/>
    <col min="8466" max="8466" width="1.28515625" style="55" customWidth="1"/>
    <col min="8467" max="8467" width="11.28515625" style="55" customWidth="1"/>
    <col min="8468" max="8468" width="9.28515625" style="55"/>
    <col min="8469" max="8469" width="9.7109375" style="55" bestFit="1" customWidth="1"/>
    <col min="8470" max="8704" width="9.28515625" style="55"/>
    <col min="8705" max="8708" width="1.7109375" style="55" customWidth="1"/>
    <col min="8709" max="8709" width="28.7109375" style="55" customWidth="1"/>
    <col min="8710" max="8710" width="5.7109375" style="55" customWidth="1"/>
    <col min="8711" max="8711" width="12.5703125" style="55" customWidth="1"/>
    <col min="8712" max="8712" width="1.28515625" style="55" customWidth="1"/>
    <col min="8713" max="8713" width="12.5703125" style="55" customWidth="1"/>
    <col min="8714" max="8714" width="1.28515625" style="55" customWidth="1"/>
    <col min="8715" max="8715" width="11" style="55" customWidth="1"/>
    <col min="8716" max="8716" width="1" style="55" customWidth="1"/>
    <col min="8717" max="8717" width="12.5703125" style="55" customWidth="1"/>
    <col min="8718" max="8718" width="1" style="55" customWidth="1"/>
    <col min="8719" max="8719" width="12.5703125" style="55" customWidth="1"/>
    <col min="8720" max="8720" width="1" style="55" customWidth="1"/>
    <col min="8721" max="8721" width="11.28515625" style="55" customWidth="1"/>
    <col min="8722" max="8722" width="1.28515625" style="55" customWidth="1"/>
    <col min="8723" max="8723" width="11.28515625" style="55" customWidth="1"/>
    <col min="8724" max="8724" width="9.28515625" style="55"/>
    <col min="8725" max="8725" width="9.7109375" style="55" bestFit="1" customWidth="1"/>
    <col min="8726" max="8960" width="9.28515625" style="55"/>
    <col min="8961" max="8964" width="1.7109375" style="55" customWidth="1"/>
    <col min="8965" max="8965" width="28.7109375" style="55" customWidth="1"/>
    <col min="8966" max="8966" width="5.7109375" style="55" customWidth="1"/>
    <col min="8967" max="8967" width="12.5703125" style="55" customWidth="1"/>
    <col min="8968" max="8968" width="1.28515625" style="55" customWidth="1"/>
    <col min="8969" max="8969" width="12.5703125" style="55" customWidth="1"/>
    <col min="8970" max="8970" width="1.28515625" style="55" customWidth="1"/>
    <col min="8971" max="8971" width="11" style="55" customWidth="1"/>
    <col min="8972" max="8972" width="1" style="55" customWidth="1"/>
    <col min="8973" max="8973" width="12.5703125" style="55" customWidth="1"/>
    <col min="8974" max="8974" width="1" style="55" customWidth="1"/>
    <col min="8975" max="8975" width="12.5703125" style="55" customWidth="1"/>
    <col min="8976" max="8976" width="1" style="55" customWidth="1"/>
    <col min="8977" max="8977" width="11.28515625" style="55" customWidth="1"/>
    <col min="8978" max="8978" width="1.28515625" style="55" customWidth="1"/>
    <col min="8979" max="8979" width="11.28515625" style="55" customWidth="1"/>
    <col min="8980" max="8980" width="9.28515625" style="55"/>
    <col min="8981" max="8981" width="9.7109375" style="55" bestFit="1" customWidth="1"/>
    <col min="8982" max="9216" width="9.28515625" style="55"/>
    <col min="9217" max="9220" width="1.7109375" style="55" customWidth="1"/>
    <col min="9221" max="9221" width="28.7109375" style="55" customWidth="1"/>
    <col min="9222" max="9222" width="5.7109375" style="55" customWidth="1"/>
    <col min="9223" max="9223" width="12.5703125" style="55" customWidth="1"/>
    <col min="9224" max="9224" width="1.28515625" style="55" customWidth="1"/>
    <col min="9225" max="9225" width="12.5703125" style="55" customWidth="1"/>
    <col min="9226" max="9226" width="1.28515625" style="55" customWidth="1"/>
    <col min="9227" max="9227" width="11" style="55" customWidth="1"/>
    <col min="9228" max="9228" width="1" style="55" customWidth="1"/>
    <col min="9229" max="9229" width="12.5703125" style="55" customWidth="1"/>
    <col min="9230" max="9230" width="1" style="55" customWidth="1"/>
    <col min="9231" max="9231" width="12.5703125" style="55" customWidth="1"/>
    <col min="9232" max="9232" width="1" style="55" customWidth="1"/>
    <col min="9233" max="9233" width="11.28515625" style="55" customWidth="1"/>
    <col min="9234" max="9234" width="1.28515625" style="55" customWidth="1"/>
    <col min="9235" max="9235" width="11.28515625" style="55" customWidth="1"/>
    <col min="9236" max="9236" width="9.28515625" style="55"/>
    <col min="9237" max="9237" width="9.7109375" style="55" bestFit="1" customWidth="1"/>
    <col min="9238" max="9472" width="9.28515625" style="55"/>
    <col min="9473" max="9476" width="1.7109375" style="55" customWidth="1"/>
    <col min="9477" max="9477" width="28.7109375" style="55" customWidth="1"/>
    <col min="9478" max="9478" width="5.7109375" style="55" customWidth="1"/>
    <col min="9479" max="9479" width="12.5703125" style="55" customWidth="1"/>
    <col min="9480" max="9480" width="1.28515625" style="55" customWidth="1"/>
    <col min="9481" max="9481" width="12.5703125" style="55" customWidth="1"/>
    <col min="9482" max="9482" width="1.28515625" style="55" customWidth="1"/>
    <col min="9483" max="9483" width="11" style="55" customWidth="1"/>
    <col min="9484" max="9484" width="1" style="55" customWidth="1"/>
    <col min="9485" max="9485" width="12.5703125" style="55" customWidth="1"/>
    <col min="9486" max="9486" width="1" style="55" customWidth="1"/>
    <col min="9487" max="9487" width="12.5703125" style="55" customWidth="1"/>
    <col min="9488" max="9488" width="1" style="55" customWidth="1"/>
    <col min="9489" max="9489" width="11.28515625" style="55" customWidth="1"/>
    <col min="9490" max="9490" width="1.28515625" style="55" customWidth="1"/>
    <col min="9491" max="9491" width="11.28515625" style="55" customWidth="1"/>
    <col min="9492" max="9492" width="9.28515625" style="55"/>
    <col min="9493" max="9493" width="9.7109375" style="55" bestFit="1" customWidth="1"/>
    <col min="9494" max="9728" width="9.28515625" style="55"/>
    <col min="9729" max="9732" width="1.7109375" style="55" customWidth="1"/>
    <col min="9733" max="9733" width="28.7109375" style="55" customWidth="1"/>
    <col min="9734" max="9734" width="5.7109375" style="55" customWidth="1"/>
    <col min="9735" max="9735" width="12.5703125" style="55" customWidth="1"/>
    <col min="9736" max="9736" width="1.28515625" style="55" customWidth="1"/>
    <col min="9737" max="9737" width="12.5703125" style="55" customWidth="1"/>
    <col min="9738" max="9738" width="1.28515625" style="55" customWidth="1"/>
    <col min="9739" max="9739" width="11" style="55" customWidth="1"/>
    <col min="9740" max="9740" width="1" style="55" customWidth="1"/>
    <col min="9741" max="9741" width="12.5703125" style="55" customWidth="1"/>
    <col min="9742" max="9742" width="1" style="55" customWidth="1"/>
    <col min="9743" max="9743" width="12.5703125" style="55" customWidth="1"/>
    <col min="9744" max="9744" width="1" style="55" customWidth="1"/>
    <col min="9745" max="9745" width="11.28515625" style="55" customWidth="1"/>
    <col min="9746" max="9746" width="1.28515625" style="55" customWidth="1"/>
    <col min="9747" max="9747" width="11.28515625" style="55" customWidth="1"/>
    <col min="9748" max="9748" width="9.28515625" style="55"/>
    <col min="9749" max="9749" width="9.7109375" style="55" bestFit="1" customWidth="1"/>
    <col min="9750" max="9984" width="9.28515625" style="55"/>
    <col min="9985" max="9988" width="1.7109375" style="55" customWidth="1"/>
    <col min="9989" max="9989" width="28.7109375" style="55" customWidth="1"/>
    <col min="9990" max="9990" width="5.7109375" style="55" customWidth="1"/>
    <col min="9991" max="9991" width="12.5703125" style="55" customWidth="1"/>
    <col min="9992" max="9992" width="1.28515625" style="55" customWidth="1"/>
    <col min="9993" max="9993" width="12.5703125" style="55" customWidth="1"/>
    <col min="9994" max="9994" width="1.28515625" style="55" customWidth="1"/>
    <col min="9995" max="9995" width="11" style="55" customWidth="1"/>
    <col min="9996" max="9996" width="1" style="55" customWidth="1"/>
    <col min="9997" max="9997" width="12.5703125" style="55" customWidth="1"/>
    <col min="9998" max="9998" width="1" style="55" customWidth="1"/>
    <col min="9999" max="9999" width="12.5703125" style="55" customWidth="1"/>
    <col min="10000" max="10000" width="1" style="55" customWidth="1"/>
    <col min="10001" max="10001" width="11.28515625" style="55" customWidth="1"/>
    <col min="10002" max="10002" width="1.28515625" style="55" customWidth="1"/>
    <col min="10003" max="10003" width="11.28515625" style="55" customWidth="1"/>
    <col min="10004" max="10004" width="9.28515625" style="55"/>
    <col min="10005" max="10005" width="9.7109375" style="55" bestFit="1" customWidth="1"/>
    <col min="10006" max="10240" width="9.28515625" style="55"/>
    <col min="10241" max="10244" width="1.7109375" style="55" customWidth="1"/>
    <col min="10245" max="10245" width="28.7109375" style="55" customWidth="1"/>
    <col min="10246" max="10246" width="5.7109375" style="55" customWidth="1"/>
    <col min="10247" max="10247" width="12.5703125" style="55" customWidth="1"/>
    <col min="10248" max="10248" width="1.28515625" style="55" customWidth="1"/>
    <col min="10249" max="10249" width="12.5703125" style="55" customWidth="1"/>
    <col min="10250" max="10250" width="1.28515625" style="55" customWidth="1"/>
    <col min="10251" max="10251" width="11" style="55" customWidth="1"/>
    <col min="10252" max="10252" width="1" style="55" customWidth="1"/>
    <col min="10253" max="10253" width="12.5703125" style="55" customWidth="1"/>
    <col min="10254" max="10254" width="1" style="55" customWidth="1"/>
    <col min="10255" max="10255" width="12.5703125" style="55" customWidth="1"/>
    <col min="10256" max="10256" width="1" style="55" customWidth="1"/>
    <col min="10257" max="10257" width="11.28515625" style="55" customWidth="1"/>
    <col min="10258" max="10258" width="1.28515625" style="55" customWidth="1"/>
    <col min="10259" max="10259" width="11.28515625" style="55" customWidth="1"/>
    <col min="10260" max="10260" width="9.28515625" style="55"/>
    <col min="10261" max="10261" width="9.7109375" style="55" bestFit="1" customWidth="1"/>
    <col min="10262" max="10496" width="9.28515625" style="55"/>
    <col min="10497" max="10500" width="1.7109375" style="55" customWidth="1"/>
    <col min="10501" max="10501" width="28.7109375" style="55" customWidth="1"/>
    <col min="10502" max="10502" width="5.7109375" style="55" customWidth="1"/>
    <col min="10503" max="10503" width="12.5703125" style="55" customWidth="1"/>
    <col min="10504" max="10504" width="1.28515625" style="55" customWidth="1"/>
    <col min="10505" max="10505" width="12.5703125" style="55" customWidth="1"/>
    <col min="10506" max="10506" width="1.28515625" style="55" customWidth="1"/>
    <col min="10507" max="10507" width="11" style="55" customWidth="1"/>
    <col min="10508" max="10508" width="1" style="55" customWidth="1"/>
    <col min="10509" max="10509" width="12.5703125" style="55" customWidth="1"/>
    <col min="10510" max="10510" width="1" style="55" customWidth="1"/>
    <col min="10511" max="10511" width="12.5703125" style="55" customWidth="1"/>
    <col min="10512" max="10512" width="1" style="55" customWidth="1"/>
    <col min="10513" max="10513" width="11.28515625" style="55" customWidth="1"/>
    <col min="10514" max="10514" width="1.28515625" style="55" customWidth="1"/>
    <col min="10515" max="10515" width="11.28515625" style="55" customWidth="1"/>
    <col min="10516" max="10516" width="9.28515625" style="55"/>
    <col min="10517" max="10517" width="9.7109375" style="55" bestFit="1" customWidth="1"/>
    <col min="10518" max="10752" width="9.28515625" style="55"/>
    <col min="10753" max="10756" width="1.7109375" style="55" customWidth="1"/>
    <col min="10757" max="10757" width="28.7109375" style="55" customWidth="1"/>
    <col min="10758" max="10758" width="5.7109375" style="55" customWidth="1"/>
    <col min="10759" max="10759" width="12.5703125" style="55" customWidth="1"/>
    <col min="10760" max="10760" width="1.28515625" style="55" customWidth="1"/>
    <col min="10761" max="10761" width="12.5703125" style="55" customWidth="1"/>
    <col min="10762" max="10762" width="1.28515625" style="55" customWidth="1"/>
    <col min="10763" max="10763" width="11" style="55" customWidth="1"/>
    <col min="10764" max="10764" width="1" style="55" customWidth="1"/>
    <col min="10765" max="10765" width="12.5703125" style="55" customWidth="1"/>
    <col min="10766" max="10766" width="1" style="55" customWidth="1"/>
    <col min="10767" max="10767" width="12.5703125" style="55" customWidth="1"/>
    <col min="10768" max="10768" width="1" style="55" customWidth="1"/>
    <col min="10769" max="10769" width="11.28515625" style="55" customWidth="1"/>
    <col min="10770" max="10770" width="1.28515625" style="55" customWidth="1"/>
    <col min="10771" max="10771" width="11.28515625" style="55" customWidth="1"/>
    <col min="10772" max="10772" width="9.28515625" style="55"/>
    <col min="10773" max="10773" width="9.7109375" style="55" bestFit="1" customWidth="1"/>
    <col min="10774" max="11008" width="9.28515625" style="55"/>
    <col min="11009" max="11012" width="1.7109375" style="55" customWidth="1"/>
    <col min="11013" max="11013" width="28.7109375" style="55" customWidth="1"/>
    <col min="11014" max="11014" width="5.7109375" style="55" customWidth="1"/>
    <col min="11015" max="11015" width="12.5703125" style="55" customWidth="1"/>
    <col min="11016" max="11016" width="1.28515625" style="55" customWidth="1"/>
    <col min="11017" max="11017" width="12.5703125" style="55" customWidth="1"/>
    <col min="11018" max="11018" width="1.28515625" style="55" customWidth="1"/>
    <col min="11019" max="11019" width="11" style="55" customWidth="1"/>
    <col min="11020" max="11020" width="1" style="55" customWidth="1"/>
    <col min="11021" max="11021" width="12.5703125" style="55" customWidth="1"/>
    <col min="11022" max="11022" width="1" style="55" customWidth="1"/>
    <col min="11023" max="11023" width="12.5703125" style="55" customWidth="1"/>
    <col min="11024" max="11024" width="1" style="55" customWidth="1"/>
    <col min="11025" max="11025" width="11.28515625" style="55" customWidth="1"/>
    <col min="11026" max="11026" width="1.28515625" style="55" customWidth="1"/>
    <col min="11027" max="11027" width="11.28515625" style="55" customWidth="1"/>
    <col min="11028" max="11028" width="9.28515625" style="55"/>
    <col min="11029" max="11029" width="9.7109375" style="55" bestFit="1" customWidth="1"/>
    <col min="11030" max="11264" width="9.28515625" style="55"/>
    <col min="11265" max="11268" width="1.7109375" style="55" customWidth="1"/>
    <col min="11269" max="11269" width="28.7109375" style="55" customWidth="1"/>
    <col min="11270" max="11270" width="5.7109375" style="55" customWidth="1"/>
    <col min="11271" max="11271" width="12.5703125" style="55" customWidth="1"/>
    <col min="11272" max="11272" width="1.28515625" style="55" customWidth="1"/>
    <col min="11273" max="11273" width="12.5703125" style="55" customWidth="1"/>
    <col min="11274" max="11274" width="1.28515625" style="55" customWidth="1"/>
    <col min="11275" max="11275" width="11" style="55" customWidth="1"/>
    <col min="11276" max="11276" width="1" style="55" customWidth="1"/>
    <col min="11277" max="11277" width="12.5703125" style="55" customWidth="1"/>
    <col min="11278" max="11278" width="1" style="55" customWidth="1"/>
    <col min="11279" max="11279" width="12.5703125" style="55" customWidth="1"/>
    <col min="11280" max="11280" width="1" style="55" customWidth="1"/>
    <col min="11281" max="11281" width="11.28515625" style="55" customWidth="1"/>
    <col min="11282" max="11282" width="1.28515625" style="55" customWidth="1"/>
    <col min="11283" max="11283" width="11.28515625" style="55" customWidth="1"/>
    <col min="11284" max="11284" width="9.28515625" style="55"/>
    <col min="11285" max="11285" width="9.7109375" style="55" bestFit="1" customWidth="1"/>
    <col min="11286" max="11520" width="9.28515625" style="55"/>
    <col min="11521" max="11524" width="1.7109375" style="55" customWidth="1"/>
    <col min="11525" max="11525" width="28.7109375" style="55" customWidth="1"/>
    <col min="11526" max="11526" width="5.7109375" style="55" customWidth="1"/>
    <col min="11527" max="11527" width="12.5703125" style="55" customWidth="1"/>
    <col min="11528" max="11528" width="1.28515625" style="55" customWidth="1"/>
    <col min="11529" max="11529" width="12.5703125" style="55" customWidth="1"/>
    <col min="11530" max="11530" width="1.28515625" style="55" customWidth="1"/>
    <col min="11531" max="11531" width="11" style="55" customWidth="1"/>
    <col min="11532" max="11532" width="1" style="55" customWidth="1"/>
    <col min="11533" max="11533" width="12.5703125" style="55" customWidth="1"/>
    <col min="11534" max="11534" width="1" style="55" customWidth="1"/>
    <col min="11535" max="11535" width="12.5703125" style="55" customWidth="1"/>
    <col min="11536" max="11536" width="1" style="55" customWidth="1"/>
    <col min="11537" max="11537" width="11.28515625" style="55" customWidth="1"/>
    <col min="11538" max="11538" width="1.28515625" style="55" customWidth="1"/>
    <col min="11539" max="11539" width="11.28515625" style="55" customWidth="1"/>
    <col min="11540" max="11540" width="9.28515625" style="55"/>
    <col min="11541" max="11541" width="9.7109375" style="55" bestFit="1" customWidth="1"/>
    <col min="11542" max="11776" width="9.28515625" style="55"/>
    <col min="11777" max="11780" width="1.7109375" style="55" customWidth="1"/>
    <col min="11781" max="11781" width="28.7109375" style="55" customWidth="1"/>
    <col min="11782" max="11782" width="5.7109375" style="55" customWidth="1"/>
    <col min="11783" max="11783" width="12.5703125" style="55" customWidth="1"/>
    <col min="11784" max="11784" width="1.28515625" style="55" customWidth="1"/>
    <col min="11785" max="11785" width="12.5703125" style="55" customWidth="1"/>
    <col min="11786" max="11786" width="1.28515625" style="55" customWidth="1"/>
    <col min="11787" max="11787" width="11" style="55" customWidth="1"/>
    <col min="11788" max="11788" width="1" style="55" customWidth="1"/>
    <col min="11789" max="11789" width="12.5703125" style="55" customWidth="1"/>
    <col min="11790" max="11790" width="1" style="55" customWidth="1"/>
    <col min="11791" max="11791" width="12.5703125" style="55" customWidth="1"/>
    <col min="11792" max="11792" width="1" style="55" customWidth="1"/>
    <col min="11793" max="11793" width="11.28515625" style="55" customWidth="1"/>
    <col min="11794" max="11794" width="1.28515625" style="55" customWidth="1"/>
    <col min="11795" max="11795" width="11.28515625" style="55" customWidth="1"/>
    <col min="11796" max="11796" width="9.28515625" style="55"/>
    <col min="11797" max="11797" width="9.7109375" style="55" bestFit="1" customWidth="1"/>
    <col min="11798" max="12032" width="9.28515625" style="55"/>
    <col min="12033" max="12036" width="1.7109375" style="55" customWidth="1"/>
    <col min="12037" max="12037" width="28.7109375" style="55" customWidth="1"/>
    <col min="12038" max="12038" width="5.7109375" style="55" customWidth="1"/>
    <col min="12039" max="12039" width="12.5703125" style="55" customWidth="1"/>
    <col min="12040" max="12040" width="1.28515625" style="55" customWidth="1"/>
    <col min="12041" max="12041" width="12.5703125" style="55" customWidth="1"/>
    <col min="12042" max="12042" width="1.28515625" style="55" customWidth="1"/>
    <col min="12043" max="12043" width="11" style="55" customWidth="1"/>
    <col min="12044" max="12044" width="1" style="55" customWidth="1"/>
    <col min="12045" max="12045" width="12.5703125" style="55" customWidth="1"/>
    <col min="12046" max="12046" width="1" style="55" customWidth="1"/>
    <col min="12047" max="12047" width="12.5703125" style="55" customWidth="1"/>
    <col min="12048" max="12048" width="1" style="55" customWidth="1"/>
    <col min="12049" max="12049" width="11.28515625" style="55" customWidth="1"/>
    <col min="12050" max="12050" width="1.28515625" style="55" customWidth="1"/>
    <col min="12051" max="12051" width="11.28515625" style="55" customWidth="1"/>
    <col min="12052" max="12052" width="9.28515625" style="55"/>
    <col min="12053" max="12053" width="9.7109375" style="55" bestFit="1" customWidth="1"/>
    <col min="12054" max="12288" width="9.28515625" style="55"/>
    <col min="12289" max="12292" width="1.7109375" style="55" customWidth="1"/>
    <col min="12293" max="12293" width="28.7109375" style="55" customWidth="1"/>
    <col min="12294" max="12294" width="5.7109375" style="55" customWidth="1"/>
    <col min="12295" max="12295" width="12.5703125" style="55" customWidth="1"/>
    <col min="12296" max="12296" width="1.28515625" style="55" customWidth="1"/>
    <col min="12297" max="12297" width="12.5703125" style="55" customWidth="1"/>
    <col min="12298" max="12298" width="1.28515625" style="55" customWidth="1"/>
    <col min="12299" max="12299" width="11" style="55" customWidth="1"/>
    <col min="12300" max="12300" width="1" style="55" customWidth="1"/>
    <col min="12301" max="12301" width="12.5703125" style="55" customWidth="1"/>
    <col min="12302" max="12302" width="1" style="55" customWidth="1"/>
    <col min="12303" max="12303" width="12.5703125" style="55" customWidth="1"/>
    <col min="12304" max="12304" width="1" style="55" customWidth="1"/>
    <col min="12305" max="12305" width="11.28515625" style="55" customWidth="1"/>
    <col min="12306" max="12306" width="1.28515625" style="55" customWidth="1"/>
    <col min="12307" max="12307" width="11.28515625" style="55" customWidth="1"/>
    <col min="12308" max="12308" width="9.28515625" style="55"/>
    <col min="12309" max="12309" width="9.7109375" style="55" bestFit="1" customWidth="1"/>
    <col min="12310" max="12544" width="9.28515625" style="55"/>
    <col min="12545" max="12548" width="1.7109375" style="55" customWidth="1"/>
    <col min="12549" max="12549" width="28.7109375" style="55" customWidth="1"/>
    <col min="12550" max="12550" width="5.7109375" style="55" customWidth="1"/>
    <col min="12551" max="12551" width="12.5703125" style="55" customWidth="1"/>
    <col min="12552" max="12552" width="1.28515625" style="55" customWidth="1"/>
    <col min="12553" max="12553" width="12.5703125" style="55" customWidth="1"/>
    <col min="12554" max="12554" width="1.28515625" style="55" customWidth="1"/>
    <col min="12555" max="12555" width="11" style="55" customWidth="1"/>
    <col min="12556" max="12556" width="1" style="55" customWidth="1"/>
    <col min="12557" max="12557" width="12.5703125" style="55" customWidth="1"/>
    <col min="12558" max="12558" width="1" style="55" customWidth="1"/>
    <col min="12559" max="12559" width="12.5703125" style="55" customWidth="1"/>
    <col min="12560" max="12560" width="1" style="55" customWidth="1"/>
    <col min="12561" max="12561" width="11.28515625" style="55" customWidth="1"/>
    <col min="12562" max="12562" width="1.28515625" style="55" customWidth="1"/>
    <col min="12563" max="12563" width="11.28515625" style="55" customWidth="1"/>
    <col min="12564" max="12564" width="9.28515625" style="55"/>
    <col min="12565" max="12565" width="9.7109375" style="55" bestFit="1" customWidth="1"/>
    <col min="12566" max="12800" width="9.28515625" style="55"/>
    <col min="12801" max="12804" width="1.7109375" style="55" customWidth="1"/>
    <col min="12805" max="12805" width="28.7109375" style="55" customWidth="1"/>
    <col min="12806" max="12806" width="5.7109375" style="55" customWidth="1"/>
    <col min="12807" max="12807" width="12.5703125" style="55" customWidth="1"/>
    <col min="12808" max="12808" width="1.28515625" style="55" customWidth="1"/>
    <col min="12809" max="12809" width="12.5703125" style="55" customWidth="1"/>
    <col min="12810" max="12810" width="1.28515625" style="55" customWidth="1"/>
    <col min="12811" max="12811" width="11" style="55" customWidth="1"/>
    <col min="12812" max="12812" width="1" style="55" customWidth="1"/>
    <col min="12813" max="12813" width="12.5703125" style="55" customWidth="1"/>
    <col min="12814" max="12814" width="1" style="55" customWidth="1"/>
    <col min="12815" max="12815" width="12.5703125" style="55" customWidth="1"/>
    <col min="12816" max="12816" width="1" style="55" customWidth="1"/>
    <col min="12817" max="12817" width="11.28515625" style="55" customWidth="1"/>
    <col min="12818" max="12818" width="1.28515625" style="55" customWidth="1"/>
    <col min="12819" max="12819" width="11.28515625" style="55" customWidth="1"/>
    <col min="12820" max="12820" width="9.28515625" style="55"/>
    <col min="12821" max="12821" width="9.7109375" style="55" bestFit="1" customWidth="1"/>
    <col min="12822" max="13056" width="9.28515625" style="55"/>
    <col min="13057" max="13060" width="1.7109375" style="55" customWidth="1"/>
    <col min="13061" max="13061" width="28.7109375" style="55" customWidth="1"/>
    <col min="13062" max="13062" width="5.7109375" style="55" customWidth="1"/>
    <col min="13063" max="13063" width="12.5703125" style="55" customWidth="1"/>
    <col min="13064" max="13064" width="1.28515625" style="55" customWidth="1"/>
    <col min="13065" max="13065" width="12.5703125" style="55" customWidth="1"/>
    <col min="13066" max="13066" width="1.28515625" style="55" customWidth="1"/>
    <col min="13067" max="13067" width="11" style="55" customWidth="1"/>
    <col min="13068" max="13068" width="1" style="55" customWidth="1"/>
    <col min="13069" max="13069" width="12.5703125" style="55" customWidth="1"/>
    <col min="13070" max="13070" width="1" style="55" customWidth="1"/>
    <col min="13071" max="13071" width="12.5703125" style="55" customWidth="1"/>
    <col min="13072" max="13072" width="1" style="55" customWidth="1"/>
    <col min="13073" max="13073" width="11.28515625" style="55" customWidth="1"/>
    <col min="13074" max="13074" width="1.28515625" style="55" customWidth="1"/>
    <col min="13075" max="13075" width="11.28515625" style="55" customWidth="1"/>
    <col min="13076" max="13076" width="9.28515625" style="55"/>
    <col min="13077" max="13077" width="9.7109375" style="55" bestFit="1" customWidth="1"/>
    <col min="13078" max="13312" width="9.28515625" style="55"/>
    <col min="13313" max="13316" width="1.7109375" style="55" customWidth="1"/>
    <col min="13317" max="13317" width="28.7109375" style="55" customWidth="1"/>
    <col min="13318" max="13318" width="5.7109375" style="55" customWidth="1"/>
    <col min="13319" max="13319" width="12.5703125" style="55" customWidth="1"/>
    <col min="13320" max="13320" width="1.28515625" style="55" customWidth="1"/>
    <col min="13321" max="13321" width="12.5703125" style="55" customWidth="1"/>
    <col min="13322" max="13322" width="1.28515625" style="55" customWidth="1"/>
    <col min="13323" max="13323" width="11" style="55" customWidth="1"/>
    <col min="13324" max="13324" width="1" style="55" customWidth="1"/>
    <col min="13325" max="13325" width="12.5703125" style="55" customWidth="1"/>
    <col min="13326" max="13326" width="1" style="55" customWidth="1"/>
    <col min="13327" max="13327" width="12.5703125" style="55" customWidth="1"/>
    <col min="13328" max="13328" width="1" style="55" customWidth="1"/>
    <col min="13329" max="13329" width="11.28515625" style="55" customWidth="1"/>
    <col min="13330" max="13330" width="1.28515625" style="55" customWidth="1"/>
    <col min="13331" max="13331" width="11.28515625" style="55" customWidth="1"/>
    <col min="13332" max="13332" width="9.28515625" style="55"/>
    <col min="13333" max="13333" width="9.7109375" style="55" bestFit="1" customWidth="1"/>
    <col min="13334" max="13568" width="9.28515625" style="55"/>
    <col min="13569" max="13572" width="1.7109375" style="55" customWidth="1"/>
    <col min="13573" max="13573" width="28.7109375" style="55" customWidth="1"/>
    <col min="13574" max="13574" width="5.7109375" style="55" customWidth="1"/>
    <col min="13575" max="13575" width="12.5703125" style="55" customWidth="1"/>
    <col min="13576" max="13576" width="1.28515625" style="55" customWidth="1"/>
    <col min="13577" max="13577" width="12.5703125" style="55" customWidth="1"/>
    <col min="13578" max="13578" width="1.28515625" style="55" customWidth="1"/>
    <col min="13579" max="13579" width="11" style="55" customWidth="1"/>
    <col min="13580" max="13580" width="1" style="55" customWidth="1"/>
    <col min="13581" max="13581" width="12.5703125" style="55" customWidth="1"/>
    <col min="13582" max="13582" width="1" style="55" customWidth="1"/>
    <col min="13583" max="13583" width="12.5703125" style="55" customWidth="1"/>
    <col min="13584" max="13584" width="1" style="55" customWidth="1"/>
    <col min="13585" max="13585" width="11.28515625" style="55" customWidth="1"/>
    <col min="13586" max="13586" width="1.28515625" style="55" customWidth="1"/>
    <col min="13587" max="13587" width="11.28515625" style="55" customWidth="1"/>
    <col min="13588" max="13588" width="9.28515625" style="55"/>
    <col min="13589" max="13589" width="9.7109375" style="55" bestFit="1" customWidth="1"/>
    <col min="13590" max="13824" width="9.28515625" style="55"/>
    <col min="13825" max="13828" width="1.7109375" style="55" customWidth="1"/>
    <col min="13829" max="13829" width="28.7109375" style="55" customWidth="1"/>
    <col min="13830" max="13830" width="5.7109375" style="55" customWidth="1"/>
    <col min="13831" max="13831" width="12.5703125" style="55" customWidth="1"/>
    <col min="13832" max="13832" width="1.28515625" style="55" customWidth="1"/>
    <col min="13833" max="13833" width="12.5703125" style="55" customWidth="1"/>
    <col min="13834" max="13834" width="1.28515625" style="55" customWidth="1"/>
    <col min="13835" max="13835" width="11" style="55" customWidth="1"/>
    <col min="13836" max="13836" width="1" style="55" customWidth="1"/>
    <col min="13837" max="13837" width="12.5703125" style="55" customWidth="1"/>
    <col min="13838" max="13838" width="1" style="55" customWidth="1"/>
    <col min="13839" max="13839" width="12.5703125" style="55" customWidth="1"/>
    <col min="13840" max="13840" width="1" style="55" customWidth="1"/>
    <col min="13841" max="13841" width="11.28515625" style="55" customWidth="1"/>
    <col min="13842" max="13842" width="1.28515625" style="55" customWidth="1"/>
    <col min="13843" max="13843" width="11.28515625" style="55" customWidth="1"/>
    <col min="13844" max="13844" width="9.28515625" style="55"/>
    <col min="13845" max="13845" width="9.7109375" style="55" bestFit="1" customWidth="1"/>
    <col min="13846" max="14080" width="9.28515625" style="55"/>
    <col min="14081" max="14084" width="1.7109375" style="55" customWidth="1"/>
    <col min="14085" max="14085" width="28.7109375" style="55" customWidth="1"/>
    <col min="14086" max="14086" width="5.7109375" style="55" customWidth="1"/>
    <col min="14087" max="14087" width="12.5703125" style="55" customWidth="1"/>
    <col min="14088" max="14088" width="1.28515625" style="55" customWidth="1"/>
    <col min="14089" max="14089" width="12.5703125" style="55" customWidth="1"/>
    <col min="14090" max="14090" width="1.28515625" style="55" customWidth="1"/>
    <col min="14091" max="14091" width="11" style="55" customWidth="1"/>
    <col min="14092" max="14092" width="1" style="55" customWidth="1"/>
    <col min="14093" max="14093" width="12.5703125" style="55" customWidth="1"/>
    <col min="14094" max="14094" width="1" style="55" customWidth="1"/>
    <col min="14095" max="14095" width="12.5703125" style="55" customWidth="1"/>
    <col min="14096" max="14096" width="1" style="55" customWidth="1"/>
    <col min="14097" max="14097" width="11.28515625" style="55" customWidth="1"/>
    <col min="14098" max="14098" width="1.28515625" style="55" customWidth="1"/>
    <col min="14099" max="14099" width="11.28515625" style="55" customWidth="1"/>
    <col min="14100" max="14100" width="9.28515625" style="55"/>
    <col min="14101" max="14101" width="9.7109375" style="55" bestFit="1" customWidth="1"/>
    <col min="14102" max="14336" width="9.28515625" style="55"/>
    <col min="14337" max="14340" width="1.7109375" style="55" customWidth="1"/>
    <col min="14341" max="14341" width="28.7109375" style="55" customWidth="1"/>
    <col min="14342" max="14342" width="5.7109375" style="55" customWidth="1"/>
    <col min="14343" max="14343" width="12.5703125" style="55" customWidth="1"/>
    <col min="14344" max="14344" width="1.28515625" style="55" customWidth="1"/>
    <col min="14345" max="14345" width="12.5703125" style="55" customWidth="1"/>
    <col min="14346" max="14346" width="1.28515625" style="55" customWidth="1"/>
    <col min="14347" max="14347" width="11" style="55" customWidth="1"/>
    <col min="14348" max="14348" width="1" style="55" customWidth="1"/>
    <col min="14349" max="14349" width="12.5703125" style="55" customWidth="1"/>
    <col min="14350" max="14350" width="1" style="55" customWidth="1"/>
    <col min="14351" max="14351" width="12.5703125" style="55" customWidth="1"/>
    <col min="14352" max="14352" width="1" style="55" customWidth="1"/>
    <col min="14353" max="14353" width="11.28515625" style="55" customWidth="1"/>
    <col min="14354" max="14354" width="1.28515625" style="55" customWidth="1"/>
    <col min="14355" max="14355" width="11.28515625" style="55" customWidth="1"/>
    <col min="14356" max="14356" width="9.28515625" style="55"/>
    <col min="14357" max="14357" width="9.7109375" style="55" bestFit="1" customWidth="1"/>
    <col min="14358" max="14592" width="9.28515625" style="55"/>
    <col min="14593" max="14596" width="1.7109375" style="55" customWidth="1"/>
    <col min="14597" max="14597" width="28.7109375" style="55" customWidth="1"/>
    <col min="14598" max="14598" width="5.7109375" style="55" customWidth="1"/>
    <col min="14599" max="14599" width="12.5703125" style="55" customWidth="1"/>
    <col min="14600" max="14600" width="1.28515625" style="55" customWidth="1"/>
    <col min="14601" max="14601" width="12.5703125" style="55" customWidth="1"/>
    <col min="14602" max="14602" width="1.28515625" style="55" customWidth="1"/>
    <col min="14603" max="14603" width="11" style="55" customWidth="1"/>
    <col min="14604" max="14604" width="1" style="55" customWidth="1"/>
    <col min="14605" max="14605" width="12.5703125" style="55" customWidth="1"/>
    <col min="14606" max="14606" width="1" style="55" customWidth="1"/>
    <col min="14607" max="14607" width="12.5703125" style="55" customWidth="1"/>
    <col min="14608" max="14608" width="1" style="55" customWidth="1"/>
    <col min="14609" max="14609" width="11.28515625" style="55" customWidth="1"/>
    <col min="14610" max="14610" width="1.28515625" style="55" customWidth="1"/>
    <col min="14611" max="14611" width="11.28515625" style="55" customWidth="1"/>
    <col min="14612" max="14612" width="9.28515625" style="55"/>
    <col min="14613" max="14613" width="9.7109375" style="55" bestFit="1" customWidth="1"/>
    <col min="14614" max="14848" width="9.28515625" style="55"/>
    <col min="14849" max="14852" width="1.7109375" style="55" customWidth="1"/>
    <col min="14853" max="14853" width="28.7109375" style="55" customWidth="1"/>
    <col min="14854" max="14854" width="5.7109375" style="55" customWidth="1"/>
    <col min="14855" max="14855" width="12.5703125" style="55" customWidth="1"/>
    <col min="14856" max="14856" width="1.28515625" style="55" customWidth="1"/>
    <col min="14857" max="14857" width="12.5703125" style="55" customWidth="1"/>
    <col min="14858" max="14858" width="1.28515625" style="55" customWidth="1"/>
    <col min="14859" max="14859" width="11" style="55" customWidth="1"/>
    <col min="14860" max="14860" width="1" style="55" customWidth="1"/>
    <col min="14861" max="14861" width="12.5703125" style="55" customWidth="1"/>
    <col min="14862" max="14862" width="1" style="55" customWidth="1"/>
    <col min="14863" max="14863" width="12.5703125" style="55" customWidth="1"/>
    <col min="14864" max="14864" width="1" style="55" customWidth="1"/>
    <col min="14865" max="14865" width="11.28515625" style="55" customWidth="1"/>
    <col min="14866" max="14866" width="1.28515625" style="55" customWidth="1"/>
    <col min="14867" max="14867" width="11.28515625" style="55" customWidth="1"/>
    <col min="14868" max="14868" width="9.28515625" style="55"/>
    <col min="14869" max="14869" width="9.7109375" style="55" bestFit="1" customWidth="1"/>
    <col min="14870" max="15104" width="9.28515625" style="55"/>
    <col min="15105" max="15108" width="1.7109375" style="55" customWidth="1"/>
    <col min="15109" max="15109" width="28.7109375" style="55" customWidth="1"/>
    <col min="15110" max="15110" width="5.7109375" style="55" customWidth="1"/>
    <col min="15111" max="15111" width="12.5703125" style="55" customWidth="1"/>
    <col min="15112" max="15112" width="1.28515625" style="55" customWidth="1"/>
    <col min="15113" max="15113" width="12.5703125" style="55" customWidth="1"/>
    <col min="15114" max="15114" width="1.28515625" style="55" customWidth="1"/>
    <col min="15115" max="15115" width="11" style="55" customWidth="1"/>
    <col min="15116" max="15116" width="1" style="55" customWidth="1"/>
    <col min="15117" max="15117" width="12.5703125" style="55" customWidth="1"/>
    <col min="15118" max="15118" width="1" style="55" customWidth="1"/>
    <col min="15119" max="15119" width="12.5703125" style="55" customWidth="1"/>
    <col min="15120" max="15120" width="1" style="55" customWidth="1"/>
    <col min="15121" max="15121" width="11.28515625" style="55" customWidth="1"/>
    <col min="15122" max="15122" width="1.28515625" style="55" customWidth="1"/>
    <col min="15123" max="15123" width="11.28515625" style="55" customWidth="1"/>
    <col min="15124" max="15124" width="9.28515625" style="55"/>
    <col min="15125" max="15125" width="9.7109375" style="55" bestFit="1" customWidth="1"/>
    <col min="15126" max="15360" width="9.28515625" style="55"/>
    <col min="15361" max="15364" width="1.7109375" style="55" customWidth="1"/>
    <col min="15365" max="15365" width="28.7109375" style="55" customWidth="1"/>
    <col min="15366" max="15366" width="5.7109375" style="55" customWidth="1"/>
    <col min="15367" max="15367" width="12.5703125" style="55" customWidth="1"/>
    <col min="15368" max="15368" width="1.28515625" style="55" customWidth="1"/>
    <col min="15369" max="15369" width="12.5703125" style="55" customWidth="1"/>
    <col min="15370" max="15370" width="1.28515625" style="55" customWidth="1"/>
    <col min="15371" max="15371" width="11" style="55" customWidth="1"/>
    <col min="15372" max="15372" width="1" style="55" customWidth="1"/>
    <col min="15373" max="15373" width="12.5703125" style="55" customWidth="1"/>
    <col min="15374" max="15374" width="1" style="55" customWidth="1"/>
    <col min="15375" max="15375" width="12.5703125" style="55" customWidth="1"/>
    <col min="15376" max="15376" width="1" style="55" customWidth="1"/>
    <col min="15377" max="15377" width="11.28515625" style="55" customWidth="1"/>
    <col min="15378" max="15378" width="1.28515625" style="55" customWidth="1"/>
    <col min="15379" max="15379" width="11.28515625" style="55" customWidth="1"/>
    <col min="15380" max="15380" width="9.28515625" style="55"/>
    <col min="15381" max="15381" width="9.7109375" style="55" bestFit="1" customWidth="1"/>
    <col min="15382" max="15616" width="9.28515625" style="55"/>
    <col min="15617" max="15620" width="1.7109375" style="55" customWidth="1"/>
    <col min="15621" max="15621" width="28.7109375" style="55" customWidth="1"/>
    <col min="15622" max="15622" width="5.7109375" style="55" customWidth="1"/>
    <col min="15623" max="15623" width="12.5703125" style="55" customWidth="1"/>
    <col min="15624" max="15624" width="1.28515625" style="55" customWidth="1"/>
    <col min="15625" max="15625" width="12.5703125" style="55" customWidth="1"/>
    <col min="15626" max="15626" width="1.28515625" style="55" customWidth="1"/>
    <col min="15627" max="15627" width="11" style="55" customWidth="1"/>
    <col min="15628" max="15628" width="1" style="55" customWidth="1"/>
    <col min="15629" max="15629" width="12.5703125" style="55" customWidth="1"/>
    <col min="15630" max="15630" width="1" style="55" customWidth="1"/>
    <col min="15631" max="15631" width="12.5703125" style="55" customWidth="1"/>
    <col min="15632" max="15632" width="1" style="55" customWidth="1"/>
    <col min="15633" max="15633" width="11.28515625" style="55" customWidth="1"/>
    <col min="15634" max="15634" width="1.28515625" style="55" customWidth="1"/>
    <col min="15635" max="15635" width="11.28515625" style="55" customWidth="1"/>
    <col min="15636" max="15636" width="9.28515625" style="55"/>
    <col min="15637" max="15637" width="9.7109375" style="55" bestFit="1" customWidth="1"/>
    <col min="15638" max="15872" width="9.28515625" style="55"/>
    <col min="15873" max="15876" width="1.7109375" style="55" customWidth="1"/>
    <col min="15877" max="15877" width="28.7109375" style="55" customWidth="1"/>
    <col min="15878" max="15878" width="5.7109375" style="55" customWidth="1"/>
    <col min="15879" max="15879" width="12.5703125" style="55" customWidth="1"/>
    <col min="15880" max="15880" width="1.28515625" style="55" customWidth="1"/>
    <col min="15881" max="15881" width="12.5703125" style="55" customWidth="1"/>
    <col min="15882" max="15882" width="1.28515625" style="55" customWidth="1"/>
    <col min="15883" max="15883" width="11" style="55" customWidth="1"/>
    <col min="15884" max="15884" width="1" style="55" customWidth="1"/>
    <col min="15885" max="15885" width="12.5703125" style="55" customWidth="1"/>
    <col min="15886" max="15886" width="1" style="55" customWidth="1"/>
    <col min="15887" max="15887" width="12.5703125" style="55" customWidth="1"/>
    <col min="15888" max="15888" width="1" style="55" customWidth="1"/>
    <col min="15889" max="15889" width="11.28515625" style="55" customWidth="1"/>
    <col min="15890" max="15890" width="1.28515625" style="55" customWidth="1"/>
    <col min="15891" max="15891" width="11.28515625" style="55" customWidth="1"/>
    <col min="15892" max="15892" width="9.28515625" style="55"/>
    <col min="15893" max="15893" width="9.7109375" style="55" bestFit="1" customWidth="1"/>
    <col min="15894" max="16128" width="9.28515625" style="55"/>
    <col min="16129" max="16132" width="1.7109375" style="55" customWidth="1"/>
    <col min="16133" max="16133" width="28.7109375" style="55" customWidth="1"/>
    <col min="16134" max="16134" width="5.7109375" style="55" customWidth="1"/>
    <col min="16135" max="16135" width="12.5703125" style="55" customWidth="1"/>
    <col min="16136" max="16136" width="1.28515625" style="55" customWidth="1"/>
    <col min="16137" max="16137" width="12.5703125" style="55" customWidth="1"/>
    <col min="16138" max="16138" width="1.28515625" style="55" customWidth="1"/>
    <col min="16139" max="16139" width="11" style="55" customWidth="1"/>
    <col min="16140" max="16140" width="1" style="55" customWidth="1"/>
    <col min="16141" max="16141" width="12.5703125" style="55" customWidth="1"/>
    <col min="16142" max="16142" width="1" style="55" customWidth="1"/>
    <col min="16143" max="16143" width="12.5703125" style="55" customWidth="1"/>
    <col min="16144" max="16144" width="1" style="55" customWidth="1"/>
    <col min="16145" max="16145" width="11.28515625" style="55" customWidth="1"/>
    <col min="16146" max="16146" width="1.28515625" style="55" customWidth="1"/>
    <col min="16147" max="16147" width="11.28515625" style="55" customWidth="1"/>
    <col min="16148" max="16148" width="9.28515625" style="55"/>
    <col min="16149" max="16149" width="9.7109375" style="55" bestFit="1" customWidth="1"/>
    <col min="16150" max="16384" width="9.28515625" style="55"/>
  </cols>
  <sheetData>
    <row r="1" spans="1:21" ht="20.100000000000001" customHeight="1">
      <c r="O1" s="58"/>
      <c r="P1" s="55"/>
      <c r="Q1" s="79" t="s">
        <v>155</v>
      </c>
      <c r="R1" s="55"/>
    </row>
    <row r="2" spans="1:21" ht="20.100000000000001" customHeight="1">
      <c r="O2" s="58"/>
      <c r="P2" s="55"/>
      <c r="Q2" s="79" t="s">
        <v>156</v>
      </c>
      <c r="R2" s="55"/>
    </row>
    <row r="3" spans="1:21" ht="16.5" customHeight="1">
      <c r="A3" s="299" t="s">
        <v>66</v>
      </c>
      <c r="B3" s="299"/>
      <c r="C3" s="299"/>
      <c r="D3" s="299"/>
      <c r="E3" s="299"/>
      <c r="F3" s="299"/>
      <c r="G3" s="299"/>
      <c r="H3" s="299"/>
      <c r="I3" s="299"/>
      <c r="J3" s="299"/>
      <c r="K3" s="299"/>
      <c r="L3" s="299"/>
      <c r="M3" s="299"/>
      <c r="N3" s="299"/>
      <c r="O3" s="299"/>
      <c r="P3" s="299"/>
      <c r="Q3" s="299"/>
      <c r="R3" s="299"/>
      <c r="S3" s="299"/>
    </row>
    <row r="4" spans="1:21" ht="21" customHeight="1">
      <c r="A4" s="304" t="s">
        <v>40</v>
      </c>
      <c r="B4" s="304"/>
      <c r="C4" s="304"/>
      <c r="D4" s="304"/>
      <c r="E4" s="304"/>
      <c r="F4" s="304"/>
      <c r="G4" s="304"/>
      <c r="H4" s="304"/>
      <c r="I4" s="304"/>
      <c r="J4" s="304"/>
      <c r="K4" s="304"/>
      <c r="L4" s="304"/>
      <c r="M4" s="304"/>
      <c r="N4" s="304"/>
      <c r="O4" s="304"/>
      <c r="P4" s="304"/>
      <c r="Q4" s="304"/>
      <c r="R4" s="304"/>
      <c r="S4" s="304"/>
    </row>
    <row r="5" spans="1:21" ht="21" customHeight="1">
      <c r="A5" s="305" t="s">
        <v>221</v>
      </c>
      <c r="B5" s="305"/>
      <c r="C5" s="305"/>
      <c r="D5" s="305"/>
      <c r="E5" s="305"/>
      <c r="F5" s="305"/>
      <c r="G5" s="305"/>
      <c r="H5" s="305"/>
      <c r="I5" s="305"/>
      <c r="J5" s="305"/>
      <c r="K5" s="305"/>
      <c r="L5" s="305"/>
      <c r="M5" s="305"/>
      <c r="N5" s="305"/>
      <c r="O5" s="305"/>
      <c r="P5" s="305"/>
      <c r="Q5" s="305"/>
      <c r="R5" s="305"/>
      <c r="S5" s="305"/>
    </row>
    <row r="6" spans="1:21" ht="21" customHeight="1">
      <c r="A6" s="305" t="s">
        <v>194</v>
      </c>
      <c r="B6" s="305"/>
      <c r="C6" s="305"/>
      <c r="D6" s="305"/>
      <c r="E6" s="305"/>
      <c r="F6" s="305"/>
      <c r="G6" s="305"/>
      <c r="H6" s="305"/>
      <c r="I6" s="305"/>
      <c r="J6" s="305"/>
      <c r="K6" s="305"/>
      <c r="L6" s="305"/>
      <c r="M6" s="305"/>
      <c r="N6" s="305"/>
      <c r="O6" s="305"/>
      <c r="P6" s="305"/>
      <c r="Q6" s="305"/>
      <c r="R6" s="305"/>
      <c r="S6" s="305"/>
    </row>
    <row r="7" spans="1:21" s="127" customFormat="1" ht="14.1" customHeight="1">
      <c r="A7" s="125"/>
      <c r="B7" s="125"/>
      <c r="C7" s="125"/>
      <c r="D7" s="125"/>
      <c r="E7" s="125"/>
      <c r="F7" s="125"/>
      <c r="G7" s="125"/>
      <c r="H7" s="125"/>
      <c r="I7" s="125"/>
      <c r="J7" s="125"/>
      <c r="K7" s="125"/>
      <c r="L7" s="125"/>
      <c r="M7" s="125"/>
      <c r="N7" s="125"/>
      <c r="O7" s="125"/>
      <c r="P7" s="125"/>
      <c r="Q7" s="125"/>
      <c r="R7" s="125"/>
      <c r="S7" s="126" t="s">
        <v>154</v>
      </c>
    </row>
    <row r="8" spans="1:21" s="127" customFormat="1" ht="14.1" customHeight="1">
      <c r="A8" s="128"/>
      <c r="B8" s="128"/>
      <c r="C8" s="128"/>
      <c r="D8" s="128"/>
      <c r="E8" s="128"/>
      <c r="F8" s="128"/>
      <c r="G8" s="306" t="s">
        <v>71</v>
      </c>
      <c r="H8" s="306"/>
      <c r="I8" s="306"/>
      <c r="J8" s="306"/>
      <c r="K8" s="306"/>
      <c r="L8" s="306"/>
      <c r="M8" s="306"/>
      <c r="N8" s="306"/>
      <c r="O8" s="306"/>
      <c r="P8" s="306"/>
      <c r="Q8" s="306"/>
      <c r="R8" s="306"/>
      <c r="S8" s="306"/>
    </row>
    <row r="9" spans="1:21" s="127" customFormat="1" ht="14.1" customHeight="1">
      <c r="A9" s="129"/>
      <c r="B9" s="129"/>
      <c r="C9" s="129"/>
      <c r="D9" s="129"/>
      <c r="E9" s="129"/>
      <c r="F9" s="130"/>
      <c r="G9" s="131"/>
      <c r="H9" s="131"/>
      <c r="I9" s="131"/>
      <c r="J9" s="131"/>
      <c r="K9" s="131"/>
      <c r="L9" s="131"/>
      <c r="M9" s="307" t="s">
        <v>22</v>
      </c>
      <c r="N9" s="307"/>
      <c r="O9" s="307"/>
      <c r="P9" s="307"/>
      <c r="Q9" s="307"/>
      <c r="R9" s="131"/>
      <c r="S9" s="133"/>
    </row>
    <row r="10" spans="1:21" s="127" customFormat="1" ht="14.1" customHeight="1">
      <c r="A10" s="129"/>
      <c r="B10" s="129"/>
      <c r="C10" s="129"/>
      <c r="D10" s="129"/>
      <c r="E10" s="129"/>
      <c r="F10" s="130"/>
      <c r="G10" s="133"/>
      <c r="H10" s="134"/>
      <c r="I10" s="134"/>
      <c r="J10" s="134"/>
      <c r="K10" s="134"/>
      <c r="L10" s="134"/>
      <c r="M10" s="134" t="s">
        <v>55</v>
      </c>
      <c r="N10" s="134"/>
      <c r="O10" s="134" t="s">
        <v>55</v>
      </c>
      <c r="P10" s="134"/>
      <c r="Q10" s="134"/>
      <c r="R10" s="134"/>
      <c r="S10" s="133"/>
    </row>
    <row r="11" spans="1:21" s="127" customFormat="1" ht="14.1" customHeight="1">
      <c r="A11" s="129"/>
      <c r="B11" s="129"/>
      <c r="C11" s="129"/>
      <c r="D11" s="129"/>
      <c r="E11" s="129"/>
      <c r="F11" s="133"/>
      <c r="G11" s="134" t="s">
        <v>43</v>
      </c>
      <c r="H11" s="131"/>
      <c r="I11" s="135" t="s">
        <v>56</v>
      </c>
      <c r="J11" s="131"/>
      <c r="K11" s="135"/>
      <c r="L11" s="131"/>
      <c r="M11" s="135" t="s">
        <v>57</v>
      </c>
      <c r="N11" s="131"/>
      <c r="O11" s="135" t="s">
        <v>199</v>
      </c>
      <c r="P11" s="131"/>
      <c r="Q11" s="135"/>
      <c r="R11" s="131"/>
      <c r="S11" s="134" t="s">
        <v>59</v>
      </c>
    </row>
    <row r="12" spans="1:21" s="127" customFormat="1" ht="14.1" customHeight="1">
      <c r="A12" s="308"/>
      <c r="B12" s="308"/>
      <c r="C12" s="308"/>
      <c r="D12" s="308"/>
      <c r="E12" s="308"/>
      <c r="F12" s="134" t="s">
        <v>1</v>
      </c>
      <c r="G12" s="132" t="s">
        <v>78</v>
      </c>
      <c r="H12" s="131"/>
      <c r="I12" s="132" t="s">
        <v>70</v>
      </c>
      <c r="J12" s="131"/>
      <c r="K12" s="132" t="s">
        <v>189</v>
      </c>
      <c r="L12" s="131"/>
      <c r="M12" s="132" t="s">
        <v>60</v>
      </c>
      <c r="N12" s="131"/>
      <c r="O12" s="132" t="s">
        <v>189</v>
      </c>
      <c r="P12" s="131"/>
      <c r="Q12" s="132" t="s">
        <v>24</v>
      </c>
      <c r="R12" s="131"/>
      <c r="S12" s="136" t="s">
        <v>62</v>
      </c>
    </row>
    <row r="13" spans="1:21" s="127" customFormat="1" ht="14.1" customHeight="1">
      <c r="A13" s="133" t="s">
        <v>152</v>
      </c>
      <c r="B13" s="130"/>
      <c r="C13" s="130"/>
      <c r="D13" s="130"/>
      <c r="E13" s="130"/>
      <c r="F13" s="130"/>
      <c r="G13" s="137">
        <v>290513</v>
      </c>
      <c r="H13" s="138"/>
      <c r="I13" s="139">
        <v>87739</v>
      </c>
      <c r="J13" s="138"/>
      <c r="K13" s="139">
        <v>0</v>
      </c>
      <c r="L13" s="138"/>
      <c r="M13" s="138">
        <v>29052</v>
      </c>
      <c r="N13" s="138"/>
      <c r="O13" s="139">
        <v>0</v>
      </c>
      <c r="P13" s="138"/>
      <c r="Q13" s="138">
        <v>265631</v>
      </c>
      <c r="R13" s="138"/>
      <c r="S13" s="137">
        <v>672935</v>
      </c>
      <c r="U13" s="140">
        <f>SUM(G13:Q13)-S13</f>
        <v>0</v>
      </c>
    </row>
    <row r="14" spans="1:21" s="127" customFormat="1" ht="14.1" customHeight="1">
      <c r="A14" s="133" t="s">
        <v>167</v>
      </c>
      <c r="B14" s="130"/>
      <c r="C14" s="130"/>
      <c r="D14" s="130"/>
      <c r="E14" s="130"/>
      <c r="F14" s="130"/>
      <c r="G14" s="141">
        <v>0</v>
      </c>
      <c r="H14" s="137"/>
      <c r="I14" s="137">
        <v>0</v>
      </c>
      <c r="J14" s="137"/>
      <c r="K14" s="137">
        <v>0</v>
      </c>
      <c r="L14" s="137"/>
      <c r="M14" s="141">
        <v>0</v>
      </c>
      <c r="N14" s="137"/>
      <c r="O14" s="141">
        <v>0</v>
      </c>
      <c r="P14" s="137"/>
      <c r="Q14" s="141">
        <v>135523</v>
      </c>
      <c r="R14" s="137"/>
      <c r="S14" s="141">
        <v>135523</v>
      </c>
      <c r="U14" s="140">
        <f t="shared" ref="U14:U23" si="0">SUM(G14:Q14)-S14</f>
        <v>0</v>
      </c>
    </row>
    <row r="15" spans="1:21" s="127" customFormat="1" ht="14.1" customHeight="1">
      <c r="A15" s="133" t="s">
        <v>168</v>
      </c>
      <c r="B15" s="130"/>
      <c r="C15" s="130"/>
      <c r="D15" s="130"/>
      <c r="E15" s="130"/>
      <c r="F15" s="130"/>
      <c r="G15" s="142">
        <v>0</v>
      </c>
      <c r="H15" s="143"/>
      <c r="I15" s="144">
        <v>0</v>
      </c>
      <c r="J15" s="143"/>
      <c r="K15" s="144">
        <v>0</v>
      </c>
      <c r="L15" s="143"/>
      <c r="M15" s="144">
        <v>0</v>
      </c>
      <c r="N15" s="131"/>
      <c r="O15" s="144">
        <v>0</v>
      </c>
      <c r="P15" s="131"/>
      <c r="Q15" s="142">
        <v>-131</v>
      </c>
      <c r="R15" s="145"/>
      <c r="S15" s="142">
        <v>-131</v>
      </c>
      <c r="U15" s="140">
        <f t="shared" si="0"/>
        <v>0</v>
      </c>
    </row>
    <row r="16" spans="1:21" s="127" customFormat="1" ht="14.1" customHeight="1">
      <c r="A16" s="133" t="s">
        <v>153</v>
      </c>
      <c r="B16" s="133"/>
      <c r="C16" s="133"/>
      <c r="D16" s="133"/>
      <c r="E16" s="133"/>
      <c r="F16" s="130"/>
      <c r="G16" s="137">
        <v>0</v>
      </c>
      <c r="H16" s="143"/>
      <c r="I16" s="137">
        <v>0</v>
      </c>
      <c r="J16" s="143"/>
      <c r="K16" s="137">
        <v>0</v>
      </c>
      <c r="L16" s="143"/>
      <c r="M16" s="137">
        <v>0</v>
      </c>
      <c r="N16" s="131"/>
      <c r="O16" s="137">
        <v>0</v>
      </c>
      <c r="P16" s="131"/>
      <c r="Q16" s="137">
        <v>135392</v>
      </c>
      <c r="R16" s="145"/>
      <c r="S16" s="137">
        <v>135392</v>
      </c>
      <c r="U16" s="140">
        <f t="shared" si="0"/>
        <v>0</v>
      </c>
    </row>
    <row r="17" spans="1:21" s="127" customFormat="1" ht="14.1" customHeight="1">
      <c r="A17" s="133" t="s">
        <v>179</v>
      </c>
      <c r="B17" s="133"/>
      <c r="C17" s="133"/>
      <c r="D17" s="133"/>
      <c r="E17" s="133"/>
      <c r="F17" s="147">
        <v>24</v>
      </c>
      <c r="G17" s="137">
        <v>0</v>
      </c>
      <c r="H17" s="143"/>
      <c r="I17" s="137">
        <v>0</v>
      </c>
      <c r="J17" s="143"/>
      <c r="K17" s="137">
        <v>0</v>
      </c>
      <c r="L17" s="143"/>
      <c r="M17" s="137">
        <v>0</v>
      </c>
      <c r="N17" s="131"/>
      <c r="O17" s="137">
        <v>0</v>
      </c>
      <c r="P17" s="131"/>
      <c r="Q17" s="137">
        <v>-17428</v>
      </c>
      <c r="R17" s="145"/>
      <c r="S17" s="137">
        <v>-17428</v>
      </c>
      <c r="U17" s="140">
        <f t="shared" si="0"/>
        <v>0</v>
      </c>
    </row>
    <row r="18" spans="1:21" s="127" customFormat="1" ht="14.1" customHeight="1" thickBot="1">
      <c r="A18" s="133" t="s">
        <v>180</v>
      </c>
      <c r="B18" s="146"/>
      <c r="C18" s="146"/>
      <c r="F18" s="147"/>
      <c r="G18" s="148">
        <v>290513</v>
      </c>
      <c r="H18" s="143"/>
      <c r="I18" s="148">
        <v>87739</v>
      </c>
      <c r="J18" s="143"/>
      <c r="K18" s="148">
        <v>0</v>
      </c>
      <c r="L18" s="143"/>
      <c r="M18" s="148">
        <v>29052</v>
      </c>
      <c r="N18" s="131"/>
      <c r="O18" s="148">
        <v>0</v>
      </c>
      <c r="P18" s="131"/>
      <c r="Q18" s="148">
        <v>383595</v>
      </c>
      <c r="R18" s="145"/>
      <c r="S18" s="148">
        <v>790899</v>
      </c>
      <c r="U18" s="140"/>
    </row>
    <row r="19" spans="1:21" s="127" customFormat="1" ht="14.1" customHeight="1" thickTop="1">
      <c r="B19" s="146"/>
      <c r="C19" s="146"/>
      <c r="F19" s="147"/>
      <c r="G19" s="137"/>
      <c r="H19" s="143"/>
      <c r="I19" s="137"/>
      <c r="J19" s="143"/>
      <c r="K19" s="137"/>
      <c r="L19" s="143"/>
      <c r="M19" s="137"/>
      <c r="N19" s="131"/>
      <c r="O19" s="137"/>
      <c r="P19" s="131"/>
      <c r="Q19" s="137"/>
      <c r="R19" s="145"/>
      <c r="S19" s="137"/>
      <c r="U19" s="140"/>
    </row>
    <row r="20" spans="1:21" s="127" customFormat="1" ht="14.1" customHeight="1">
      <c r="A20" s="133" t="s">
        <v>200</v>
      </c>
      <c r="B20" s="130"/>
      <c r="C20" s="130"/>
      <c r="D20" s="130"/>
      <c r="E20" s="130"/>
      <c r="F20" s="130"/>
      <c r="G20" s="142">
        <v>290513</v>
      </c>
      <c r="H20" s="137"/>
      <c r="I20" s="142">
        <v>87739</v>
      </c>
      <c r="J20" s="137"/>
      <c r="K20" s="142">
        <v>-2423</v>
      </c>
      <c r="L20" s="137"/>
      <c r="M20" s="142">
        <v>31629</v>
      </c>
      <c r="N20" s="137"/>
      <c r="O20" s="142">
        <v>2423</v>
      </c>
      <c r="P20" s="137"/>
      <c r="Q20" s="142">
        <v>396487</v>
      </c>
      <c r="R20" s="137"/>
      <c r="S20" s="142">
        <v>806368</v>
      </c>
      <c r="U20" s="140">
        <f>SUM(G20:Q20)-S20</f>
        <v>0</v>
      </c>
    </row>
    <row r="21" spans="1:21" s="127" customFormat="1" ht="14.1" customHeight="1">
      <c r="A21" s="133" t="s">
        <v>167</v>
      </c>
      <c r="B21" s="130"/>
      <c r="C21" s="130"/>
      <c r="D21" s="130"/>
      <c r="E21" s="130"/>
      <c r="F21" s="130"/>
      <c r="G21" s="141">
        <v>0</v>
      </c>
      <c r="H21" s="137"/>
      <c r="I21" s="137">
        <v>0</v>
      </c>
      <c r="J21" s="137"/>
      <c r="K21" s="137">
        <v>0</v>
      </c>
      <c r="L21" s="137"/>
      <c r="M21" s="141">
        <v>0</v>
      </c>
      <c r="N21" s="137"/>
      <c r="O21" s="141">
        <v>0</v>
      </c>
      <c r="P21" s="137"/>
      <c r="Q21" s="137">
        <v>-4674</v>
      </c>
      <c r="R21" s="137"/>
      <c r="S21" s="137">
        <v>-4674</v>
      </c>
      <c r="U21" s="140">
        <f t="shared" si="0"/>
        <v>0</v>
      </c>
    </row>
    <row r="22" spans="1:21" s="127" customFormat="1" ht="14.1" customHeight="1">
      <c r="A22" s="133" t="s">
        <v>168</v>
      </c>
      <c r="B22" s="133"/>
      <c r="C22" s="133"/>
      <c r="D22" s="133"/>
      <c r="E22" s="133"/>
      <c r="F22" s="130"/>
      <c r="G22" s="142">
        <v>0</v>
      </c>
      <c r="H22" s="143"/>
      <c r="I22" s="144">
        <v>0</v>
      </c>
      <c r="J22" s="143"/>
      <c r="K22" s="144">
        <v>0</v>
      </c>
      <c r="L22" s="143"/>
      <c r="M22" s="144">
        <v>0</v>
      </c>
      <c r="N22" s="131"/>
      <c r="O22" s="144">
        <v>0</v>
      </c>
      <c r="P22" s="131"/>
      <c r="Q22" s="144">
        <v>0</v>
      </c>
      <c r="R22" s="145"/>
      <c r="S22" s="144">
        <v>0</v>
      </c>
      <c r="U22" s="140">
        <f t="shared" si="0"/>
        <v>0</v>
      </c>
    </row>
    <row r="23" spans="1:21" s="127" customFormat="1" ht="14.1" customHeight="1">
      <c r="A23" s="133" t="s">
        <v>153</v>
      </c>
      <c r="B23" s="133"/>
      <c r="C23" s="133"/>
      <c r="D23" s="133"/>
      <c r="E23" s="133"/>
      <c r="F23" s="130"/>
      <c r="G23" s="137">
        <v>0</v>
      </c>
      <c r="H23" s="143"/>
      <c r="I23" s="137">
        <v>0</v>
      </c>
      <c r="J23" s="143"/>
      <c r="K23" s="137">
        <v>0</v>
      </c>
      <c r="L23" s="143"/>
      <c r="M23" s="137">
        <v>0</v>
      </c>
      <c r="N23" s="131"/>
      <c r="O23" s="137">
        <v>0</v>
      </c>
      <c r="P23" s="131"/>
      <c r="Q23" s="137">
        <v>-4674</v>
      </c>
      <c r="R23" s="145"/>
      <c r="S23" s="137">
        <v>-4674</v>
      </c>
      <c r="U23" s="140">
        <f t="shared" si="0"/>
        <v>0</v>
      </c>
    </row>
    <row r="24" spans="1:21" s="127" customFormat="1" ht="14.1" customHeight="1">
      <c r="A24" s="133" t="s">
        <v>189</v>
      </c>
      <c r="B24" s="133"/>
      <c r="C24" s="133"/>
      <c r="D24" s="133"/>
      <c r="E24" s="133"/>
      <c r="F24" s="147">
        <v>21</v>
      </c>
      <c r="G24" s="137">
        <v>0</v>
      </c>
      <c r="H24" s="143"/>
      <c r="I24" s="137">
        <v>0</v>
      </c>
      <c r="J24" s="143"/>
      <c r="K24" s="137">
        <v>-63499</v>
      </c>
      <c r="L24" s="143"/>
      <c r="M24" s="137">
        <v>0</v>
      </c>
      <c r="N24" s="131"/>
      <c r="O24" s="137">
        <v>63499</v>
      </c>
      <c r="P24" s="131"/>
      <c r="Q24" s="137">
        <v>-63499</v>
      </c>
      <c r="R24" s="145"/>
      <c r="S24" s="137">
        <v>-63499</v>
      </c>
      <c r="U24" s="140">
        <f>SUM(G24:Q24)-S24</f>
        <v>0</v>
      </c>
    </row>
    <row r="25" spans="1:21" s="127" customFormat="1" ht="14.1" customHeight="1">
      <c r="A25" s="133" t="s">
        <v>179</v>
      </c>
      <c r="B25" s="133"/>
      <c r="C25" s="133"/>
      <c r="D25" s="133"/>
      <c r="E25" s="133"/>
      <c r="F25" s="147">
        <v>24</v>
      </c>
      <c r="G25" s="137">
        <v>0</v>
      </c>
      <c r="H25" s="143"/>
      <c r="I25" s="137">
        <v>0</v>
      </c>
      <c r="J25" s="143"/>
      <c r="K25" s="137">
        <v>0</v>
      </c>
      <c r="L25" s="143"/>
      <c r="M25" s="137">
        <v>0</v>
      </c>
      <c r="N25" s="131"/>
      <c r="O25" s="137">
        <v>0</v>
      </c>
      <c r="P25" s="131"/>
      <c r="Q25" s="137">
        <v>-11220</v>
      </c>
      <c r="R25" s="145"/>
      <c r="S25" s="137">
        <v>-11220</v>
      </c>
      <c r="U25" s="140"/>
    </row>
    <row r="26" spans="1:21" s="127" customFormat="1" ht="14.1" customHeight="1" thickBot="1">
      <c r="A26" s="133" t="s">
        <v>201</v>
      </c>
      <c r="B26" s="130"/>
      <c r="C26" s="130"/>
      <c r="D26" s="130"/>
      <c r="E26" s="130"/>
      <c r="F26" s="133"/>
      <c r="G26" s="148">
        <v>290513</v>
      </c>
      <c r="H26" s="137"/>
      <c r="I26" s="148">
        <v>87739</v>
      </c>
      <c r="J26" s="137"/>
      <c r="K26" s="148">
        <v>-65922</v>
      </c>
      <c r="L26" s="137"/>
      <c r="M26" s="148">
        <v>31629</v>
      </c>
      <c r="N26" s="137"/>
      <c r="O26" s="148">
        <v>65922</v>
      </c>
      <c r="P26" s="137"/>
      <c r="Q26" s="148">
        <v>317094</v>
      </c>
      <c r="R26" s="137"/>
      <c r="S26" s="148">
        <v>726975</v>
      </c>
      <c r="U26" s="140">
        <f>SUM(G26:Q26)-S26</f>
        <v>0</v>
      </c>
    </row>
    <row r="27" spans="1:21" s="127" customFormat="1" ht="13.15" customHeight="1" thickTop="1">
      <c r="B27" s="146"/>
      <c r="F27" s="149"/>
      <c r="G27" s="150"/>
      <c r="H27" s="150"/>
      <c r="I27" s="150"/>
      <c r="J27" s="150"/>
      <c r="K27" s="150"/>
      <c r="L27" s="150"/>
      <c r="M27" s="150"/>
      <c r="N27" s="150"/>
      <c r="O27" s="150"/>
      <c r="P27" s="150"/>
      <c r="Q27" s="150"/>
      <c r="R27" s="150"/>
      <c r="S27" s="150"/>
    </row>
    <row r="28" spans="1:21" s="151" customFormat="1" ht="8.25" customHeight="1">
      <c r="B28" s="152"/>
      <c r="F28" s="153"/>
      <c r="G28" s="154"/>
      <c r="H28" s="154"/>
      <c r="I28" s="154"/>
      <c r="J28" s="154"/>
      <c r="K28" s="154"/>
      <c r="L28" s="154"/>
      <c r="M28" s="154"/>
      <c r="N28" s="154"/>
      <c r="O28" s="154"/>
      <c r="P28" s="154"/>
      <c r="Q28" s="154"/>
      <c r="R28" s="154"/>
      <c r="S28" s="154"/>
    </row>
    <row r="29" spans="1:21" ht="20.100000000000001" customHeight="1">
      <c r="G29" s="57">
        <f>G20-งบแสดงฐานะการเงิน!M83</f>
        <v>0</v>
      </c>
      <c r="I29" s="57">
        <f>I20-งบแสดงฐานะการเงิน!M84</f>
        <v>0</v>
      </c>
      <c r="K29" s="57">
        <f>K20-งบแสดงฐานะการเงิน!M85</f>
        <v>0</v>
      </c>
      <c r="M29" s="57">
        <f>M20-งบแสดงฐานะการเงิน!M88</f>
        <v>0</v>
      </c>
      <c r="O29" s="57">
        <f>O20-งบแสดงฐานะการเงิน!M89</f>
        <v>0</v>
      </c>
      <c r="Q29" s="57">
        <f>Q20-งบแสดงฐานะการเงิน!M90</f>
        <v>0</v>
      </c>
      <c r="S29" s="57">
        <f>S20-งบแสดงฐานะการเงิน!M93</f>
        <v>0</v>
      </c>
    </row>
    <row r="30" spans="1:21" ht="20.100000000000001" customHeight="1">
      <c r="G30" s="57">
        <f>G26-งบแสดงฐานะการเงิน!K83</f>
        <v>0</v>
      </c>
      <c r="I30" s="57">
        <f>I26-งบแสดงฐานะการเงิน!K84</f>
        <v>0</v>
      </c>
      <c r="K30" s="57">
        <f>K26-งบแสดงฐานะการเงิน!K85</f>
        <v>0</v>
      </c>
      <c r="M30" s="57">
        <f>M26-งบแสดงฐานะการเงิน!K88</f>
        <v>0</v>
      </c>
      <c r="O30" s="57">
        <f>O26-งบแสดงฐานะการเงิน!K89</f>
        <v>0</v>
      </c>
      <c r="Q30" s="57">
        <f>Q26-งบแสดงฐานะการเงิน!K90</f>
        <v>0</v>
      </c>
      <c r="S30" s="81">
        <f>S26-งบแสดงฐานะการเงิน!K93</f>
        <v>0</v>
      </c>
    </row>
    <row r="31" spans="1:21" ht="20.100000000000001" customHeight="1">
      <c r="Q31" s="57"/>
      <c r="S31" s="81"/>
    </row>
    <row r="32" spans="1:21" ht="20.100000000000001" customHeight="1">
      <c r="G32" s="57">
        <f>SUM(G14:G15)-G16</f>
        <v>0</v>
      </c>
      <c r="I32" s="57">
        <f>SUM(I14:I15)-I16</f>
        <v>0</v>
      </c>
      <c r="K32" s="57">
        <f t="shared" ref="K32:P32" si="1">SUM(K14:K15)-K16</f>
        <v>0</v>
      </c>
      <c r="L32" s="57">
        <f t="shared" si="1"/>
        <v>0</v>
      </c>
      <c r="M32" s="57">
        <f t="shared" si="1"/>
        <v>0</v>
      </c>
      <c r="N32" s="57">
        <f t="shared" si="1"/>
        <v>0</v>
      </c>
      <c r="O32" s="57">
        <f t="shared" si="1"/>
        <v>0</v>
      </c>
      <c r="P32" s="57">
        <f t="shared" si="1"/>
        <v>0</v>
      </c>
      <c r="Q32" s="57">
        <f>SUM(Q14:Q15)-Q16</f>
        <v>0</v>
      </c>
      <c r="R32" s="57"/>
      <c r="S32" s="57">
        <f>SUM(S14:S15)-S16</f>
        <v>0</v>
      </c>
    </row>
    <row r="33" spans="1:19" ht="20.100000000000001" customHeight="1">
      <c r="G33" s="57">
        <f>SUM(G13,G16:G17)-G18</f>
        <v>0</v>
      </c>
      <c r="I33" s="57">
        <f>SUM(I13,I16:I17)-I18</f>
        <v>0</v>
      </c>
      <c r="K33" s="57">
        <f>SUM(K13,K16:K17)-K18</f>
        <v>0</v>
      </c>
      <c r="L33" s="57">
        <f>SUM(L13,L16:L16)-L20</f>
        <v>0</v>
      </c>
      <c r="M33" s="57">
        <f>SUM(M13,M16:M17)-M18</f>
        <v>0</v>
      </c>
      <c r="N33" s="57">
        <f>SUM(N13,N16:N16)-N20</f>
        <v>0</v>
      </c>
      <c r="O33" s="57">
        <f>SUM(O13,O16:O17)-O18</f>
        <v>0</v>
      </c>
      <c r="P33" s="57">
        <f>SUM(P13,P16:P16)-P20</f>
        <v>0</v>
      </c>
      <c r="Q33" s="57">
        <f>SUM(Q13,Q16:Q17)-Q18</f>
        <v>0</v>
      </c>
      <c r="R33" s="57"/>
      <c r="S33" s="57">
        <f>SUM(S13,S16:S17)-S18</f>
        <v>0</v>
      </c>
    </row>
    <row r="34" spans="1:19" ht="20.100000000000001" customHeight="1">
      <c r="G34" s="57">
        <f>SUM(G21:G22)-G23</f>
        <v>0</v>
      </c>
      <c r="I34" s="57">
        <f>SUM(I21:I22)-I23</f>
        <v>0</v>
      </c>
      <c r="K34" s="57">
        <f>SUM(K21:K22)-K23</f>
        <v>0</v>
      </c>
      <c r="L34" s="57">
        <f>L21+L22-L23</f>
        <v>0</v>
      </c>
      <c r="M34" s="57">
        <f>SUM(M21:M22)-M23</f>
        <v>0</v>
      </c>
      <c r="N34" s="57">
        <f>N21+N22-N23</f>
        <v>0</v>
      </c>
      <c r="O34" s="57">
        <f>SUM(O21:O22)-O23</f>
        <v>0</v>
      </c>
      <c r="P34" s="57">
        <f>P21+P22-P23</f>
        <v>0</v>
      </c>
      <c r="Q34" s="57">
        <f>SUM(Q21:Q22)-Q23</f>
        <v>0</v>
      </c>
      <c r="R34" s="57"/>
      <c r="S34" s="57">
        <f>SUM(S21:S22)-S23</f>
        <v>0</v>
      </c>
    </row>
    <row r="35" spans="1:19" ht="20.100000000000001" customHeight="1">
      <c r="G35" s="57">
        <f>G20+SUM(G23:G24)-G26</f>
        <v>0</v>
      </c>
      <c r="I35" s="57">
        <f>I20+SUM(I23:I24)-I26</f>
        <v>0</v>
      </c>
      <c r="K35" s="57">
        <f>K20+SUM(K23:K24)-K26</f>
        <v>0</v>
      </c>
      <c r="L35" s="57">
        <f>SUM(L20,L23:L24)-L26</f>
        <v>0</v>
      </c>
      <c r="M35" s="57">
        <f>M20+SUM(M23:M24)-M26</f>
        <v>0</v>
      </c>
      <c r="N35" s="57">
        <f>SUM(N20,N23:N24)-N26</f>
        <v>0</v>
      </c>
      <c r="O35" s="57">
        <f>O20+SUM(O23:O24)-O26</f>
        <v>0</v>
      </c>
      <c r="P35" s="57">
        <f>SUM(P20,P23:P24)-P26</f>
        <v>0</v>
      </c>
      <c r="Q35" s="57">
        <f>Q20+SUM(Q23:Q25)-Q26</f>
        <v>0</v>
      </c>
      <c r="R35" s="57"/>
      <c r="S35" s="57">
        <f>S20+SUM(S23:S25)-S26</f>
        <v>0</v>
      </c>
    </row>
    <row r="36" spans="1:19" ht="20.100000000000001" customHeight="1">
      <c r="L36" s="57"/>
      <c r="Q36" s="57"/>
      <c r="R36" s="57"/>
      <c r="S36" s="57"/>
    </row>
    <row r="37" spans="1:19" ht="20.100000000000001" customHeight="1">
      <c r="Q37" s="155"/>
    </row>
    <row r="43" spans="1:19" ht="6" customHeight="1"/>
    <row r="44" spans="1:19" ht="20.100000000000001" customHeight="1">
      <c r="A44" s="305"/>
      <c r="B44" s="305"/>
      <c r="C44" s="305"/>
      <c r="D44" s="305"/>
      <c r="E44" s="305"/>
      <c r="F44" s="305"/>
      <c r="G44" s="305"/>
      <c r="H44" s="305"/>
      <c r="I44" s="305"/>
      <c r="J44" s="305"/>
      <c r="K44" s="305"/>
      <c r="L44" s="305"/>
      <c r="M44" s="305"/>
      <c r="N44" s="305"/>
      <c r="O44" s="305"/>
      <c r="P44" s="305"/>
      <c r="Q44" s="305"/>
    </row>
    <row r="45" spans="1:19" ht="20.100000000000001" customHeight="1">
      <c r="A45" s="305"/>
      <c r="B45" s="305"/>
      <c r="C45" s="305"/>
      <c r="D45" s="305"/>
      <c r="E45" s="305"/>
      <c r="F45" s="305"/>
      <c r="G45" s="305"/>
      <c r="H45" s="305"/>
      <c r="I45" s="305"/>
      <c r="J45" s="305"/>
      <c r="K45" s="305"/>
      <c r="L45" s="305"/>
      <c r="M45" s="305"/>
      <c r="N45" s="305"/>
      <c r="O45" s="305"/>
      <c r="P45" s="305"/>
      <c r="Q45" s="305"/>
    </row>
    <row r="46" spans="1:19" ht="20.100000000000001" customHeight="1">
      <c r="A46" s="60"/>
      <c r="B46" s="60"/>
      <c r="C46" s="60"/>
      <c r="D46" s="60"/>
      <c r="E46" s="60"/>
      <c r="F46" s="59"/>
      <c r="G46" s="59"/>
      <c r="H46" s="59"/>
      <c r="I46" s="59"/>
      <c r="J46" s="59"/>
      <c r="K46" s="59"/>
      <c r="L46" s="59"/>
      <c r="M46" s="59"/>
      <c r="N46" s="59"/>
      <c r="O46" s="59"/>
      <c r="P46" s="59"/>
      <c r="Q46" s="156"/>
    </row>
    <row r="47" spans="1:19" ht="20.100000000000001" customHeight="1">
      <c r="A47" s="157"/>
      <c r="B47" s="157"/>
      <c r="C47" s="157"/>
      <c r="D47" s="157"/>
      <c r="E47" s="157"/>
      <c r="F47" s="158"/>
      <c r="G47" s="309"/>
      <c r="H47" s="309"/>
      <c r="I47" s="309"/>
      <c r="J47" s="309"/>
      <c r="K47" s="309"/>
      <c r="L47" s="309"/>
      <c r="M47" s="309"/>
      <c r="N47" s="309"/>
      <c r="O47" s="309"/>
      <c r="P47" s="309"/>
      <c r="Q47" s="309"/>
      <c r="R47" s="309"/>
    </row>
    <row r="48" spans="1:19" ht="20.100000000000001" customHeight="1">
      <c r="A48" s="157"/>
      <c r="B48" s="157"/>
      <c r="C48" s="157"/>
      <c r="D48" s="157"/>
      <c r="E48" s="157"/>
      <c r="F48" s="158"/>
      <c r="G48" s="160"/>
      <c r="H48" s="160"/>
      <c r="I48" s="160"/>
      <c r="J48" s="160"/>
      <c r="K48" s="160"/>
      <c r="L48" s="160"/>
      <c r="M48" s="160"/>
      <c r="N48" s="160"/>
      <c r="O48" s="160"/>
      <c r="P48" s="160"/>
      <c r="Q48" s="160"/>
      <c r="R48" s="55"/>
    </row>
    <row r="49" spans="1:16149" ht="20.100000000000001" customHeight="1">
      <c r="A49" s="157"/>
      <c r="B49" s="157"/>
      <c r="C49" s="157"/>
      <c r="D49" s="157"/>
      <c r="E49" s="157"/>
      <c r="F49" s="161"/>
      <c r="G49" s="162"/>
      <c r="H49" s="159"/>
      <c r="I49" s="162"/>
      <c r="J49" s="159"/>
      <c r="K49" s="162"/>
      <c r="L49" s="159"/>
      <c r="M49" s="162"/>
      <c r="N49" s="159"/>
      <c r="O49" s="159"/>
      <c r="P49" s="159"/>
      <c r="Q49" s="162"/>
      <c r="R49" s="163"/>
    </row>
    <row r="50" spans="1:16149" ht="20.100000000000001" customHeight="1">
      <c r="A50" s="303"/>
      <c r="B50" s="303"/>
      <c r="C50" s="303"/>
      <c r="D50" s="303"/>
      <c r="E50" s="303"/>
    </row>
    <row r="51" spans="1:16149" s="56" customFormat="1" ht="20.100000000000001" customHeight="1">
      <c r="A51" s="303"/>
      <c r="B51" s="303"/>
      <c r="C51" s="303"/>
      <c r="D51" s="303"/>
      <c r="E51" s="303"/>
      <c r="G51" s="57"/>
      <c r="H51" s="57"/>
      <c r="I51" s="57"/>
      <c r="J51" s="57"/>
      <c r="K51" s="57"/>
      <c r="L51" s="58"/>
      <c r="M51" s="57"/>
      <c r="N51" s="57"/>
      <c r="O51" s="57"/>
      <c r="P51" s="57"/>
      <c r="Q51" s="6"/>
      <c r="R51" s="58"/>
      <c r="S51" s="55"/>
      <c r="T51" s="55"/>
      <c r="U51" s="55"/>
      <c r="V51" s="55"/>
      <c r="W51" s="55"/>
      <c r="X51" s="55"/>
      <c r="Y51" s="55"/>
      <c r="Z51" s="55"/>
      <c r="AA51" s="55"/>
      <c r="AB51" s="55"/>
      <c r="AC51" s="55"/>
      <c r="AD51" s="55"/>
      <c r="AE51" s="55"/>
      <c r="AF51" s="55"/>
      <c r="AG51" s="55"/>
      <c r="AH51" s="55"/>
      <c r="AI51" s="55"/>
      <c r="AJ51" s="55"/>
      <c r="AK51" s="55"/>
      <c r="AL51" s="55"/>
      <c r="AM51" s="55"/>
      <c r="AN51" s="55"/>
      <c r="AO51" s="55"/>
      <c r="AP51" s="55"/>
      <c r="AQ51" s="55"/>
      <c r="AR51" s="55"/>
      <c r="AS51" s="55"/>
      <c r="AT51" s="55"/>
      <c r="AU51" s="55"/>
      <c r="AV51" s="55"/>
      <c r="AW51" s="55"/>
      <c r="AX51" s="55"/>
      <c r="AY51" s="55"/>
      <c r="AZ51" s="55"/>
      <c r="BA51" s="55"/>
      <c r="BB51" s="55"/>
      <c r="BC51" s="55"/>
      <c r="BD51" s="55"/>
      <c r="BE51" s="55"/>
      <c r="BF51" s="55"/>
      <c r="BG51" s="55"/>
      <c r="BH51" s="55"/>
      <c r="BI51" s="55"/>
      <c r="BJ51" s="55"/>
      <c r="BK51" s="55"/>
      <c r="BL51" s="55"/>
      <c r="BM51" s="55"/>
      <c r="BN51" s="55"/>
      <c r="BO51" s="55"/>
      <c r="BP51" s="55"/>
      <c r="BQ51" s="55"/>
      <c r="BR51" s="55"/>
      <c r="BS51" s="55"/>
      <c r="BT51" s="55"/>
      <c r="BU51" s="55"/>
      <c r="BV51" s="55"/>
      <c r="BW51" s="55"/>
      <c r="BX51" s="55"/>
      <c r="BY51" s="55"/>
      <c r="BZ51" s="55"/>
      <c r="CA51" s="55"/>
      <c r="CB51" s="55"/>
      <c r="CC51" s="55"/>
      <c r="CD51" s="55"/>
      <c r="CE51" s="55"/>
      <c r="CF51" s="55"/>
      <c r="CG51" s="55"/>
      <c r="CH51" s="55"/>
      <c r="CI51" s="55"/>
      <c r="CJ51" s="55"/>
      <c r="CK51" s="55"/>
      <c r="CL51" s="55"/>
      <c r="CM51" s="55"/>
      <c r="CN51" s="55"/>
      <c r="CO51" s="55"/>
      <c r="CP51" s="55"/>
      <c r="CQ51" s="55"/>
      <c r="CR51" s="55"/>
      <c r="CS51" s="55"/>
      <c r="CT51" s="55"/>
      <c r="CU51" s="55"/>
      <c r="CV51" s="55"/>
      <c r="CW51" s="55"/>
      <c r="CX51" s="55"/>
      <c r="CY51" s="55"/>
      <c r="CZ51" s="55"/>
      <c r="DA51" s="55"/>
      <c r="DB51" s="55"/>
      <c r="DC51" s="55"/>
      <c r="DD51" s="55"/>
      <c r="DE51" s="55"/>
      <c r="DF51" s="55"/>
      <c r="DG51" s="55"/>
      <c r="DH51" s="55"/>
      <c r="DI51" s="55"/>
      <c r="DJ51" s="55"/>
      <c r="DK51" s="55"/>
      <c r="DL51" s="55"/>
      <c r="DM51" s="55"/>
      <c r="DN51" s="55"/>
      <c r="DO51" s="55"/>
      <c r="DP51" s="55"/>
      <c r="DQ51" s="55"/>
      <c r="DR51" s="55"/>
      <c r="DS51" s="55"/>
      <c r="DT51" s="55"/>
      <c r="DU51" s="55"/>
      <c r="DV51" s="55"/>
      <c r="DW51" s="55"/>
      <c r="DX51" s="55"/>
      <c r="DY51" s="55"/>
      <c r="DZ51" s="55"/>
      <c r="EA51" s="55"/>
      <c r="EB51" s="55"/>
      <c r="EC51" s="55"/>
      <c r="ED51" s="55"/>
      <c r="EE51" s="55"/>
      <c r="EF51" s="55"/>
      <c r="EG51" s="55"/>
      <c r="EH51" s="55"/>
      <c r="EI51" s="55"/>
      <c r="EJ51" s="55"/>
      <c r="EK51" s="55"/>
      <c r="EL51" s="55"/>
      <c r="EM51" s="55"/>
      <c r="EN51" s="55"/>
      <c r="EO51" s="55"/>
      <c r="EP51" s="55"/>
      <c r="EQ51" s="55"/>
      <c r="ER51" s="55"/>
      <c r="ES51" s="55"/>
      <c r="ET51" s="55"/>
      <c r="EU51" s="55"/>
      <c r="EV51" s="55"/>
      <c r="EW51" s="55"/>
      <c r="EX51" s="55"/>
      <c r="EY51" s="55"/>
      <c r="EZ51" s="55"/>
      <c r="FA51" s="55"/>
      <c r="FB51" s="55"/>
      <c r="FC51" s="55"/>
      <c r="FD51" s="55"/>
      <c r="FE51" s="55"/>
      <c r="FF51" s="55"/>
      <c r="FG51" s="55"/>
      <c r="FH51" s="55"/>
      <c r="FI51" s="55"/>
      <c r="FJ51" s="55"/>
      <c r="FK51" s="55"/>
      <c r="FL51" s="55"/>
      <c r="FM51" s="55"/>
      <c r="FN51" s="55"/>
      <c r="FO51" s="55"/>
      <c r="FP51" s="55"/>
      <c r="FQ51" s="55"/>
      <c r="FR51" s="55"/>
      <c r="FS51" s="55"/>
      <c r="FT51" s="55"/>
      <c r="FU51" s="55"/>
      <c r="FV51" s="55"/>
      <c r="FW51" s="55"/>
      <c r="FX51" s="55"/>
      <c r="FY51" s="55"/>
      <c r="FZ51" s="55"/>
      <c r="GA51" s="55"/>
      <c r="GB51" s="55"/>
      <c r="GC51" s="55"/>
      <c r="GD51" s="55"/>
      <c r="GE51" s="55"/>
      <c r="GF51" s="55"/>
      <c r="GG51" s="55"/>
      <c r="GH51" s="55"/>
      <c r="GI51" s="55"/>
      <c r="GJ51" s="55"/>
      <c r="GK51" s="55"/>
      <c r="GL51" s="55"/>
      <c r="GM51" s="55"/>
      <c r="GN51" s="55"/>
      <c r="GO51" s="55"/>
      <c r="GP51" s="55"/>
      <c r="GQ51" s="55"/>
      <c r="GR51" s="55"/>
      <c r="GS51" s="55"/>
      <c r="GT51" s="55"/>
      <c r="GU51" s="55"/>
      <c r="GV51" s="55"/>
      <c r="GW51" s="55"/>
      <c r="GX51" s="55"/>
      <c r="GY51" s="55"/>
      <c r="GZ51" s="55"/>
      <c r="HA51" s="55"/>
      <c r="HB51" s="55"/>
      <c r="HC51" s="55"/>
      <c r="HD51" s="55"/>
      <c r="HE51" s="55"/>
      <c r="HF51" s="55"/>
      <c r="HG51" s="55"/>
      <c r="HH51" s="55"/>
      <c r="HI51" s="55"/>
      <c r="HJ51" s="55"/>
      <c r="HK51" s="55"/>
      <c r="HL51" s="55"/>
      <c r="HM51" s="55"/>
      <c r="HN51" s="55"/>
      <c r="HO51" s="55"/>
      <c r="HP51" s="55"/>
      <c r="HQ51" s="55"/>
      <c r="HR51" s="55"/>
      <c r="HS51" s="55"/>
      <c r="HT51" s="55"/>
      <c r="HU51" s="55"/>
      <c r="HV51" s="55"/>
      <c r="HW51" s="55"/>
      <c r="HX51" s="55"/>
      <c r="HY51" s="55"/>
      <c r="HZ51" s="55"/>
      <c r="IA51" s="55"/>
      <c r="IB51" s="55"/>
      <c r="IC51" s="55"/>
      <c r="ID51" s="55"/>
      <c r="IE51" s="55"/>
      <c r="IF51" s="55"/>
      <c r="IG51" s="55"/>
      <c r="IH51" s="55"/>
      <c r="II51" s="55"/>
      <c r="IJ51" s="55"/>
      <c r="IK51" s="55"/>
      <c r="IL51" s="55"/>
      <c r="IM51" s="55"/>
      <c r="IN51" s="55"/>
      <c r="IO51" s="55"/>
      <c r="IP51" s="55"/>
      <c r="IQ51" s="55"/>
      <c r="IR51" s="55"/>
      <c r="IS51" s="55"/>
      <c r="IT51" s="55"/>
      <c r="IU51" s="55"/>
      <c r="IV51" s="55"/>
      <c r="IW51" s="55"/>
      <c r="IX51" s="55"/>
      <c r="IY51" s="55"/>
      <c r="IZ51" s="55"/>
      <c r="JA51" s="55"/>
      <c r="JB51" s="55"/>
      <c r="JC51" s="55"/>
      <c r="JD51" s="55"/>
      <c r="JE51" s="55"/>
      <c r="JF51" s="55"/>
      <c r="JG51" s="55"/>
      <c r="JH51" s="55"/>
      <c r="JI51" s="55"/>
      <c r="JJ51" s="55"/>
      <c r="JK51" s="55"/>
      <c r="JL51" s="55"/>
      <c r="JM51" s="55"/>
      <c r="JN51" s="55"/>
      <c r="JO51" s="55"/>
      <c r="JP51" s="55"/>
      <c r="JQ51" s="55"/>
      <c r="JR51" s="55"/>
      <c r="JS51" s="55"/>
      <c r="JT51" s="55"/>
      <c r="JU51" s="55"/>
      <c r="JV51" s="55"/>
      <c r="JW51" s="55"/>
      <c r="JX51" s="55"/>
      <c r="JY51" s="55"/>
      <c r="JZ51" s="55"/>
      <c r="KA51" s="55"/>
      <c r="KB51" s="55"/>
      <c r="KC51" s="55"/>
      <c r="KD51" s="55"/>
      <c r="KE51" s="55"/>
      <c r="KF51" s="55"/>
      <c r="KG51" s="55"/>
      <c r="KH51" s="55"/>
      <c r="KI51" s="55"/>
      <c r="KJ51" s="55"/>
      <c r="KK51" s="55"/>
      <c r="KL51" s="55"/>
      <c r="KM51" s="55"/>
      <c r="KN51" s="55"/>
      <c r="KO51" s="55"/>
      <c r="KP51" s="55"/>
      <c r="KQ51" s="55"/>
      <c r="KR51" s="55"/>
      <c r="KS51" s="55"/>
      <c r="KT51" s="55"/>
      <c r="KU51" s="55"/>
      <c r="KV51" s="55"/>
      <c r="KW51" s="55"/>
      <c r="KX51" s="55"/>
      <c r="KY51" s="55"/>
      <c r="KZ51" s="55"/>
      <c r="LA51" s="55"/>
      <c r="LB51" s="55"/>
      <c r="LC51" s="55"/>
      <c r="LD51" s="55"/>
      <c r="LE51" s="55"/>
      <c r="LF51" s="55"/>
      <c r="LG51" s="55"/>
      <c r="LH51" s="55"/>
      <c r="LI51" s="55"/>
      <c r="LJ51" s="55"/>
      <c r="LK51" s="55"/>
      <c r="LL51" s="55"/>
      <c r="LM51" s="55"/>
      <c r="LN51" s="55"/>
      <c r="LO51" s="55"/>
      <c r="LP51" s="55"/>
      <c r="LQ51" s="55"/>
      <c r="LR51" s="55"/>
      <c r="LS51" s="55"/>
      <c r="LT51" s="55"/>
      <c r="LU51" s="55"/>
      <c r="LV51" s="55"/>
      <c r="LW51" s="55"/>
      <c r="LX51" s="55"/>
      <c r="LY51" s="55"/>
      <c r="LZ51" s="55"/>
      <c r="MA51" s="55"/>
      <c r="MB51" s="55"/>
      <c r="MC51" s="55"/>
      <c r="MD51" s="55"/>
      <c r="ME51" s="55"/>
      <c r="MF51" s="55"/>
      <c r="MG51" s="55"/>
      <c r="MH51" s="55"/>
      <c r="MI51" s="55"/>
      <c r="MJ51" s="55"/>
      <c r="MK51" s="55"/>
      <c r="ML51" s="55"/>
      <c r="MM51" s="55"/>
      <c r="MN51" s="55"/>
      <c r="MO51" s="55"/>
      <c r="MP51" s="55"/>
      <c r="MQ51" s="55"/>
      <c r="MR51" s="55"/>
      <c r="MS51" s="55"/>
      <c r="MT51" s="55"/>
      <c r="MU51" s="55"/>
      <c r="MV51" s="55"/>
      <c r="MW51" s="55"/>
      <c r="MX51" s="55"/>
      <c r="MY51" s="55"/>
      <c r="MZ51" s="55"/>
      <c r="NA51" s="55"/>
      <c r="NB51" s="55"/>
      <c r="NC51" s="55"/>
      <c r="ND51" s="55"/>
      <c r="NE51" s="55"/>
      <c r="NF51" s="55"/>
      <c r="NG51" s="55"/>
      <c r="NH51" s="55"/>
      <c r="NI51" s="55"/>
      <c r="NJ51" s="55"/>
      <c r="NK51" s="55"/>
      <c r="NL51" s="55"/>
      <c r="NM51" s="55"/>
      <c r="NN51" s="55"/>
      <c r="NO51" s="55"/>
      <c r="NP51" s="55"/>
      <c r="NQ51" s="55"/>
      <c r="NR51" s="55"/>
      <c r="NS51" s="55"/>
      <c r="NT51" s="55"/>
      <c r="NU51" s="55"/>
      <c r="NV51" s="55"/>
      <c r="NW51" s="55"/>
      <c r="NX51" s="55"/>
      <c r="NY51" s="55"/>
      <c r="NZ51" s="55"/>
      <c r="OA51" s="55"/>
      <c r="OB51" s="55"/>
      <c r="OC51" s="55"/>
      <c r="OD51" s="55"/>
      <c r="OE51" s="55"/>
      <c r="OF51" s="55"/>
      <c r="OG51" s="55"/>
      <c r="OH51" s="55"/>
      <c r="OI51" s="55"/>
      <c r="OJ51" s="55"/>
      <c r="OK51" s="55"/>
      <c r="OL51" s="55"/>
      <c r="OM51" s="55"/>
      <c r="ON51" s="55"/>
      <c r="OO51" s="55"/>
      <c r="OP51" s="55"/>
      <c r="OQ51" s="55"/>
      <c r="OR51" s="55"/>
      <c r="OS51" s="55"/>
      <c r="OT51" s="55"/>
      <c r="OU51" s="55"/>
      <c r="OV51" s="55"/>
      <c r="OW51" s="55"/>
      <c r="OX51" s="55"/>
      <c r="OY51" s="55"/>
      <c r="OZ51" s="55"/>
      <c r="PA51" s="55"/>
      <c r="PB51" s="55"/>
      <c r="PC51" s="55"/>
      <c r="PD51" s="55"/>
      <c r="PE51" s="55"/>
      <c r="PF51" s="55"/>
      <c r="PG51" s="55"/>
      <c r="PH51" s="55"/>
      <c r="PI51" s="55"/>
      <c r="PJ51" s="55"/>
      <c r="PK51" s="55"/>
      <c r="PL51" s="55"/>
      <c r="PM51" s="55"/>
      <c r="PN51" s="55"/>
      <c r="PO51" s="55"/>
      <c r="PP51" s="55"/>
      <c r="PQ51" s="55"/>
      <c r="PR51" s="55"/>
      <c r="PS51" s="55"/>
      <c r="PT51" s="55"/>
      <c r="PU51" s="55"/>
      <c r="PV51" s="55"/>
      <c r="PW51" s="55"/>
      <c r="PX51" s="55"/>
      <c r="PY51" s="55"/>
      <c r="PZ51" s="55"/>
      <c r="QA51" s="55"/>
      <c r="QB51" s="55"/>
      <c r="QC51" s="55"/>
      <c r="QD51" s="55"/>
      <c r="QE51" s="55"/>
      <c r="QF51" s="55"/>
      <c r="QG51" s="55"/>
      <c r="QH51" s="55"/>
      <c r="QI51" s="55"/>
      <c r="QJ51" s="55"/>
      <c r="QK51" s="55"/>
      <c r="QL51" s="55"/>
      <c r="QM51" s="55"/>
      <c r="QN51" s="55"/>
      <c r="QO51" s="55"/>
      <c r="QP51" s="55"/>
      <c r="QQ51" s="55"/>
      <c r="QR51" s="55"/>
      <c r="QS51" s="55"/>
      <c r="QT51" s="55"/>
      <c r="QU51" s="55"/>
      <c r="QV51" s="55"/>
      <c r="QW51" s="55"/>
      <c r="QX51" s="55"/>
      <c r="QY51" s="55"/>
      <c r="QZ51" s="55"/>
      <c r="RA51" s="55"/>
      <c r="RB51" s="55"/>
      <c r="RC51" s="55"/>
      <c r="RD51" s="55"/>
      <c r="RE51" s="55"/>
      <c r="RF51" s="55"/>
      <c r="RG51" s="55"/>
      <c r="RH51" s="55"/>
      <c r="RI51" s="55"/>
      <c r="RJ51" s="55"/>
      <c r="RK51" s="55"/>
      <c r="RL51" s="55"/>
      <c r="RM51" s="55"/>
      <c r="RN51" s="55"/>
      <c r="RO51" s="55"/>
      <c r="RP51" s="55"/>
      <c r="RQ51" s="55"/>
      <c r="RR51" s="55"/>
      <c r="RS51" s="55"/>
      <c r="RT51" s="55"/>
      <c r="RU51" s="55"/>
      <c r="RV51" s="55"/>
      <c r="RW51" s="55"/>
      <c r="RX51" s="55"/>
      <c r="RY51" s="55"/>
      <c r="RZ51" s="55"/>
      <c r="SA51" s="55"/>
      <c r="SB51" s="55"/>
      <c r="SC51" s="55"/>
      <c r="SD51" s="55"/>
      <c r="SE51" s="55"/>
      <c r="SF51" s="55"/>
      <c r="SG51" s="55"/>
      <c r="SH51" s="55"/>
      <c r="SI51" s="55"/>
      <c r="SJ51" s="55"/>
      <c r="SK51" s="55"/>
      <c r="SL51" s="55"/>
      <c r="SM51" s="55"/>
      <c r="SN51" s="55"/>
      <c r="SO51" s="55"/>
      <c r="SP51" s="55"/>
      <c r="SQ51" s="55"/>
      <c r="SR51" s="55"/>
      <c r="SS51" s="55"/>
      <c r="ST51" s="55"/>
      <c r="SU51" s="55"/>
      <c r="SV51" s="55"/>
      <c r="SW51" s="55"/>
      <c r="SX51" s="55"/>
      <c r="SY51" s="55"/>
      <c r="SZ51" s="55"/>
      <c r="TA51" s="55"/>
      <c r="TB51" s="55"/>
      <c r="TC51" s="55"/>
      <c r="TD51" s="55"/>
      <c r="TE51" s="55"/>
      <c r="TF51" s="55"/>
      <c r="TG51" s="55"/>
      <c r="TH51" s="55"/>
      <c r="TI51" s="55"/>
      <c r="TJ51" s="55"/>
      <c r="TK51" s="55"/>
      <c r="TL51" s="55"/>
      <c r="TM51" s="55"/>
      <c r="TN51" s="55"/>
      <c r="TO51" s="55"/>
      <c r="TP51" s="55"/>
      <c r="TQ51" s="55"/>
      <c r="TR51" s="55"/>
      <c r="TS51" s="55"/>
      <c r="TT51" s="55"/>
      <c r="TU51" s="55"/>
      <c r="TV51" s="55"/>
      <c r="TW51" s="55"/>
      <c r="TX51" s="55"/>
      <c r="TY51" s="55"/>
      <c r="TZ51" s="55"/>
      <c r="UA51" s="55"/>
      <c r="UB51" s="55"/>
      <c r="UC51" s="55"/>
      <c r="UD51" s="55"/>
      <c r="UE51" s="55"/>
      <c r="UF51" s="55"/>
      <c r="UG51" s="55"/>
      <c r="UH51" s="55"/>
      <c r="UI51" s="55"/>
      <c r="UJ51" s="55"/>
      <c r="UK51" s="55"/>
      <c r="UL51" s="55"/>
      <c r="UM51" s="55"/>
      <c r="UN51" s="55"/>
      <c r="UO51" s="55"/>
      <c r="UP51" s="55"/>
      <c r="UQ51" s="55"/>
      <c r="UR51" s="55"/>
      <c r="US51" s="55"/>
      <c r="UT51" s="55"/>
      <c r="UU51" s="55"/>
      <c r="UV51" s="55"/>
      <c r="UW51" s="55"/>
      <c r="UX51" s="55"/>
      <c r="UY51" s="55"/>
      <c r="UZ51" s="55"/>
      <c r="VA51" s="55"/>
      <c r="VB51" s="55"/>
      <c r="VC51" s="55"/>
      <c r="VD51" s="55"/>
      <c r="VE51" s="55"/>
      <c r="VF51" s="55"/>
      <c r="VG51" s="55"/>
      <c r="VH51" s="55"/>
      <c r="VI51" s="55"/>
      <c r="VJ51" s="55"/>
      <c r="VK51" s="55"/>
      <c r="VL51" s="55"/>
      <c r="VM51" s="55"/>
      <c r="VN51" s="55"/>
      <c r="VO51" s="55"/>
      <c r="VP51" s="55"/>
      <c r="VQ51" s="55"/>
      <c r="VR51" s="55"/>
      <c r="VS51" s="55"/>
      <c r="VT51" s="55"/>
      <c r="VU51" s="55"/>
      <c r="VV51" s="55"/>
      <c r="VW51" s="55"/>
      <c r="VX51" s="55"/>
      <c r="VY51" s="55"/>
      <c r="VZ51" s="55"/>
      <c r="WA51" s="55"/>
      <c r="WB51" s="55"/>
      <c r="WC51" s="55"/>
      <c r="WD51" s="55"/>
      <c r="WE51" s="55"/>
      <c r="WF51" s="55"/>
      <c r="WG51" s="55"/>
      <c r="WH51" s="55"/>
      <c r="WI51" s="55"/>
      <c r="WJ51" s="55"/>
      <c r="WK51" s="55"/>
      <c r="WL51" s="55"/>
      <c r="WM51" s="55"/>
      <c r="WN51" s="55"/>
      <c r="WO51" s="55"/>
      <c r="WP51" s="55"/>
      <c r="WQ51" s="55"/>
      <c r="WR51" s="55"/>
      <c r="WS51" s="55"/>
      <c r="WT51" s="55"/>
      <c r="WU51" s="55"/>
      <c r="WV51" s="55"/>
      <c r="WW51" s="55"/>
      <c r="WX51" s="55"/>
      <c r="WY51" s="55"/>
      <c r="WZ51" s="55"/>
      <c r="XA51" s="55"/>
      <c r="XB51" s="55"/>
      <c r="XC51" s="55"/>
      <c r="XD51" s="55"/>
      <c r="XE51" s="55"/>
      <c r="XF51" s="55"/>
      <c r="XG51" s="55"/>
      <c r="XH51" s="55"/>
      <c r="XI51" s="55"/>
      <c r="XJ51" s="55"/>
      <c r="XK51" s="55"/>
      <c r="XL51" s="55"/>
      <c r="XM51" s="55"/>
      <c r="XN51" s="55"/>
      <c r="XO51" s="55"/>
      <c r="XP51" s="55"/>
      <c r="XQ51" s="55"/>
      <c r="XR51" s="55"/>
      <c r="XS51" s="55"/>
      <c r="XT51" s="55"/>
      <c r="XU51" s="55"/>
      <c r="XV51" s="55"/>
      <c r="XW51" s="55"/>
      <c r="XX51" s="55"/>
      <c r="XY51" s="55"/>
      <c r="XZ51" s="55"/>
      <c r="YA51" s="55"/>
      <c r="YB51" s="55"/>
      <c r="YC51" s="55"/>
      <c r="YD51" s="55"/>
      <c r="YE51" s="55"/>
      <c r="YF51" s="55"/>
      <c r="YG51" s="55"/>
      <c r="YH51" s="55"/>
      <c r="YI51" s="55"/>
      <c r="YJ51" s="55"/>
      <c r="YK51" s="55"/>
      <c r="YL51" s="55"/>
      <c r="YM51" s="55"/>
      <c r="YN51" s="55"/>
      <c r="YO51" s="55"/>
      <c r="YP51" s="55"/>
      <c r="YQ51" s="55"/>
      <c r="YR51" s="55"/>
      <c r="YS51" s="55"/>
      <c r="YT51" s="55"/>
      <c r="YU51" s="55"/>
      <c r="YV51" s="55"/>
      <c r="YW51" s="55"/>
      <c r="YX51" s="55"/>
      <c r="YY51" s="55"/>
      <c r="YZ51" s="55"/>
      <c r="ZA51" s="55"/>
      <c r="ZB51" s="55"/>
      <c r="ZC51" s="55"/>
      <c r="ZD51" s="55"/>
      <c r="ZE51" s="55"/>
      <c r="ZF51" s="55"/>
      <c r="ZG51" s="55"/>
      <c r="ZH51" s="55"/>
      <c r="ZI51" s="55"/>
      <c r="ZJ51" s="55"/>
      <c r="ZK51" s="55"/>
      <c r="ZL51" s="55"/>
      <c r="ZM51" s="55"/>
      <c r="ZN51" s="55"/>
      <c r="ZO51" s="55"/>
      <c r="ZP51" s="55"/>
      <c r="ZQ51" s="55"/>
      <c r="ZR51" s="55"/>
      <c r="ZS51" s="55"/>
      <c r="ZT51" s="55"/>
      <c r="ZU51" s="55"/>
      <c r="ZV51" s="55"/>
      <c r="ZW51" s="55"/>
      <c r="ZX51" s="55"/>
      <c r="ZY51" s="55"/>
      <c r="ZZ51" s="55"/>
      <c r="AAA51" s="55"/>
      <c r="AAB51" s="55"/>
      <c r="AAC51" s="55"/>
      <c r="AAD51" s="55"/>
      <c r="AAE51" s="55"/>
      <c r="AAF51" s="55"/>
      <c r="AAG51" s="55"/>
      <c r="AAH51" s="55"/>
      <c r="AAI51" s="55"/>
      <c r="AAJ51" s="55"/>
      <c r="AAK51" s="55"/>
      <c r="AAL51" s="55"/>
      <c r="AAM51" s="55"/>
      <c r="AAN51" s="55"/>
      <c r="AAO51" s="55"/>
      <c r="AAP51" s="55"/>
      <c r="AAQ51" s="55"/>
      <c r="AAR51" s="55"/>
      <c r="AAS51" s="55"/>
      <c r="AAT51" s="55"/>
      <c r="AAU51" s="55"/>
      <c r="AAV51" s="55"/>
      <c r="AAW51" s="55"/>
      <c r="AAX51" s="55"/>
      <c r="AAY51" s="55"/>
      <c r="AAZ51" s="55"/>
      <c r="ABA51" s="55"/>
      <c r="ABB51" s="55"/>
      <c r="ABC51" s="55"/>
      <c r="ABD51" s="55"/>
      <c r="ABE51" s="55"/>
      <c r="ABF51" s="55"/>
      <c r="ABG51" s="55"/>
      <c r="ABH51" s="55"/>
      <c r="ABI51" s="55"/>
      <c r="ABJ51" s="55"/>
      <c r="ABK51" s="55"/>
      <c r="ABL51" s="55"/>
      <c r="ABM51" s="55"/>
      <c r="ABN51" s="55"/>
      <c r="ABO51" s="55"/>
      <c r="ABP51" s="55"/>
      <c r="ABQ51" s="55"/>
      <c r="ABR51" s="55"/>
      <c r="ABS51" s="55"/>
      <c r="ABT51" s="55"/>
      <c r="ABU51" s="55"/>
      <c r="ABV51" s="55"/>
      <c r="ABW51" s="55"/>
      <c r="ABX51" s="55"/>
      <c r="ABY51" s="55"/>
      <c r="ABZ51" s="55"/>
      <c r="ACA51" s="55"/>
      <c r="ACB51" s="55"/>
      <c r="ACC51" s="55"/>
      <c r="ACD51" s="55"/>
      <c r="ACE51" s="55"/>
      <c r="ACF51" s="55"/>
      <c r="ACG51" s="55"/>
      <c r="ACH51" s="55"/>
      <c r="ACI51" s="55"/>
      <c r="ACJ51" s="55"/>
      <c r="ACK51" s="55"/>
      <c r="ACL51" s="55"/>
      <c r="ACM51" s="55"/>
      <c r="ACN51" s="55"/>
      <c r="ACO51" s="55"/>
      <c r="ACP51" s="55"/>
      <c r="ACQ51" s="55"/>
      <c r="ACR51" s="55"/>
      <c r="ACS51" s="55"/>
      <c r="ACT51" s="55"/>
      <c r="ACU51" s="55"/>
      <c r="ACV51" s="55"/>
      <c r="ACW51" s="55"/>
      <c r="ACX51" s="55"/>
      <c r="ACY51" s="55"/>
      <c r="ACZ51" s="55"/>
      <c r="ADA51" s="55"/>
      <c r="ADB51" s="55"/>
      <c r="ADC51" s="55"/>
      <c r="ADD51" s="55"/>
      <c r="ADE51" s="55"/>
      <c r="ADF51" s="55"/>
      <c r="ADG51" s="55"/>
      <c r="ADH51" s="55"/>
      <c r="ADI51" s="55"/>
      <c r="ADJ51" s="55"/>
      <c r="ADK51" s="55"/>
      <c r="ADL51" s="55"/>
      <c r="ADM51" s="55"/>
      <c r="ADN51" s="55"/>
      <c r="ADO51" s="55"/>
      <c r="ADP51" s="55"/>
      <c r="ADQ51" s="55"/>
      <c r="ADR51" s="55"/>
      <c r="ADS51" s="55"/>
      <c r="ADT51" s="55"/>
      <c r="ADU51" s="55"/>
      <c r="ADV51" s="55"/>
      <c r="ADW51" s="55"/>
      <c r="ADX51" s="55"/>
      <c r="ADY51" s="55"/>
      <c r="ADZ51" s="55"/>
      <c r="AEA51" s="55"/>
      <c r="AEB51" s="55"/>
      <c r="AEC51" s="55"/>
      <c r="AED51" s="55"/>
      <c r="AEE51" s="55"/>
      <c r="AEF51" s="55"/>
      <c r="AEG51" s="55"/>
      <c r="AEH51" s="55"/>
      <c r="AEI51" s="55"/>
      <c r="AEJ51" s="55"/>
      <c r="AEK51" s="55"/>
      <c r="AEL51" s="55"/>
      <c r="AEM51" s="55"/>
      <c r="AEN51" s="55"/>
      <c r="AEO51" s="55"/>
      <c r="AEP51" s="55"/>
      <c r="AEQ51" s="55"/>
      <c r="AER51" s="55"/>
      <c r="AES51" s="55"/>
      <c r="AET51" s="55"/>
      <c r="AEU51" s="55"/>
      <c r="AEV51" s="55"/>
      <c r="AEW51" s="55"/>
      <c r="AEX51" s="55"/>
      <c r="AEY51" s="55"/>
      <c r="AEZ51" s="55"/>
      <c r="AFA51" s="55"/>
      <c r="AFB51" s="55"/>
      <c r="AFC51" s="55"/>
      <c r="AFD51" s="55"/>
      <c r="AFE51" s="55"/>
      <c r="AFF51" s="55"/>
      <c r="AFG51" s="55"/>
      <c r="AFH51" s="55"/>
      <c r="AFI51" s="55"/>
      <c r="AFJ51" s="55"/>
      <c r="AFK51" s="55"/>
      <c r="AFL51" s="55"/>
      <c r="AFM51" s="55"/>
      <c r="AFN51" s="55"/>
      <c r="AFO51" s="55"/>
      <c r="AFP51" s="55"/>
      <c r="AFQ51" s="55"/>
      <c r="AFR51" s="55"/>
      <c r="AFS51" s="55"/>
      <c r="AFT51" s="55"/>
      <c r="AFU51" s="55"/>
      <c r="AFV51" s="55"/>
      <c r="AFW51" s="55"/>
      <c r="AFX51" s="55"/>
      <c r="AFY51" s="55"/>
      <c r="AFZ51" s="55"/>
      <c r="AGA51" s="55"/>
      <c r="AGB51" s="55"/>
      <c r="AGC51" s="55"/>
      <c r="AGD51" s="55"/>
      <c r="AGE51" s="55"/>
      <c r="AGF51" s="55"/>
      <c r="AGG51" s="55"/>
      <c r="AGH51" s="55"/>
      <c r="AGI51" s="55"/>
      <c r="AGJ51" s="55"/>
      <c r="AGK51" s="55"/>
      <c r="AGL51" s="55"/>
      <c r="AGM51" s="55"/>
      <c r="AGN51" s="55"/>
      <c r="AGO51" s="55"/>
      <c r="AGP51" s="55"/>
      <c r="AGQ51" s="55"/>
      <c r="AGR51" s="55"/>
      <c r="AGS51" s="55"/>
      <c r="AGT51" s="55"/>
      <c r="AGU51" s="55"/>
      <c r="AGV51" s="55"/>
      <c r="AGW51" s="55"/>
      <c r="AGX51" s="55"/>
      <c r="AGY51" s="55"/>
      <c r="AGZ51" s="55"/>
      <c r="AHA51" s="55"/>
      <c r="AHB51" s="55"/>
      <c r="AHC51" s="55"/>
      <c r="AHD51" s="55"/>
      <c r="AHE51" s="55"/>
      <c r="AHF51" s="55"/>
      <c r="AHG51" s="55"/>
      <c r="AHH51" s="55"/>
      <c r="AHI51" s="55"/>
      <c r="AHJ51" s="55"/>
      <c r="AHK51" s="55"/>
      <c r="AHL51" s="55"/>
      <c r="AHM51" s="55"/>
      <c r="AHN51" s="55"/>
      <c r="AHO51" s="55"/>
      <c r="AHP51" s="55"/>
      <c r="AHQ51" s="55"/>
      <c r="AHR51" s="55"/>
      <c r="AHS51" s="55"/>
      <c r="AHT51" s="55"/>
      <c r="AHU51" s="55"/>
      <c r="AHV51" s="55"/>
      <c r="AHW51" s="55"/>
      <c r="AHX51" s="55"/>
      <c r="AHY51" s="55"/>
      <c r="AHZ51" s="55"/>
      <c r="AIA51" s="55"/>
      <c r="AIB51" s="55"/>
      <c r="AIC51" s="55"/>
      <c r="AID51" s="55"/>
      <c r="AIE51" s="55"/>
      <c r="AIF51" s="55"/>
      <c r="AIG51" s="55"/>
      <c r="AIH51" s="55"/>
      <c r="AII51" s="55"/>
      <c r="AIJ51" s="55"/>
      <c r="AIK51" s="55"/>
      <c r="AIL51" s="55"/>
      <c r="AIM51" s="55"/>
      <c r="AIN51" s="55"/>
      <c r="AIO51" s="55"/>
      <c r="AIP51" s="55"/>
      <c r="AIQ51" s="55"/>
      <c r="AIR51" s="55"/>
      <c r="AIS51" s="55"/>
      <c r="AIT51" s="55"/>
      <c r="AIU51" s="55"/>
      <c r="AIV51" s="55"/>
      <c r="AIW51" s="55"/>
      <c r="AIX51" s="55"/>
      <c r="AIY51" s="55"/>
      <c r="AIZ51" s="55"/>
      <c r="AJA51" s="55"/>
      <c r="AJB51" s="55"/>
      <c r="AJC51" s="55"/>
      <c r="AJD51" s="55"/>
      <c r="AJE51" s="55"/>
      <c r="AJF51" s="55"/>
      <c r="AJG51" s="55"/>
      <c r="AJH51" s="55"/>
      <c r="AJI51" s="55"/>
      <c r="AJJ51" s="55"/>
      <c r="AJK51" s="55"/>
      <c r="AJL51" s="55"/>
      <c r="AJM51" s="55"/>
      <c r="AJN51" s="55"/>
      <c r="AJO51" s="55"/>
      <c r="AJP51" s="55"/>
      <c r="AJQ51" s="55"/>
      <c r="AJR51" s="55"/>
      <c r="AJS51" s="55"/>
      <c r="AJT51" s="55"/>
      <c r="AJU51" s="55"/>
      <c r="AJV51" s="55"/>
      <c r="AJW51" s="55"/>
      <c r="AJX51" s="55"/>
      <c r="AJY51" s="55"/>
      <c r="AJZ51" s="55"/>
      <c r="AKA51" s="55"/>
      <c r="AKB51" s="55"/>
      <c r="AKC51" s="55"/>
      <c r="AKD51" s="55"/>
      <c r="AKE51" s="55"/>
      <c r="AKF51" s="55"/>
      <c r="AKG51" s="55"/>
      <c r="AKH51" s="55"/>
      <c r="AKI51" s="55"/>
      <c r="AKJ51" s="55"/>
      <c r="AKK51" s="55"/>
      <c r="AKL51" s="55"/>
      <c r="AKM51" s="55"/>
      <c r="AKN51" s="55"/>
      <c r="AKO51" s="55"/>
      <c r="AKP51" s="55"/>
      <c r="AKQ51" s="55"/>
      <c r="AKR51" s="55"/>
      <c r="AKS51" s="55"/>
      <c r="AKT51" s="55"/>
      <c r="AKU51" s="55"/>
      <c r="AKV51" s="55"/>
      <c r="AKW51" s="55"/>
      <c r="AKX51" s="55"/>
      <c r="AKY51" s="55"/>
      <c r="AKZ51" s="55"/>
      <c r="ALA51" s="55"/>
      <c r="ALB51" s="55"/>
      <c r="ALC51" s="55"/>
      <c r="ALD51" s="55"/>
      <c r="ALE51" s="55"/>
      <c r="ALF51" s="55"/>
      <c r="ALG51" s="55"/>
      <c r="ALH51" s="55"/>
      <c r="ALI51" s="55"/>
      <c r="ALJ51" s="55"/>
      <c r="ALK51" s="55"/>
      <c r="ALL51" s="55"/>
      <c r="ALM51" s="55"/>
      <c r="ALN51" s="55"/>
      <c r="ALO51" s="55"/>
      <c r="ALP51" s="55"/>
      <c r="ALQ51" s="55"/>
      <c r="ALR51" s="55"/>
      <c r="ALS51" s="55"/>
      <c r="ALT51" s="55"/>
      <c r="ALU51" s="55"/>
      <c r="ALV51" s="55"/>
      <c r="ALW51" s="55"/>
      <c r="ALX51" s="55"/>
      <c r="ALY51" s="55"/>
      <c r="ALZ51" s="55"/>
      <c r="AMA51" s="55"/>
      <c r="AMB51" s="55"/>
      <c r="AMC51" s="55"/>
      <c r="AMD51" s="55"/>
      <c r="AME51" s="55"/>
      <c r="AMF51" s="55"/>
      <c r="AMG51" s="55"/>
      <c r="AMH51" s="55"/>
      <c r="AMI51" s="55"/>
      <c r="AMJ51" s="55"/>
      <c r="AMK51" s="55"/>
      <c r="AML51" s="55"/>
      <c r="AMM51" s="55"/>
      <c r="AMN51" s="55"/>
      <c r="AMO51" s="55"/>
      <c r="AMP51" s="55"/>
      <c r="AMQ51" s="55"/>
      <c r="AMR51" s="55"/>
      <c r="AMS51" s="55"/>
      <c r="AMT51" s="55"/>
      <c r="AMU51" s="55"/>
      <c r="AMV51" s="55"/>
      <c r="AMW51" s="55"/>
      <c r="AMX51" s="55"/>
      <c r="AMY51" s="55"/>
      <c r="AMZ51" s="55"/>
      <c r="ANA51" s="55"/>
      <c r="ANB51" s="55"/>
      <c r="ANC51" s="55"/>
      <c r="AND51" s="55"/>
      <c r="ANE51" s="55"/>
      <c r="ANF51" s="55"/>
      <c r="ANG51" s="55"/>
      <c r="ANH51" s="55"/>
      <c r="ANI51" s="55"/>
      <c r="ANJ51" s="55"/>
      <c r="ANK51" s="55"/>
      <c r="ANL51" s="55"/>
      <c r="ANM51" s="55"/>
      <c r="ANN51" s="55"/>
      <c r="ANO51" s="55"/>
      <c r="ANP51" s="55"/>
      <c r="ANQ51" s="55"/>
      <c r="ANR51" s="55"/>
      <c r="ANS51" s="55"/>
      <c r="ANT51" s="55"/>
      <c r="ANU51" s="55"/>
      <c r="ANV51" s="55"/>
      <c r="ANW51" s="55"/>
      <c r="ANX51" s="55"/>
      <c r="ANY51" s="55"/>
      <c r="ANZ51" s="55"/>
      <c r="AOA51" s="55"/>
      <c r="AOB51" s="55"/>
      <c r="AOC51" s="55"/>
      <c r="AOD51" s="55"/>
      <c r="AOE51" s="55"/>
      <c r="AOF51" s="55"/>
      <c r="AOG51" s="55"/>
      <c r="AOH51" s="55"/>
      <c r="AOI51" s="55"/>
      <c r="AOJ51" s="55"/>
      <c r="AOK51" s="55"/>
      <c r="AOL51" s="55"/>
      <c r="AOM51" s="55"/>
      <c r="AON51" s="55"/>
      <c r="AOO51" s="55"/>
      <c r="AOP51" s="55"/>
      <c r="AOQ51" s="55"/>
      <c r="AOR51" s="55"/>
      <c r="AOS51" s="55"/>
      <c r="AOT51" s="55"/>
      <c r="AOU51" s="55"/>
      <c r="AOV51" s="55"/>
      <c r="AOW51" s="55"/>
      <c r="AOX51" s="55"/>
      <c r="AOY51" s="55"/>
      <c r="AOZ51" s="55"/>
      <c r="APA51" s="55"/>
      <c r="APB51" s="55"/>
      <c r="APC51" s="55"/>
      <c r="APD51" s="55"/>
      <c r="APE51" s="55"/>
      <c r="APF51" s="55"/>
      <c r="APG51" s="55"/>
      <c r="APH51" s="55"/>
      <c r="API51" s="55"/>
      <c r="APJ51" s="55"/>
      <c r="APK51" s="55"/>
      <c r="APL51" s="55"/>
      <c r="APM51" s="55"/>
      <c r="APN51" s="55"/>
      <c r="APO51" s="55"/>
      <c r="APP51" s="55"/>
      <c r="APQ51" s="55"/>
      <c r="APR51" s="55"/>
      <c r="APS51" s="55"/>
      <c r="APT51" s="55"/>
      <c r="APU51" s="55"/>
      <c r="APV51" s="55"/>
      <c r="APW51" s="55"/>
      <c r="APX51" s="55"/>
      <c r="APY51" s="55"/>
      <c r="APZ51" s="55"/>
      <c r="AQA51" s="55"/>
      <c r="AQB51" s="55"/>
      <c r="AQC51" s="55"/>
      <c r="AQD51" s="55"/>
      <c r="AQE51" s="55"/>
      <c r="AQF51" s="55"/>
      <c r="AQG51" s="55"/>
      <c r="AQH51" s="55"/>
      <c r="AQI51" s="55"/>
      <c r="AQJ51" s="55"/>
      <c r="AQK51" s="55"/>
      <c r="AQL51" s="55"/>
      <c r="AQM51" s="55"/>
      <c r="AQN51" s="55"/>
      <c r="AQO51" s="55"/>
      <c r="AQP51" s="55"/>
      <c r="AQQ51" s="55"/>
      <c r="AQR51" s="55"/>
      <c r="AQS51" s="55"/>
      <c r="AQT51" s="55"/>
      <c r="AQU51" s="55"/>
      <c r="AQV51" s="55"/>
      <c r="AQW51" s="55"/>
      <c r="AQX51" s="55"/>
      <c r="AQY51" s="55"/>
      <c r="AQZ51" s="55"/>
      <c r="ARA51" s="55"/>
      <c r="ARB51" s="55"/>
      <c r="ARC51" s="55"/>
      <c r="ARD51" s="55"/>
      <c r="ARE51" s="55"/>
      <c r="ARF51" s="55"/>
      <c r="ARG51" s="55"/>
      <c r="ARH51" s="55"/>
      <c r="ARI51" s="55"/>
      <c r="ARJ51" s="55"/>
      <c r="ARK51" s="55"/>
      <c r="ARL51" s="55"/>
      <c r="ARM51" s="55"/>
      <c r="ARN51" s="55"/>
      <c r="ARO51" s="55"/>
      <c r="ARP51" s="55"/>
      <c r="ARQ51" s="55"/>
      <c r="ARR51" s="55"/>
      <c r="ARS51" s="55"/>
      <c r="ART51" s="55"/>
      <c r="ARU51" s="55"/>
      <c r="ARV51" s="55"/>
      <c r="ARW51" s="55"/>
      <c r="ARX51" s="55"/>
      <c r="ARY51" s="55"/>
      <c r="ARZ51" s="55"/>
      <c r="ASA51" s="55"/>
      <c r="ASB51" s="55"/>
      <c r="ASC51" s="55"/>
      <c r="ASD51" s="55"/>
      <c r="ASE51" s="55"/>
      <c r="ASF51" s="55"/>
      <c r="ASG51" s="55"/>
      <c r="ASH51" s="55"/>
      <c r="ASI51" s="55"/>
      <c r="ASJ51" s="55"/>
      <c r="ASK51" s="55"/>
      <c r="ASL51" s="55"/>
      <c r="ASM51" s="55"/>
      <c r="ASN51" s="55"/>
      <c r="ASO51" s="55"/>
      <c r="ASP51" s="55"/>
      <c r="ASQ51" s="55"/>
      <c r="ASR51" s="55"/>
      <c r="ASS51" s="55"/>
      <c r="AST51" s="55"/>
      <c r="ASU51" s="55"/>
      <c r="ASV51" s="55"/>
      <c r="ASW51" s="55"/>
      <c r="ASX51" s="55"/>
      <c r="ASY51" s="55"/>
      <c r="ASZ51" s="55"/>
      <c r="ATA51" s="55"/>
      <c r="ATB51" s="55"/>
      <c r="ATC51" s="55"/>
      <c r="ATD51" s="55"/>
      <c r="ATE51" s="55"/>
      <c r="ATF51" s="55"/>
      <c r="ATG51" s="55"/>
      <c r="ATH51" s="55"/>
      <c r="ATI51" s="55"/>
      <c r="ATJ51" s="55"/>
      <c r="ATK51" s="55"/>
      <c r="ATL51" s="55"/>
      <c r="ATM51" s="55"/>
      <c r="ATN51" s="55"/>
      <c r="ATO51" s="55"/>
      <c r="ATP51" s="55"/>
      <c r="ATQ51" s="55"/>
      <c r="ATR51" s="55"/>
      <c r="ATS51" s="55"/>
      <c r="ATT51" s="55"/>
      <c r="ATU51" s="55"/>
      <c r="ATV51" s="55"/>
      <c r="ATW51" s="55"/>
      <c r="ATX51" s="55"/>
      <c r="ATY51" s="55"/>
      <c r="ATZ51" s="55"/>
      <c r="AUA51" s="55"/>
      <c r="AUB51" s="55"/>
      <c r="AUC51" s="55"/>
      <c r="AUD51" s="55"/>
      <c r="AUE51" s="55"/>
      <c r="AUF51" s="55"/>
      <c r="AUG51" s="55"/>
      <c r="AUH51" s="55"/>
      <c r="AUI51" s="55"/>
      <c r="AUJ51" s="55"/>
      <c r="AUK51" s="55"/>
      <c r="AUL51" s="55"/>
      <c r="AUM51" s="55"/>
      <c r="AUN51" s="55"/>
      <c r="AUO51" s="55"/>
      <c r="AUP51" s="55"/>
      <c r="AUQ51" s="55"/>
      <c r="AUR51" s="55"/>
      <c r="AUS51" s="55"/>
      <c r="AUT51" s="55"/>
      <c r="AUU51" s="55"/>
      <c r="AUV51" s="55"/>
      <c r="AUW51" s="55"/>
      <c r="AUX51" s="55"/>
      <c r="AUY51" s="55"/>
      <c r="AUZ51" s="55"/>
      <c r="AVA51" s="55"/>
      <c r="AVB51" s="55"/>
      <c r="AVC51" s="55"/>
      <c r="AVD51" s="55"/>
      <c r="AVE51" s="55"/>
      <c r="AVF51" s="55"/>
      <c r="AVG51" s="55"/>
      <c r="AVH51" s="55"/>
      <c r="AVI51" s="55"/>
      <c r="AVJ51" s="55"/>
      <c r="AVK51" s="55"/>
      <c r="AVL51" s="55"/>
      <c r="AVM51" s="55"/>
      <c r="AVN51" s="55"/>
      <c r="AVO51" s="55"/>
      <c r="AVP51" s="55"/>
      <c r="AVQ51" s="55"/>
      <c r="AVR51" s="55"/>
      <c r="AVS51" s="55"/>
      <c r="AVT51" s="55"/>
      <c r="AVU51" s="55"/>
      <c r="AVV51" s="55"/>
      <c r="AVW51" s="55"/>
      <c r="AVX51" s="55"/>
      <c r="AVY51" s="55"/>
      <c r="AVZ51" s="55"/>
      <c r="AWA51" s="55"/>
      <c r="AWB51" s="55"/>
      <c r="AWC51" s="55"/>
      <c r="AWD51" s="55"/>
      <c r="AWE51" s="55"/>
      <c r="AWF51" s="55"/>
      <c r="AWG51" s="55"/>
      <c r="AWH51" s="55"/>
      <c r="AWI51" s="55"/>
      <c r="AWJ51" s="55"/>
      <c r="AWK51" s="55"/>
      <c r="AWL51" s="55"/>
      <c r="AWM51" s="55"/>
      <c r="AWN51" s="55"/>
      <c r="AWO51" s="55"/>
      <c r="AWP51" s="55"/>
      <c r="AWQ51" s="55"/>
      <c r="AWR51" s="55"/>
      <c r="AWS51" s="55"/>
      <c r="AWT51" s="55"/>
      <c r="AWU51" s="55"/>
      <c r="AWV51" s="55"/>
      <c r="AWW51" s="55"/>
      <c r="AWX51" s="55"/>
      <c r="AWY51" s="55"/>
      <c r="AWZ51" s="55"/>
      <c r="AXA51" s="55"/>
      <c r="AXB51" s="55"/>
      <c r="AXC51" s="55"/>
      <c r="AXD51" s="55"/>
      <c r="AXE51" s="55"/>
      <c r="AXF51" s="55"/>
      <c r="AXG51" s="55"/>
      <c r="AXH51" s="55"/>
      <c r="AXI51" s="55"/>
      <c r="AXJ51" s="55"/>
      <c r="AXK51" s="55"/>
      <c r="AXL51" s="55"/>
      <c r="AXM51" s="55"/>
      <c r="AXN51" s="55"/>
      <c r="AXO51" s="55"/>
      <c r="AXP51" s="55"/>
      <c r="AXQ51" s="55"/>
      <c r="AXR51" s="55"/>
      <c r="AXS51" s="55"/>
      <c r="AXT51" s="55"/>
      <c r="AXU51" s="55"/>
      <c r="AXV51" s="55"/>
      <c r="AXW51" s="55"/>
      <c r="AXX51" s="55"/>
      <c r="AXY51" s="55"/>
      <c r="AXZ51" s="55"/>
      <c r="AYA51" s="55"/>
      <c r="AYB51" s="55"/>
      <c r="AYC51" s="55"/>
      <c r="AYD51" s="55"/>
      <c r="AYE51" s="55"/>
      <c r="AYF51" s="55"/>
      <c r="AYG51" s="55"/>
      <c r="AYH51" s="55"/>
      <c r="AYI51" s="55"/>
      <c r="AYJ51" s="55"/>
      <c r="AYK51" s="55"/>
      <c r="AYL51" s="55"/>
      <c r="AYM51" s="55"/>
      <c r="AYN51" s="55"/>
      <c r="AYO51" s="55"/>
      <c r="AYP51" s="55"/>
      <c r="AYQ51" s="55"/>
      <c r="AYR51" s="55"/>
      <c r="AYS51" s="55"/>
      <c r="AYT51" s="55"/>
      <c r="AYU51" s="55"/>
      <c r="AYV51" s="55"/>
      <c r="AYW51" s="55"/>
      <c r="AYX51" s="55"/>
      <c r="AYY51" s="55"/>
      <c r="AYZ51" s="55"/>
      <c r="AZA51" s="55"/>
      <c r="AZB51" s="55"/>
      <c r="AZC51" s="55"/>
      <c r="AZD51" s="55"/>
      <c r="AZE51" s="55"/>
      <c r="AZF51" s="55"/>
      <c r="AZG51" s="55"/>
      <c r="AZH51" s="55"/>
      <c r="AZI51" s="55"/>
      <c r="AZJ51" s="55"/>
      <c r="AZK51" s="55"/>
      <c r="AZL51" s="55"/>
      <c r="AZM51" s="55"/>
      <c r="AZN51" s="55"/>
      <c r="AZO51" s="55"/>
      <c r="AZP51" s="55"/>
      <c r="AZQ51" s="55"/>
      <c r="AZR51" s="55"/>
      <c r="AZS51" s="55"/>
      <c r="AZT51" s="55"/>
      <c r="AZU51" s="55"/>
      <c r="AZV51" s="55"/>
      <c r="AZW51" s="55"/>
      <c r="AZX51" s="55"/>
      <c r="AZY51" s="55"/>
      <c r="AZZ51" s="55"/>
      <c r="BAA51" s="55"/>
      <c r="BAB51" s="55"/>
      <c r="BAC51" s="55"/>
      <c r="BAD51" s="55"/>
      <c r="BAE51" s="55"/>
      <c r="BAF51" s="55"/>
      <c r="BAG51" s="55"/>
      <c r="BAH51" s="55"/>
      <c r="BAI51" s="55"/>
      <c r="BAJ51" s="55"/>
      <c r="BAK51" s="55"/>
      <c r="BAL51" s="55"/>
      <c r="BAM51" s="55"/>
      <c r="BAN51" s="55"/>
      <c r="BAO51" s="55"/>
      <c r="BAP51" s="55"/>
      <c r="BAQ51" s="55"/>
      <c r="BAR51" s="55"/>
      <c r="BAS51" s="55"/>
      <c r="BAT51" s="55"/>
      <c r="BAU51" s="55"/>
      <c r="BAV51" s="55"/>
      <c r="BAW51" s="55"/>
      <c r="BAX51" s="55"/>
      <c r="BAY51" s="55"/>
      <c r="BAZ51" s="55"/>
      <c r="BBA51" s="55"/>
      <c r="BBB51" s="55"/>
      <c r="BBC51" s="55"/>
      <c r="BBD51" s="55"/>
      <c r="BBE51" s="55"/>
      <c r="BBF51" s="55"/>
      <c r="BBG51" s="55"/>
      <c r="BBH51" s="55"/>
      <c r="BBI51" s="55"/>
      <c r="BBJ51" s="55"/>
      <c r="BBK51" s="55"/>
      <c r="BBL51" s="55"/>
      <c r="BBM51" s="55"/>
      <c r="BBN51" s="55"/>
      <c r="BBO51" s="55"/>
      <c r="BBP51" s="55"/>
      <c r="BBQ51" s="55"/>
      <c r="BBR51" s="55"/>
      <c r="BBS51" s="55"/>
      <c r="BBT51" s="55"/>
      <c r="BBU51" s="55"/>
      <c r="BBV51" s="55"/>
      <c r="BBW51" s="55"/>
      <c r="BBX51" s="55"/>
      <c r="BBY51" s="55"/>
      <c r="BBZ51" s="55"/>
      <c r="BCA51" s="55"/>
      <c r="BCB51" s="55"/>
      <c r="BCC51" s="55"/>
      <c r="BCD51" s="55"/>
      <c r="BCE51" s="55"/>
      <c r="BCF51" s="55"/>
      <c r="BCG51" s="55"/>
      <c r="BCH51" s="55"/>
      <c r="BCI51" s="55"/>
      <c r="BCJ51" s="55"/>
      <c r="BCK51" s="55"/>
      <c r="BCL51" s="55"/>
      <c r="BCM51" s="55"/>
      <c r="BCN51" s="55"/>
      <c r="BCO51" s="55"/>
      <c r="BCP51" s="55"/>
      <c r="BCQ51" s="55"/>
      <c r="BCR51" s="55"/>
      <c r="BCS51" s="55"/>
      <c r="BCT51" s="55"/>
      <c r="BCU51" s="55"/>
      <c r="BCV51" s="55"/>
      <c r="BCW51" s="55"/>
      <c r="BCX51" s="55"/>
      <c r="BCY51" s="55"/>
      <c r="BCZ51" s="55"/>
      <c r="BDA51" s="55"/>
      <c r="BDB51" s="55"/>
      <c r="BDC51" s="55"/>
      <c r="BDD51" s="55"/>
      <c r="BDE51" s="55"/>
      <c r="BDF51" s="55"/>
      <c r="BDG51" s="55"/>
      <c r="BDH51" s="55"/>
      <c r="BDI51" s="55"/>
      <c r="BDJ51" s="55"/>
      <c r="BDK51" s="55"/>
      <c r="BDL51" s="55"/>
      <c r="BDM51" s="55"/>
      <c r="BDN51" s="55"/>
      <c r="BDO51" s="55"/>
      <c r="BDP51" s="55"/>
      <c r="BDQ51" s="55"/>
      <c r="BDR51" s="55"/>
      <c r="BDS51" s="55"/>
      <c r="BDT51" s="55"/>
      <c r="BDU51" s="55"/>
      <c r="BDV51" s="55"/>
      <c r="BDW51" s="55"/>
      <c r="BDX51" s="55"/>
      <c r="BDY51" s="55"/>
      <c r="BDZ51" s="55"/>
      <c r="BEA51" s="55"/>
      <c r="BEB51" s="55"/>
      <c r="BEC51" s="55"/>
      <c r="BED51" s="55"/>
      <c r="BEE51" s="55"/>
      <c r="BEF51" s="55"/>
      <c r="BEG51" s="55"/>
      <c r="BEH51" s="55"/>
      <c r="BEI51" s="55"/>
      <c r="BEJ51" s="55"/>
      <c r="BEK51" s="55"/>
      <c r="BEL51" s="55"/>
      <c r="BEM51" s="55"/>
      <c r="BEN51" s="55"/>
      <c r="BEO51" s="55"/>
      <c r="BEP51" s="55"/>
      <c r="BEQ51" s="55"/>
      <c r="BER51" s="55"/>
      <c r="BES51" s="55"/>
      <c r="BET51" s="55"/>
      <c r="BEU51" s="55"/>
      <c r="BEV51" s="55"/>
      <c r="BEW51" s="55"/>
      <c r="BEX51" s="55"/>
      <c r="BEY51" s="55"/>
      <c r="BEZ51" s="55"/>
      <c r="BFA51" s="55"/>
      <c r="BFB51" s="55"/>
      <c r="BFC51" s="55"/>
      <c r="BFD51" s="55"/>
      <c r="BFE51" s="55"/>
      <c r="BFF51" s="55"/>
      <c r="BFG51" s="55"/>
      <c r="BFH51" s="55"/>
      <c r="BFI51" s="55"/>
      <c r="BFJ51" s="55"/>
      <c r="BFK51" s="55"/>
      <c r="BFL51" s="55"/>
      <c r="BFM51" s="55"/>
      <c r="BFN51" s="55"/>
      <c r="BFO51" s="55"/>
      <c r="BFP51" s="55"/>
      <c r="BFQ51" s="55"/>
      <c r="BFR51" s="55"/>
      <c r="BFS51" s="55"/>
      <c r="BFT51" s="55"/>
      <c r="BFU51" s="55"/>
      <c r="BFV51" s="55"/>
      <c r="BFW51" s="55"/>
      <c r="BFX51" s="55"/>
      <c r="BFY51" s="55"/>
      <c r="BFZ51" s="55"/>
      <c r="BGA51" s="55"/>
      <c r="BGB51" s="55"/>
      <c r="BGC51" s="55"/>
      <c r="BGD51" s="55"/>
      <c r="BGE51" s="55"/>
      <c r="BGF51" s="55"/>
      <c r="BGG51" s="55"/>
      <c r="BGH51" s="55"/>
      <c r="BGI51" s="55"/>
      <c r="BGJ51" s="55"/>
      <c r="BGK51" s="55"/>
      <c r="BGL51" s="55"/>
      <c r="BGM51" s="55"/>
      <c r="BGN51" s="55"/>
      <c r="BGO51" s="55"/>
      <c r="BGP51" s="55"/>
      <c r="BGQ51" s="55"/>
      <c r="BGR51" s="55"/>
      <c r="BGS51" s="55"/>
      <c r="BGT51" s="55"/>
      <c r="BGU51" s="55"/>
      <c r="BGV51" s="55"/>
      <c r="BGW51" s="55"/>
      <c r="BGX51" s="55"/>
      <c r="BGY51" s="55"/>
      <c r="BGZ51" s="55"/>
      <c r="BHA51" s="55"/>
      <c r="BHB51" s="55"/>
      <c r="BHC51" s="55"/>
      <c r="BHD51" s="55"/>
      <c r="BHE51" s="55"/>
      <c r="BHF51" s="55"/>
      <c r="BHG51" s="55"/>
      <c r="BHH51" s="55"/>
      <c r="BHI51" s="55"/>
      <c r="BHJ51" s="55"/>
      <c r="BHK51" s="55"/>
      <c r="BHL51" s="55"/>
      <c r="BHM51" s="55"/>
      <c r="BHN51" s="55"/>
      <c r="BHO51" s="55"/>
      <c r="BHP51" s="55"/>
      <c r="BHQ51" s="55"/>
      <c r="BHR51" s="55"/>
      <c r="BHS51" s="55"/>
      <c r="BHT51" s="55"/>
      <c r="BHU51" s="55"/>
      <c r="BHV51" s="55"/>
      <c r="BHW51" s="55"/>
      <c r="BHX51" s="55"/>
      <c r="BHY51" s="55"/>
      <c r="BHZ51" s="55"/>
      <c r="BIA51" s="55"/>
      <c r="BIB51" s="55"/>
      <c r="BIC51" s="55"/>
      <c r="BID51" s="55"/>
      <c r="BIE51" s="55"/>
      <c r="BIF51" s="55"/>
      <c r="BIG51" s="55"/>
      <c r="BIH51" s="55"/>
      <c r="BII51" s="55"/>
      <c r="BIJ51" s="55"/>
      <c r="BIK51" s="55"/>
      <c r="BIL51" s="55"/>
      <c r="BIM51" s="55"/>
      <c r="BIN51" s="55"/>
      <c r="BIO51" s="55"/>
      <c r="BIP51" s="55"/>
      <c r="BIQ51" s="55"/>
      <c r="BIR51" s="55"/>
      <c r="BIS51" s="55"/>
      <c r="BIT51" s="55"/>
      <c r="BIU51" s="55"/>
      <c r="BIV51" s="55"/>
      <c r="BIW51" s="55"/>
      <c r="BIX51" s="55"/>
      <c r="BIY51" s="55"/>
      <c r="BIZ51" s="55"/>
      <c r="BJA51" s="55"/>
      <c r="BJB51" s="55"/>
      <c r="BJC51" s="55"/>
      <c r="BJD51" s="55"/>
      <c r="BJE51" s="55"/>
      <c r="BJF51" s="55"/>
      <c r="BJG51" s="55"/>
      <c r="BJH51" s="55"/>
      <c r="BJI51" s="55"/>
      <c r="BJJ51" s="55"/>
      <c r="BJK51" s="55"/>
      <c r="BJL51" s="55"/>
      <c r="BJM51" s="55"/>
      <c r="BJN51" s="55"/>
      <c r="BJO51" s="55"/>
      <c r="BJP51" s="55"/>
      <c r="BJQ51" s="55"/>
      <c r="BJR51" s="55"/>
      <c r="BJS51" s="55"/>
      <c r="BJT51" s="55"/>
      <c r="BJU51" s="55"/>
      <c r="BJV51" s="55"/>
      <c r="BJW51" s="55"/>
      <c r="BJX51" s="55"/>
      <c r="BJY51" s="55"/>
      <c r="BJZ51" s="55"/>
      <c r="BKA51" s="55"/>
      <c r="BKB51" s="55"/>
      <c r="BKC51" s="55"/>
      <c r="BKD51" s="55"/>
      <c r="BKE51" s="55"/>
      <c r="BKF51" s="55"/>
      <c r="BKG51" s="55"/>
      <c r="BKH51" s="55"/>
      <c r="BKI51" s="55"/>
      <c r="BKJ51" s="55"/>
      <c r="BKK51" s="55"/>
      <c r="BKL51" s="55"/>
      <c r="BKM51" s="55"/>
      <c r="BKN51" s="55"/>
      <c r="BKO51" s="55"/>
      <c r="BKP51" s="55"/>
      <c r="BKQ51" s="55"/>
      <c r="BKR51" s="55"/>
      <c r="BKS51" s="55"/>
      <c r="BKT51" s="55"/>
      <c r="BKU51" s="55"/>
      <c r="BKV51" s="55"/>
      <c r="BKW51" s="55"/>
      <c r="BKX51" s="55"/>
      <c r="BKY51" s="55"/>
      <c r="BKZ51" s="55"/>
      <c r="BLA51" s="55"/>
      <c r="BLB51" s="55"/>
      <c r="BLC51" s="55"/>
      <c r="BLD51" s="55"/>
      <c r="BLE51" s="55"/>
      <c r="BLF51" s="55"/>
      <c r="BLG51" s="55"/>
      <c r="BLH51" s="55"/>
      <c r="BLI51" s="55"/>
      <c r="BLJ51" s="55"/>
      <c r="BLK51" s="55"/>
      <c r="BLL51" s="55"/>
      <c r="BLM51" s="55"/>
      <c r="BLN51" s="55"/>
      <c r="BLO51" s="55"/>
      <c r="BLP51" s="55"/>
      <c r="BLQ51" s="55"/>
      <c r="BLR51" s="55"/>
      <c r="BLS51" s="55"/>
      <c r="BLT51" s="55"/>
      <c r="BLU51" s="55"/>
      <c r="BLV51" s="55"/>
      <c r="BLW51" s="55"/>
      <c r="BLX51" s="55"/>
      <c r="BLY51" s="55"/>
      <c r="BLZ51" s="55"/>
      <c r="BMA51" s="55"/>
      <c r="BMB51" s="55"/>
      <c r="BMC51" s="55"/>
      <c r="BMD51" s="55"/>
      <c r="BME51" s="55"/>
      <c r="BMF51" s="55"/>
      <c r="BMG51" s="55"/>
      <c r="BMH51" s="55"/>
      <c r="BMI51" s="55"/>
      <c r="BMJ51" s="55"/>
      <c r="BMK51" s="55"/>
      <c r="BML51" s="55"/>
      <c r="BMM51" s="55"/>
      <c r="BMN51" s="55"/>
      <c r="BMO51" s="55"/>
      <c r="BMP51" s="55"/>
      <c r="BMQ51" s="55"/>
      <c r="BMR51" s="55"/>
      <c r="BMS51" s="55"/>
      <c r="BMT51" s="55"/>
      <c r="BMU51" s="55"/>
      <c r="BMV51" s="55"/>
      <c r="BMW51" s="55"/>
      <c r="BMX51" s="55"/>
      <c r="BMY51" s="55"/>
      <c r="BMZ51" s="55"/>
      <c r="BNA51" s="55"/>
      <c r="BNB51" s="55"/>
      <c r="BNC51" s="55"/>
      <c r="BND51" s="55"/>
      <c r="BNE51" s="55"/>
      <c r="BNF51" s="55"/>
      <c r="BNG51" s="55"/>
      <c r="BNH51" s="55"/>
      <c r="BNI51" s="55"/>
      <c r="BNJ51" s="55"/>
      <c r="BNK51" s="55"/>
      <c r="BNL51" s="55"/>
      <c r="BNM51" s="55"/>
      <c r="BNN51" s="55"/>
      <c r="BNO51" s="55"/>
      <c r="BNP51" s="55"/>
      <c r="BNQ51" s="55"/>
      <c r="BNR51" s="55"/>
      <c r="BNS51" s="55"/>
      <c r="BNT51" s="55"/>
      <c r="BNU51" s="55"/>
      <c r="BNV51" s="55"/>
      <c r="BNW51" s="55"/>
      <c r="BNX51" s="55"/>
      <c r="BNY51" s="55"/>
      <c r="BNZ51" s="55"/>
      <c r="BOA51" s="55"/>
      <c r="BOB51" s="55"/>
      <c r="BOC51" s="55"/>
      <c r="BOD51" s="55"/>
      <c r="BOE51" s="55"/>
      <c r="BOF51" s="55"/>
      <c r="BOG51" s="55"/>
      <c r="BOH51" s="55"/>
      <c r="BOI51" s="55"/>
      <c r="BOJ51" s="55"/>
      <c r="BOK51" s="55"/>
      <c r="BOL51" s="55"/>
      <c r="BOM51" s="55"/>
      <c r="BON51" s="55"/>
      <c r="BOO51" s="55"/>
      <c r="BOP51" s="55"/>
      <c r="BOQ51" s="55"/>
      <c r="BOR51" s="55"/>
      <c r="BOS51" s="55"/>
      <c r="BOT51" s="55"/>
      <c r="BOU51" s="55"/>
      <c r="BOV51" s="55"/>
      <c r="BOW51" s="55"/>
      <c r="BOX51" s="55"/>
      <c r="BOY51" s="55"/>
      <c r="BOZ51" s="55"/>
      <c r="BPA51" s="55"/>
      <c r="BPB51" s="55"/>
      <c r="BPC51" s="55"/>
      <c r="BPD51" s="55"/>
      <c r="BPE51" s="55"/>
      <c r="BPF51" s="55"/>
      <c r="BPG51" s="55"/>
      <c r="BPH51" s="55"/>
      <c r="BPI51" s="55"/>
      <c r="BPJ51" s="55"/>
      <c r="BPK51" s="55"/>
      <c r="BPL51" s="55"/>
      <c r="BPM51" s="55"/>
      <c r="BPN51" s="55"/>
      <c r="BPO51" s="55"/>
      <c r="BPP51" s="55"/>
      <c r="BPQ51" s="55"/>
      <c r="BPR51" s="55"/>
      <c r="BPS51" s="55"/>
      <c r="BPT51" s="55"/>
      <c r="BPU51" s="55"/>
      <c r="BPV51" s="55"/>
      <c r="BPW51" s="55"/>
      <c r="BPX51" s="55"/>
      <c r="BPY51" s="55"/>
      <c r="BPZ51" s="55"/>
      <c r="BQA51" s="55"/>
      <c r="BQB51" s="55"/>
      <c r="BQC51" s="55"/>
      <c r="BQD51" s="55"/>
      <c r="BQE51" s="55"/>
      <c r="BQF51" s="55"/>
      <c r="BQG51" s="55"/>
      <c r="BQH51" s="55"/>
      <c r="BQI51" s="55"/>
      <c r="BQJ51" s="55"/>
      <c r="BQK51" s="55"/>
      <c r="BQL51" s="55"/>
      <c r="BQM51" s="55"/>
      <c r="BQN51" s="55"/>
      <c r="BQO51" s="55"/>
      <c r="BQP51" s="55"/>
      <c r="BQQ51" s="55"/>
      <c r="BQR51" s="55"/>
      <c r="BQS51" s="55"/>
      <c r="BQT51" s="55"/>
      <c r="BQU51" s="55"/>
      <c r="BQV51" s="55"/>
      <c r="BQW51" s="55"/>
      <c r="BQX51" s="55"/>
      <c r="BQY51" s="55"/>
      <c r="BQZ51" s="55"/>
      <c r="BRA51" s="55"/>
      <c r="BRB51" s="55"/>
      <c r="BRC51" s="55"/>
      <c r="BRD51" s="55"/>
      <c r="BRE51" s="55"/>
      <c r="BRF51" s="55"/>
      <c r="BRG51" s="55"/>
      <c r="BRH51" s="55"/>
      <c r="BRI51" s="55"/>
      <c r="BRJ51" s="55"/>
      <c r="BRK51" s="55"/>
      <c r="BRL51" s="55"/>
      <c r="BRM51" s="55"/>
      <c r="BRN51" s="55"/>
      <c r="BRO51" s="55"/>
      <c r="BRP51" s="55"/>
      <c r="BRQ51" s="55"/>
      <c r="BRR51" s="55"/>
      <c r="BRS51" s="55"/>
      <c r="BRT51" s="55"/>
      <c r="BRU51" s="55"/>
      <c r="BRV51" s="55"/>
      <c r="BRW51" s="55"/>
      <c r="BRX51" s="55"/>
      <c r="BRY51" s="55"/>
      <c r="BRZ51" s="55"/>
      <c r="BSA51" s="55"/>
      <c r="BSB51" s="55"/>
      <c r="BSC51" s="55"/>
      <c r="BSD51" s="55"/>
      <c r="BSE51" s="55"/>
      <c r="BSF51" s="55"/>
      <c r="BSG51" s="55"/>
      <c r="BSH51" s="55"/>
      <c r="BSI51" s="55"/>
      <c r="BSJ51" s="55"/>
      <c r="BSK51" s="55"/>
      <c r="BSL51" s="55"/>
      <c r="BSM51" s="55"/>
      <c r="BSN51" s="55"/>
      <c r="BSO51" s="55"/>
      <c r="BSP51" s="55"/>
      <c r="BSQ51" s="55"/>
      <c r="BSR51" s="55"/>
      <c r="BSS51" s="55"/>
      <c r="BST51" s="55"/>
      <c r="BSU51" s="55"/>
      <c r="BSV51" s="55"/>
      <c r="BSW51" s="55"/>
      <c r="BSX51" s="55"/>
      <c r="BSY51" s="55"/>
      <c r="BSZ51" s="55"/>
      <c r="BTA51" s="55"/>
      <c r="BTB51" s="55"/>
      <c r="BTC51" s="55"/>
      <c r="BTD51" s="55"/>
      <c r="BTE51" s="55"/>
      <c r="BTF51" s="55"/>
      <c r="BTG51" s="55"/>
      <c r="BTH51" s="55"/>
      <c r="BTI51" s="55"/>
      <c r="BTJ51" s="55"/>
      <c r="BTK51" s="55"/>
      <c r="BTL51" s="55"/>
      <c r="BTM51" s="55"/>
      <c r="BTN51" s="55"/>
      <c r="BTO51" s="55"/>
      <c r="BTP51" s="55"/>
      <c r="BTQ51" s="55"/>
      <c r="BTR51" s="55"/>
      <c r="BTS51" s="55"/>
      <c r="BTT51" s="55"/>
      <c r="BTU51" s="55"/>
      <c r="BTV51" s="55"/>
      <c r="BTW51" s="55"/>
      <c r="BTX51" s="55"/>
      <c r="BTY51" s="55"/>
      <c r="BTZ51" s="55"/>
      <c r="BUA51" s="55"/>
      <c r="BUB51" s="55"/>
      <c r="BUC51" s="55"/>
      <c r="BUD51" s="55"/>
      <c r="BUE51" s="55"/>
      <c r="BUF51" s="55"/>
      <c r="BUG51" s="55"/>
      <c r="BUH51" s="55"/>
      <c r="BUI51" s="55"/>
      <c r="BUJ51" s="55"/>
      <c r="BUK51" s="55"/>
      <c r="BUL51" s="55"/>
      <c r="BUM51" s="55"/>
      <c r="BUN51" s="55"/>
      <c r="BUO51" s="55"/>
      <c r="BUP51" s="55"/>
      <c r="BUQ51" s="55"/>
      <c r="BUR51" s="55"/>
      <c r="BUS51" s="55"/>
      <c r="BUT51" s="55"/>
      <c r="BUU51" s="55"/>
      <c r="BUV51" s="55"/>
      <c r="BUW51" s="55"/>
      <c r="BUX51" s="55"/>
      <c r="BUY51" s="55"/>
      <c r="BUZ51" s="55"/>
      <c r="BVA51" s="55"/>
      <c r="BVB51" s="55"/>
      <c r="BVC51" s="55"/>
      <c r="BVD51" s="55"/>
      <c r="BVE51" s="55"/>
      <c r="BVF51" s="55"/>
      <c r="BVG51" s="55"/>
      <c r="BVH51" s="55"/>
      <c r="BVI51" s="55"/>
      <c r="BVJ51" s="55"/>
      <c r="BVK51" s="55"/>
      <c r="BVL51" s="55"/>
      <c r="BVM51" s="55"/>
      <c r="BVN51" s="55"/>
      <c r="BVO51" s="55"/>
      <c r="BVP51" s="55"/>
      <c r="BVQ51" s="55"/>
      <c r="BVR51" s="55"/>
      <c r="BVS51" s="55"/>
      <c r="BVT51" s="55"/>
      <c r="BVU51" s="55"/>
      <c r="BVV51" s="55"/>
      <c r="BVW51" s="55"/>
      <c r="BVX51" s="55"/>
      <c r="BVY51" s="55"/>
      <c r="BVZ51" s="55"/>
      <c r="BWA51" s="55"/>
      <c r="BWB51" s="55"/>
      <c r="BWC51" s="55"/>
      <c r="BWD51" s="55"/>
      <c r="BWE51" s="55"/>
      <c r="BWF51" s="55"/>
      <c r="BWG51" s="55"/>
      <c r="BWH51" s="55"/>
      <c r="BWI51" s="55"/>
      <c r="BWJ51" s="55"/>
      <c r="BWK51" s="55"/>
      <c r="BWL51" s="55"/>
      <c r="BWM51" s="55"/>
      <c r="BWN51" s="55"/>
      <c r="BWO51" s="55"/>
      <c r="BWP51" s="55"/>
      <c r="BWQ51" s="55"/>
      <c r="BWR51" s="55"/>
      <c r="BWS51" s="55"/>
      <c r="BWT51" s="55"/>
      <c r="BWU51" s="55"/>
      <c r="BWV51" s="55"/>
      <c r="BWW51" s="55"/>
      <c r="BWX51" s="55"/>
      <c r="BWY51" s="55"/>
      <c r="BWZ51" s="55"/>
      <c r="BXA51" s="55"/>
      <c r="BXB51" s="55"/>
      <c r="BXC51" s="55"/>
      <c r="BXD51" s="55"/>
      <c r="BXE51" s="55"/>
      <c r="BXF51" s="55"/>
      <c r="BXG51" s="55"/>
      <c r="BXH51" s="55"/>
      <c r="BXI51" s="55"/>
      <c r="BXJ51" s="55"/>
      <c r="BXK51" s="55"/>
      <c r="BXL51" s="55"/>
      <c r="BXM51" s="55"/>
      <c r="BXN51" s="55"/>
      <c r="BXO51" s="55"/>
      <c r="BXP51" s="55"/>
      <c r="BXQ51" s="55"/>
      <c r="BXR51" s="55"/>
      <c r="BXS51" s="55"/>
      <c r="BXT51" s="55"/>
      <c r="BXU51" s="55"/>
      <c r="BXV51" s="55"/>
      <c r="BXW51" s="55"/>
      <c r="BXX51" s="55"/>
      <c r="BXY51" s="55"/>
      <c r="BXZ51" s="55"/>
      <c r="BYA51" s="55"/>
      <c r="BYB51" s="55"/>
      <c r="BYC51" s="55"/>
      <c r="BYD51" s="55"/>
      <c r="BYE51" s="55"/>
      <c r="BYF51" s="55"/>
      <c r="BYG51" s="55"/>
      <c r="BYH51" s="55"/>
      <c r="BYI51" s="55"/>
      <c r="BYJ51" s="55"/>
      <c r="BYK51" s="55"/>
      <c r="BYL51" s="55"/>
      <c r="BYM51" s="55"/>
      <c r="BYN51" s="55"/>
      <c r="BYO51" s="55"/>
      <c r="BYP51" s="55"/>
      <c r="BYQ51" s="55"/>
      <c r="BYR51" s="55"/>
      <c r="BYS51" s="55"/>
      <c r="BYT51" s="55"/>
      <c r="BYU51" s="55"/>
      <c r="BYV51" s="55"/>
      <c r="BYW51" s="55"/>
      <c r="BYX51" s="55"/>
      <c r="BYY51" s="55"/>
      <c r="BYZ51" s="55"/>
      <c r="BZA51" s="55"/>
      <c r="BZB51" s="55"/>
      <c r="BZC51" s="55"/>
      <c r="BZD51" s="55"/>
      <c r="BZE51" s="55"/>
      <c r="BZF51" s="55"/>
      <c r="BZG51" s="55"/>
      <c r="BZH51" s="55"/>
      <c r="BZI51" s="55"/>
      <c r="BZJ51" s="55"/>
      <c r="BZK51" s="55"/>
      <c r="BZL51" s="55"/>
      <c r="BZM51" s="55"/>
      <c r="BZN51" s="55"/>
      <c r="BZO51" s="55"/>
      <c r="BZP51" s="55"/>
      <c r="BZQ51" s="55"/>
      <c r="BZR51" s="55"/>
      <c r="BZS51" s="55"/>
      <c r="BZT51" s="55"/>
      <c r="BZU51" s="55"/>
      <c r="BZV51" s="55"/>
      <c r="BZW51" s="55"/>
      <c r="BZX51" s="55"/>
      <c r="BZY51" s="55"/>
      <c r="BZZ51" s="55"/>
      <c r="CAA51" s="55"/>
      <c r="CAB51" s="55"/>
      <c r="CAC51" s="55"/>
      <c r="CAD51" s="55"/>
      <c r="CAE51" s="55"/>
      <c r="CAF51" s="55"/>
      <c r="CAG51" s="55"/>
      <c r="CAH51" s="55"/>
      <c r="CAI51" s="55"/>
      <c r="CAJ51" s="55"/>
      <c r="CAK51" s="55"/>
      <c r="CAL51" s="55"/>
      <c r="CAM51" s="55"/>
      <c r="CAN51" s="55"/>
      <c r="CAO51" s="55"/>
      <c r="CAP51" s="55"/>
      <c r="CAQ51" s="55"/>
      <c r="CAR51" s="55"/>
      <c r="CAS51" s="55"/>
      <c r="CAT51" s="55"/>
      <c r="CAU51" s="55"/>
      <c r="CAV51" s="55"/>
      <c r="CAW51" s="55"/>
      <c r="CAX51" s="55"/>
      <c r="CAY51" s="55"/>
      <c r="CAZ51" s="55"/>
      <c r="CBA51" s="55"/>
      <c r="CBB51" s="55"/>
      <c r="CBC51" s="55"/>
      <c r="CBD51" s="55"/>
      <c r="CBE51" s="55"/>
      <c r="CBF51" s="55"/>
      <c r="CBG51" s="55"/>
      <c r="CBH51" s="55"/>
      <c r="CBI51" s="55"/>
      <c r="CBJ51" s="55"/>
      <c r="CBK51" s="55"/>
      <c r="CBL51" s="55"/>
      <c r="CBM51" s="55"/>
      <c r="CBN51" s="55"/>
      <c r="CBO51" s="55"/>
      <c r="CBP51" s="55"/>
      <c r="CBQ51" s="55"/>
      <c r="CBR51" s="55"/>
      <c r="CBS51" s="55"/>
      <c r="CBT51" s="55"/>
      <c r="CBU51" s="55"/>
      <c r="CBV51" s="55"/>
      <c r="CBW51" s="55"/>
      <c r="CBX51" s="55"/>
      <c r="CBY51" s="55"/>
      <c r="CBZ51" s="55"/>
      <c r="CCA51" s="55"/>
      <c r="CCB51" s="55"/>
      <c r="CCC51" s="55"/>
      <c r="CCD51" s="55"/>
      <c r="CCE51" s="55"/>
      <c r="CCF51" s="55"/>
      <c r="CCG51" s="55"/>
      <c r="CCH51" s="55"/>
      <c r="CCI51" s="55"/>
      <c r="CCJ51" s="55"/>
      <c r="CCK51" s="55"/>
      <c r="CCL51" s="55"/>
      <c r="CCM51" s="55"/>
      <c r="CCN51" s="55"/>
      <c r="CCO51" s="55"/>
      <c r="CCP51" s="55"/>
      <c r="CCQ51" s="55"/>
      <c r="CCR51" s="55"/>
      <c r="CCS51" s="55"/>
      <c r="CCT51" s="55"/>
      <c r="CCU51" s="55"/>
      <c r="CCV51" s="55"/>
      <c r="CCW51" s="55"/>
      <c r="CCX51" s="55"/>
      <c r="CCY51" s="55"/>
      <c r="CCZ51" s="55"/>
      <c r="CDA51" s="55"/>
      <c r="CDB51" s="55"/>
      <c r="CDC51" s="55"/>
      <c r="CDD51" s="55"/>
      <c r="CDE51" s="55"/>
      <c r="CDF51" s="55"/>
      <c r="CDG51" s="55"/>
      <c r="CDH51" s="55"/>
      <c r="CDI51" s="55"/>
      <c r="CDJ51" s="55"/>
      <c r="CDK51" s="55"/>
      <c r="CDL51" s="55"/>
      <c r="CDM51" s="55"/>
      <c r="CDN51" s="55"/>
      <c r="CDO51" s="55"/>
      <c r="CDP51" s="55"/>
      <c r="CDQ51" s="55"/>
      <c r="CDR51" s="55"/>
      <c r="CDS51" s="55"/>
      <c r="CDT51" s="55"/>
      <c r="CDU51" s="55"/>
      <c r="CDV51" s="55"/>
      <c r="CDW51" s="55"/>
      <c r="CDX51" s="55"/>
      <c r="CDY51" s="55"/>
      <c r="CDZ51" s="55"/>
      <c r="CEA51" s="55"/>
      <c r="CEB51" s="55"/>
      <c r="CEC51" s="55"/>
      <c r="CED51" s="55"/>
      <c r="CEE51" s="55"/>
      <c r="CEF51" s="55"/>
      <c r="CEG51" s="55"/>
      <c r="CEH51" s="55"/>
      <c r="CEI51" s="55"/>
      <c r="CEJ51" s="55"/>
      <c r="CEK51" s="55"/>
      <c r="CEL51" s="55"/>
      <c r="CEM51" s="55"/>
      <c r="CEN51" s="55"/>
      <c r="CEO51" s="55"/>
      <c r="CEP51" s="55"/>
      <c r="CEQ51" s="55"/>
      <c r="CER51" s="55"/>
      <c r="CES51" s="55"/>
      <c r="CET51" s="55"/>
      <c r="CEU51" s="55"/>
      <c r="CEV51" s="55"/>
      <c r="CEW51" s="55"/>
      <c r="CEX51" s="55"/>
      <c r="CEY51" s="55"/>
      <c r="CEZ51" s="55"/>
      <c r="CFA51" s="55"/>
      <c r="CFB51" s="55"/>
      <c r="CFC51" s="55"/>
      <c r="CFD51" s="55"/>
      <c r="CFE51" s="55"/>
      <c r="CFF51" s="55"/>
      <c r="CFG51" s="55"/>
      <c r="CFH51" s="55"/>
      <c r="CFI51" s="55"/>
      <c r="CFJ51" s="55"/>
      <c r="CFK51" s="55"/>
      <c r="CFL51" s="55"/>
      <c r="CFM51" s="55"/>
      <c r="CFN51" s="55"/>
      <c r="CFO51" s="55"/>
      <c r="CFP51" s="55"/>
      <c r="CFQ51" s="55"/>
      <c r="CFR51" s="55"/>
      <c r="CFS51" s="55"/>
      <c r="CFT51" s="55"/>
      <c r="CFU51" s="55"/>
      <c r="CFV51" s="55"/>
      <c r="CFW51" s="55"/>
      <c r="CFX51" s="55"/>
      <c r="CFY51" s="55"/>
      <c r="CFZ51" s="55"/>
      <c r="CGA51" s="55"/>
      <c r="CGB51" s="55"/>
      <c r="CGC51" s="55"/>
      <c r="CGD51" s="55"/>
      <c r="CGE51" s="55"/>
      <c r="CGF51" s="55"/>
      <c r="CGG51" s="55"/>
      <c r="CGH51" s="55"/>
      <c r="CGI51" s="55"/>
      <c r="CGJ51" s="55"/>
      <c r="CGK51" s="55"/>
      <c r="CGL51" s="55"/>
      <c r="CGM51" s="55"/>
      <c r="CGN51" s="55"/>
      <c r="CGO51" s="55"/>
      <c r="CGP51" s="55"/>
      <c r="CGQ51" s="55"/>
      <c r="CGR51" s="55"/>
      <c r="CGS51" s="55"/>
      <c r="CGT51" s="55"/>
      <c r="CGU51" s="55"/>
      <c r="CGV51" s="55"/>
      <c r="CGW51" s="55"/>
      <c r="CGX51" s="55"/>
      <c r="CGY51" s="55"/>
      <c r="CGZ51" s="55"/>
      <c r="CHA51" s="55"/>
      <c r="CHB51" s="55"/>
      <c r="CHC51" s="55"/>
      <c r="CHD51" s="55"/>
      <c r="CHE51" s="55"/>
      <c r="CHF51" s="55"/>
      <c r="CHG51" s="55"/>
      <c r="CHH51" s="55"/>
      <c r="CHI51" s="55"/>
      <c r="CHJ51" s="55"/>
      <c r="CHK51" s="55"/>
      <c r="CHL51" s="55"/>
      <c r="CHM51" s="55"/>
      <c r="CHN51" s="55"/>
      <c r="CHO51" s="55"/>
      <c r="CHP51" s="55"/>
      <c r="CHQ51" s="55"/>
      <c r="CHR51" s="55"/>
      <c r="CHS51" s="55"/>
      <c r="CHT51" s="55"/>
      <c r="CHU51" s="55"/>
      <c r="CHV51" s="55"/>
      <c r="CHW51" s="55"/>
      <c r="CHX51" s="55"/>
      <c r="CHY51" s="55"/>
      <c r="CHZ51" s="55"/>
      <c r="CIA51" s="55"/>
      <c r="CIB51" s="55"/>
      <c r="CIC51" s="55"/>
      <c r="CID51" s="55"/>
      <c r="CIE51" s="55"/>
      <c r="CIF51" s="55"/>
      <c r="CIG51" s="55"/>
      <c r="CIH51" s="55"/>
      <c r="CII51" s="55"/>
      <c r="CIJ51" s="55"/>
      <c r="CIK51" s="55"/>
      <c r="CIL51" s="55"/>
      <c r="CIM51" s="55"/>
      <c r="CIN51" s="55"/>
      <c r="CIO51" s="55"/>
      <c r="CIP51" s="55"/>
      <c r="CIQ51" s="55"/>
      <c r="CIR51" s="55"/>
      <c r="CIS51" s="55"/>
      <c r="CIT51" s="55"/>
      <c r="CIU51" s="55"/>
      <c r="CIV51" s="55"/>
      <c r="CIW51" s="55"/>
      <c r="CIX51" s="55"/>
      <c r="CIY51" s="55"/>
      <c r="CIZ51" s="55"/>
      <c r="CJA51" s="55"/>
      <c r="CJB51" s="55"/>
      <c r="CJC51" s="55"/>
      <c r="CJD51" s="55"/>
      <c r="CJE51" s="55"/>
      <c r="CJF51" s="55"/>
      <c r="CJG51" s="55"/>
      <c r="CJH51" s="55"/>
      <c r="CJI51" s="55"/>
      <c r="CJJ51" s="55"/>
      <c r="CJK51" s="55"/>
      <c r="CJL51" s="55"/>
      <c r="CJM51" s="55"/>
      <c r="CJN51" s="55"/>
      <c r="CJO51" s="55"/>
      <c r="CJP51" s="55"/>
      <c r="CJQ51" s="55"/>
      <c r="CJR51" s="55"/>
      <c r="CJS51" s="55"/>
      <c r="CJT51" s="55"/>
      <c r="CJU51" s="55"/>
      <c r="CJV51" s="55"/>
      <c r="CJW51" s="55"/>
      <c r="CJX51" s="55"/>
      <c r="CJY51" s="55"/>
      <c r="CJZ51" s="55"/>
      <c r="CKA51" s="55"/>
      <c r="CKB51" s="55"/>
      <c r="CKC51" s="55"/>
      <c r="CKD51" s="55"/>
      <c r="CKE51" s="55"/>
      <c r="CKF51" s="55"/>
      <c r="CKG51" s="55"/>
      <c r="CKH51" s="55"/>
      <c r="CKI51" s="55"/>
      <c r="CKJ51" s="55"/>
      <c r="CKK51" s="55"/>
      <c r="CKL51" s="55"/>
      <c r="CKM51" s="55"/>
      <c r="CKN51" s="55"/>
      <c r="CKO51" s="55"/>
      <c r="CKP51" s="55"/>
      <c r="CKQ51" s="55"/>
      <c r="CKR51" s="55"/>
      <c r="CKS51" s="55"/>
      <c r="CKT51" s="55"/>
      <c r="CKU51" s="55"/>
      <c r="CKV51" s="55"/>
      <c r="CKW51" s="55"/>
      <c r="CKX51" s="55"/>
      <c r="CKY51" s="55"/>
      <c r="CKZ51" s="55"/>
      <c r="CLA51" s="55"/>
      <c r="CLB51" s="55"/>
      <c r="CLC51" s="55"/>
      <c r="CLD51" s="55"/>
      <c r="CLE51" s="55"/>
      <c r="CLF51" s="55"/>
      <c r="CLG51" s="55"/>
      <c r="CLH51" s="55"/>
      <c r="CLI51" s="55"/>
      <c r="CLJ51" s="55"/>
      <c r="CLK51" s="55"/>
      <c r="CLL51" s="55"/>
      <c r="CLM51" s="55"/>
      <c r="CLN51" s="55"/>
      <c r="CLO51" s="55"/>
      <c r="CLP51" s="55"/>
      <c r="CLQ51" s="55"/>
      <c r="CLR51" s="55"/>
      <c r="CLS51" s="55"/>
      <c r="CLT51" s="55"/>
      <c r="CLU51" s="55"/>
      <c r="CLV51" s="55"/>
      <c r="CLW51" s="55"/>
      <c r="CLX51" s="55"/>
      <c r="CLY51" s="55"/>
      <c r="CLZ51" s="55"/>
      <c r="CMA51" s="55"/>
      <c r="CMB51" s="55"/>
      <c r="CMC51" s="55"/>
      <c r="CMD51" s="55"/>
      <c r="CME51" s="55"/>
      <c r="CMF51" s="55"/>
      <c r="CMG51" s="55"/>
      <c r="CMH51" s="55"/>
      <c r="CMI51" s="55"/>
      <c r="CMJ51" s="55"/>
      <c r="CMK51" s="55"/>
      <c r="CML51" s="55"/>
      <c r="CMM51" s="55"/>
      <c r="CMN51" s="55"/>
      <c r="CMO51" s="55"/>
      <c r="CMP51" s="55"/>
      <c r="CMQ51" s="55"/>
      <c r="CMR51" s="55"/>
      <c r="CMS51" s="55"/>
      <c r="CMT51" s="55"/>
      <c r="CMU51" s="55"/>
      <c r="CMV51" s="55"/>
      <c r="CMW51" s="55"/>
      <c r="CMX51" s="55"/>
      <c r="CMY51" s="55"/>
      <c r="CMZ51" s="55"/>
      <c r="CNA51" s="55"/>
      <c r="CNB51" s="55"/>
      <c r="CNC51" s="55"/>
      <c r="CND51" s="55"/>
      <c r="CNE51" s="55"/>
      <c r="CNF51" s="55"/>
      <c r="CNG51" s="55"/>
      <c r="CNH51" s="55"/>
      <c r="CNI51" s="55"/>
      <c r="CNJ51" s="55"/>
      <c r="CNK51" s="55"/>
      <c r="CNL51" s="55"/>
      <c r="CNM51" s="55"/>
      <c r="CNN51" s="55"/>
      <c r="CNO51" s="55"/>
      <c r="CNP51" s="55"/>
      <c r="CNQ51" s="55"/>
      <c r="CNR51" s="55"/>
      <c r="CNS51" s="55"/>
      <c r="CNT51" s="55"/>
      <c r="CNU51" s="55"/>
      <c r="CNV51" s="55"/>
      <c r="CNW51" s="55"/>
      <c r="CNX51" s="55"/>
      <c r="CNY51" s="55"/>
      <c r="CNZ51" s="55"/>
      <c r="COA51" s="55"/>
      <c r="COB51" s="55"/>
      <c r="COC51" s="55"/>
      <c r="COD51" s="55"/>
      <c r="COE51" s="55"/>
      <c r="COF51" s="55"/>
      <c r="COG51" s="55"/>
      <c r="COH51" s="55"/>
      <c r="COI51" s="55"/>
      <c r="COJ51" s="55"/>
      <c r="COK51" s="55"/>
      <c r="COL51" s="55"/>
      <c r="COM51" s="55"/>
      <c r="CON51" s="55"/>
      <c r="COO51" s="55"/>
      <c r="COP51" s="55"/>
      <c r="COQ51" s="55"/>
      <c r="COR51" s="55"/>
      <c r="COS51" s="55"/>
      <c r="COT51" s="55"/>
      <c r="COU51" s="55"/>
      <c r="COV51" s="55"/>
      <c r="COW51" s="55"/>
      <c r="COX51" s="55"/>
      <c r="COY51" s="55"/>
      <c r="COZ51" s="55"/>
      <c r="CPA51" s="55"/>
      <c r="CPB51" s="55"/>
      <c r="CPC51" s="55"/>
      <c r="CPD51" s="55"/>
      <c r="CPE51" s="55"/>
      <c r="CPF51" s="55"/>
      <c r="CPG51" s="55"/>
      <c r="CPH51" s="55"/>
      <c r="CPI51" s="55"/>
      <c r="CPJ51" s="55"/>
      <c r="CPK51" s="55"/>
      <c r="CPL51" s="55"/>
      <c r="CPM51" s="55"/>
      <c r="CPN51" s="55"/>
      <c r="CPO51" s="55"/>
      <c r="CPP51" s="55"/>
      <c r="CPQ51" s="55"/>
      <c r="CPR51" s="55"/>
      <c r="CPS51" s="55"/>
      <c r="CPT51" s="55"/>
      <c r="CPU51" s="55"/>
      <c r="CPV51" s="55"/>
      <c r="CPW51" s="55"/>
      <c r="CPX51" s="55"/>
      <c r="CPY51" s="55"/>
      <c r="CPZ51" s="55"/>
      <c r="CQA51" s="55"/>
      <c r="CQB51" s="55"/>
      <c r="CQC51" s="55"/>
      <c r="CQD51" s="55"/>
      <c r="CQE51" s="55"/>
      <c r="CQF51" s="55"/>
      <c r="CQG51" s="55"/>
      <c r="CQH51" s="55"/>
      <c r="CQI51" s="55"/>
      <c r="CQJ51" s="55"/>
      <c r="CQK51" s="55"/>
      <c r="CQL51" s="55"/>
      <c r="CQM51" s="55"/>
      <c r="CQN51" s="55"/>
      <c r="CQO51" s="55"/>
      <c r="CQP51" s="55"/>
      <c r="CQQ51" s="55"/>
      <c r="CQR51" s="55"/>
      <c r="CQS51" s="55"/>
      <c r="CQT51" s="55"/>
      <c r="CQU51" s="55"/>
      <c r="CQV51" s="55"/>
      <c r="CQW51" s="55"/>
      <c r="CQX51" s="55"/>
      <c r="CQY51" s="55"/>
      <c r="CQZ51" s="55"/>
      <c r="CRA51" s="55"/>
      <c r="CRB51" s="55"/>
      <c r="CRC51" s="55"/>
      <c r="CRD51" s="55"/>
      <c r="CRE51" s="55"/>
      <c r="CRF51" s="55"/>
      <c r="CRG51" s="55"/>
      <c r="CRH51" s="55"/>
      <c r="CRI51" s="55"/>
      <c r="CRJ51" s="55"/>
      <c r="CRK51" s="55"/>
      <c r="CRL51" s="55"/>
      <c r="CRM51" s="55"/>
      <c r="CRN51" s="55"/>
      <c r="CRO51" s="55"/>
      <c r="CRP51" s="55"/>
      <c r="CRQ51" s="55"/>
      <c r="CRR51" s="55"/>
      <c r="CRS51" s="55"/>
      <c r="CRT51" s="55"/>
      <c r="CRU51" s="55"/>
      <c r="CRV51" s="55"/>
      <c r="CRW51" s="55"/>
      <c r="CRX51" s="55"/>
      <c r="CRY51" s="55"/>
      <c r="CRZ51" s="55"/>
      <c r="CSA51" s="55"/>
      <c r="CSB51" s="55"/>
      <c r="CSC51" s="55"/>
      <c r="CSD51" s="55"/>
      <c r="CSE51" s="55"/>
      <c r="CSF51" s="55"/>
      <c r="CSG51" s="55"/>
      <c r="CSH51" s="55"/>
      <c r="CSI51" s="55"/>
      <c r="CSJ51" s="55"/>
      <c r="CSK51" s="55"/>
      <c r="CSL51" s="55"/>
      <c r="CSM51" s="55"/>
      <c r="CSN51" s="55"/>
      <c r="CSO51" s="55"/>
      <c r="CSP51" s="55"/>
      <c r="CSQ51" s="55"/>
      <c r="CSR51" s="55"/>
      <c r="CSS51" s="55"/>
      <c r="CST51" s="55"/>
      <c r="CSU51" s="55"/>
      <c r="CSV51" s="55"/>
      <c r="CSW51" s="55"/>
      <c r="CSX51" s="55"/>
      <c r="CSY51" s="55"/>
      <c r="CSZ51" s="55"/>
      <c r="CTA51" s="55"/>
      <c r="CTB51" s="55"/>
      <c r="CTC51" s="55"/>
      <c r="CTD51" s="55"/>
      <c r="CTE51" s="55"/>
      <c r="CTF51" s="55"/>
      <c r="CTG51" s="55"/>
      <c r="CTH51" s="55"/>
      <c r="CTI51" s="55"/>
      <c r="CTJ51" s="55"/>
      <c r="CTK51" s="55"/>
      <c r="CTL51" s="55"/>
      <c r="CTM51" s="55"/>
      <c r="CTN51" s="55"/>
      <c r="CTO51" s="55"/>
      <c r="CTP51" s="55"/>
      <c r="CTQ51" s="55"/>
      <c r="CTR51" s="55"/>
      <c r="CTS51" s="55"/>
      <c r="CTT51" s="55"/>
      <c r="CTU51" s="55"/>
      <c r="CTV51" s="55"/>
      <c r="CTW51" s="55"/>
      <c r="CTX51" s="55"/>
      <c r="CTY51" s="55"/>
      <c r="CTZ51" s="55"/>
      <c r="CUA51" s="55"/>
      <c r="CUB51" s="55"/>
      <c r="CUC51" s="55"/>
      <c r="CUD51" s="55"/>
      <c r="CUE51" s="55"/>
      <c r="CUF51" s="55"/>
      <c r="CUG51" s="55"/>
      <c r="CUH51" s="55"/>
      <c r="CUI51" s="55"/>
      <c r="CUJ51" s="55"/>
      <c r="CUK51" s="55"/>
      <c r="CUL51" s="55"/>
      <c r="CUM51" s="55"/>
      <c r="CUN51" s="55"/>
      <c r="CUO51" s="55"/>
      <c r="CUP51" s="55"/>
      <c r="CUQ51" s="55"/>
      <c r="CUR51" s="55"/>
      <c r="CUS51" s="55"/>
      <c r="CUT51" s="55"/>
      <c r="CUU51" s="55"/>
      <c r="CUV51" s="55"/>
      <c r="CUW51" s="55"/>
      <c r="CUX51" s="55"/>
      <c r="CUY51" s="55"/>
      <c r="CUZ51" s="55"/>
      <c r="CVA51" s="55"/>
      <c r="CVB51" s="55"/>
      <c r="CVC51" s="55"/>
      <c r="CVD51" s="55"/>
      <c r="CVE51" s="55"/>
      <c r="CVF51" s="55"/>
      <c r="CVG51" s="55"/>
      <c r="CVH51" s="55"/>
      <c r="CVI51" s="55"/>
      <c r="CVJ51" s="55"/>
      <c r="CVK51" s="55"/>
      <c r="CVL51" s="55"/>
      <c r="CVM51" s="55"/>
      <c r="CVN51" s="55"/>
      <c r="CVO51" s="55"/>
      <c r="CVP51" s="55"/>
      <c r="CVQ51" s="55"/>
      <c r="CVR51" s="55"/>
      <c r="CVS51" s="55"/>
      <c r="CVT51" s="55"/>
      <c r="CVU51" s="55"/>
      <c r="CVV51" s="55"/>
      <c r="CVW51" s="55"/>
      <c r="CVX51" s="55"/>
      <c r="CVY51" s="55"/>
      <c r="CVZ51" s="55"/>
      <c r="CWA51" s="55"/>
      <c r="CWB51" s="55"/>
      <c r="CWC51" s="55"/>
      <c r="CWD51" s="55"/>
      <c r="CWE51" s="55"/>
      <c r="CWF51" s="55"/>
      <c r="CWG51" s="55"/>
      <c r="CWH51" s="55"/>
      <c r="CWI51" s="55"/>
      <c r="CWJ51" s="55"/>
      <c r="CWK51" s="55"/>
      <c r="CWL51" s="55"/>
      <c r="CWM51" s="55"/>
      <c r="CWN51" s="55"/>
      <c r="CWO51" s="55"/>
      <c r="CWP51" s="55"/>
      <c r="CWQ51" s="55"/>
      <c r="CWR51" s="55"/>
      <c r="CWS51" s="55"/>
      <c r="CWT51" s="55"/>
      <c r="CWU51" s="55"/>
      <c r="CWV51" s="55"/>
      <c r="CWW51" s="55"/>
      <c r="CWX51" s="55"/>
      <c r="CWY51" s="55"/>
      <c r="CWZ51" s="55"/>
      <c r="CXA51" s="55"/>
      <c r="CXB51" s="55"/>
      <c r="CXC51" s="55"/>
      <c r="CXD51" s="55"/>
      <c r="CXE51" s="55"/>
      <c r="CXF51" s="55"/>
      <c r="CXG51" s="55"/>
      <c r="CXH51" s="55"/>
      <c r="CXI51" s="55"/>
      <c r="CXJ51" s="55"/>
      <c r="CXK51" s="55"/>
      <c r="CXL51" s="55"/>
      <c r="CXM51" s="55"/>
      <c r="CXN51" s="55"/>
      <c r="CXO51" s="55"/>
      <c r="CXP51" s="55"/>
      <c r="CXQ51" s="55"/>
      <c r="CXR51" s="55"/>
      <c r="CXS51" s="55"/>
      <c r="CXT51" s="55"/>
      <c r="CXU51" s="55"/>
      <c r="CXV51" s="55"/>
      <c r="CXW51" s="55"/>
      <c r="CXX51" s="55"/>
      <c r="CXY51" s="55"/>
      <c r="CXZ51" s="55"/>
      <c r="CYA51" s="55"/>
      <c r="CYB51" s="55"/>
      <c r="CYC51" s="55"/>
      <c r="CYD51" s="55"/>
      <c r="CYE51" s="55"/>
      <c r="CYF51" s="55"/>
      <c r="CYG51" s="55"/>
      <c r="CYH51" s="55"/>
      <c r="CYI51" s="55"/>
      <c r="CYJ51" s="55"/>
      <c r="CYK51" s="55"/>
      <c r="CYL51" s="55"/>
      <c r="CYM51" s="55"/>
      <c r="CYN51" s="55"/>
      <c r="CYO51" s="55"/>
      <c r="CYP51" s="55"/>
      <c r="CYQ51" s="55"/>
      <c r="CYR51" s="55"/>
      <c r="CYS51" s="55"/>
      <c r="CYT51" s="55"/>
      <c r="CYU51" s="55"/>
      <c r="CYV51" s="55"/>
      <c r="CYW51" s="55"/>
      <c r="CYX51" s="55"/>
      <c r="CYY51" s="55"/>
      <c r="CYZ51" s="55"/>
      <c r="CZA51" s="55"/>
      <c r="CZB51" s="55"/>
      <c r="CZC51" s="55"/>
      <c r="CZD51" s="55"/>
      <c r="CZE51" s="55"/>
      <c r="CZF51" s="55"/>
      <c r="CZG51" s="55"/>
      <c r="CZH51" s="55"/>
      <c r="CZI51" s="55"/>
      <c r="CZJ51" s="55"/>
      <c r="CZK51" s="55"/>
      <c r="CZL51" s="55"/>
      <c r="CZM51" s="55"/>
      <c r="CZN51" s="55"/>
      <c r="CZO51" s="55"/>
      <c r="CZP51" s="55"/>
      <c r="CZQ51" s="55"/>
      <c r="CZR51" s="55"/>
      <c r="CZS51" s="55"/>
      <c r="CZT51" s="55"/>
      <c r="CZU51" s="55"/>
      <c r="CZV51" s="55"/>
      <c r="CZW51" s="55"/>
      <c r="CZX51" s="55"/>
      <c r="CZY51" s="55"/>
      <c r="CZZ51" s="55"/>
      <c r="DAA51" s="55"/>
      <c r="DAB51" s="55"/>
      <c r="DAC51" s="55"/>
      <c r="DAD51" s="55"/>
      <c r="DAE51" s="55"/>
      <c r="DAF51" s="55"/>
      <c r="DAG51" s="55"/>
      <c r="DAH51" s="55"/>
      <c r="DAI51" s="55"/>
      <c r="DAJ51" s="55"/>
      <c r="DAK51" s="55"/>
      <c r="DAL51" s="55"/>
      <c r="DAM51" s="55"/>
      <c r="DAN51" s="55"/>
      <c r="DAO51" s="55"/>
      <c r="DAP51" s="55"/>
      <c r="DAQ51" s="55"/>
      <c r="DAR51" s="55"/>
      <c r="DAS51" s="55"/>
      <c r="DAT51" s="55"/>
      <c r="DAU51" s="55"/>
      <c r="DAV51" s="55"/>
      <c r="DAW51" s="55"/>
      <c r="DAX51" s="55"/>
      <c r="DAY51" s="55"/>
      <c r="DAZ51" s="55"/>
      <c r="DBA51" s="55"/>
      <c r="DBB51" s="55"/>
      <c r="DBC51" s="55"/>
      <c r="DBD51" s="55"/>
      <c r="DBE51" s="55"/>
      <c r="DBF51" s="55"/>
      <c r="DBG51" s="55"/>
      <c r="DBH51" s="55"/>
      <c r="DBI51" s="55"/>
      <c r="DBJ51" s="55"/>
      <c r="DBK51" s="55"/>
      <c r="DBL51" s="55"/>
      <c r="DBM51" s="55"/>
      <c r="DBN51" s="55"/>
      <c r="DBO51" s="55"/>
      <c r="DBP51" s="55"/>
      <c r="DBQ51" s="55"/>
      <c r="DBR51" s="55"/>
      <c r="DBS51" s="55"/>
      <c r="DBT51" s="55"/>
      <c r="DBU51" s="55"/>
      <c r="DBV51" s="55"/>
      <c r="DBW51" s="55"/>
      <c r="DBX51" s="55"/>
      <c r="DBY51" s="55"/>
      <c r="DBZ51" s="55"/>
      <c r="DCA51" s="55"/>
      <c r="DCB51" s="55"/>
      <c r="DCC51" s="55"/>
      <c r="DCD51" s="55"/>
      <c r="DCE51" s="55"/>
      <c r="DCF51" s="55"/>
      <c r="DCG51" s="55"/>
      <c r="DCH51" s="55"/>
      <c r="DCI51" s="55"/>
      <c r="DCJ51" s="55"/>
      <c r="DCK51" s="55"/>
      <c r="DCL51" s="55"/>
      <c r="DCM51" s="55"/>
      <c r="DCN51" s="55"/>
      <c r="DCO51" s="55"/>
      <c r="DCP51" s="55"/>
      <c r="DCQ51" s="55"/>
      <c r="DCR51" s="55"/>
      <c r="DCS51" s="55"/>
      <c r="DCT51" s="55"/>
      <c r="DCU51" s="55"/>
      <c r="DCV51" s="55"/>
      <c r="DCW51" s="55"/>
      <c r="DCX51" s="55"/>
      <c r="DCY51" s="55"/>
      <c r="DCZ51" s="55"/>
      <c r="DDA51" s="55"/>
      <c r="DDB51" s="55"/>
      <c r="DDC51" s="55"/>
      <c r="DDD51" s="55"/>
      <c r="DDE51" s="55"/>
      <c r="DDF51" s="55"/>
      <c r="DDG51" s="55"/>
      <c r="DDH51" s="55"/>
      <c r="DDI51" s="55"/>
      <c r="DDJ51" s="55"/>
      <c r="DDK51" s="55"/>
      <c r="DDL51" s="55"/>
      <c r="DDM51" s="55"/>
      <c r="DDN51" s="55"/>
      <c r="DDO51" s="55"/>
      <c r="DDP51" s="55"/>
      <c r="DDQ51" s="55"/>
      <c r="DDR51" s="55"/>
      <c r="DDS51" s="55"/>
      <c r="DDT51" s="55"/>
      <c r="DDU51" s="55"/>
      <c r="DDV51" s="55"/>
      <c r="DDW51" s="55"/>
      <c r="DDX51" s="55"/>
      <c r="DDY51" s="55"/>
      <c r="DDZ51" s="55"/>
      <c r="DEA51" s="55"/>
      <c r="DEB51" s="55"/>
      <c r="DEC51" s="55"/>
      <c r="DED51" s="55"/>
      <c r="DEE51" s="55"/>
      <c r="DEF51" s="55"/>
      <c r="DEG51" s="55"/>
      <c r="DEH51" s="55"/>
      <c r="DEI51" s="55"/>
      <c r="DEJ51" s="55"/>
      <c r="DEK51" s="55"/>
      <c r="DEL51" s="55"/>
      <c r="DEM51" s="55"/>
      <c r="DEN51" s="55"/>
      <c r="DEO51" s="55"/>
      <c r="DEP51" s="55"/>
      <c r="DEQ51" s="55"/>
      <c r="DER51" s="55"/>
      <c r="DES51" s="55"/>
      <c r="DET51" s="55"/>
      <c r="DEU51" s="55"/>
      <c r="DEV51" s="55"/>
      <c r="DEW51" s="55"/>
      <c r="DEX51" s="55"/>
      <c r="DEY51" s="55"/>
      <c r="DEZ51" s="55"/>
      <c r="DFA51" s="55"/>
      <c r="DFB51" s="55"/>
      <c r="DFC51" s="55"/>
      <c r="DFD51" s="55"/>
      <c r="DFE51" s="55"/>
      <c r="DFF51" s="55"/>
      <c r="DFG51" s="55"/>
      <c r="DFH51" s="55"/>
      <c r="DFI51" s="55"/>
      <c r="DFJ51" s="55"/>
      <c r="DFK51" s="55"/>
      <c r="DFL51" s="55"/>
      <c r="DFM51" s="55"/>
      <c r="DFN51" s="55"/>
      <c r="DFO51" s="55"/>
      <c r="DFP51" s="55"/>
      <c r="DFQ51" s="55"/>
      <c r="DFR51" s="55"/>
      <c r="DFS51" s="55"/>
      <c r="DFT51" s="55"/>
      <c r="DFU51" s="55"/>
      <c r="DFV51" s="55"/>
      <c r="DFW51" s="55"/>
      <c r="DFX51" s="55"/>
      <c r="DFY51" s="55"/>
      <c r="DFZ51" s="55"/>
      <c r="DGA51" s="55"/>
      <c r="DGB51" s="55"/>
      <c r="DGC51" s="55"/>
      <c r="DGD51" s="55"/>
      <c r="DGE51" s="55"/>
      <c r="DGF51" s="55"/>
      <c r="DGG51" s="55"/>
      <c r="DGH51" s="55"/>
      <c r="DGI51" s="55"/>
      <c r="DGJ51" s="55"/>
      <c r="DGK51" s="55"/>
      <c r="DGL51" s="55"/>
      <c r="DGM51" s="55"/>
      <c r="DGN51" s="55"/>
      <c r="DGO51" s="55"/>
      <c r="DGP51" s="55"/>
      <c r="DGQ51" s="55"/>
      <c r="DGR51" s="55"/>
      <c r="DGS51" s="55"/>
      <c r="DGT51" s="55"/>
      <c r="DGU51" s="55"/>
      <c r="DGV51" s="55"/>
      <c r="DGW51" s="55"/>
      <c r="DGX51" s="55"/>
      <c r="DGY51" s="55"/>
      <c r="DGZ51" s="55"/>
      <c r="DHA51" s="55"/>
      <c r="DHB51" s="55"/>
      <c r="DHC51" s="55"/>
      <c r="DHD51" s="55"/>
      <c r="DHE51" s="55"/>
      <c r="DHF51" s="55"/>
      <c r="DHG51" s="55"/>
      <c r="DHH51" s="55"/>
      <c r="DHI51" s="55"/>
      <c r="DHJ51" s="55"/>
      <c r="DHK51" s="55"/>
      <c r="DHL51" s="55"/>
      <c r="DHM51" s="55"/>
      <c r="DHN51" s="55"/>
      <c r="DHO51" s="55"/>
      <c r="DHP51" s="55"/>
      <c r="DHQ51" s="55"/>
      <c r="DHR51" s="55"/>
      <c r="DHS51" s="55"/>
      <c r="DHT51" s="55"/>
      <c r="DHU51" s="55"/>
      <c r="DHV51" s="55"/>
      <c r="DHW51" s="55"/>
      <c r="DHX51" s="55"/>
      <c r="DHY51" s="55"/>
      <c r="DHZ51" s="55"/>
      <c r="DIA51" s="55"/>
      <c r="DIB51" s="55"/>
      <c r="DIC51" s="55"/>
      <c r="DID51" s="55"/>
      <c r="DIE51" s="55"/>
      <c r="DIF51" s="55"/>
      <c r="DIG51" s="55"/>
      <c r="DIH51" s="55"/>
      <c r="DII51" s="55"/>
      <c r="DIJ51" s="55"/>
      <c r="DIK51" s="55"/>
      <c r="DIL51" s="55"/>
      <c r="DIM51" s="55"/>
      <c r="DIN51" s="55"/>
      <c r="DIO51" s="55"/>
      <c r="DIP51" s="55"/>
      <c r="DIQ51" s="55"/>
      <c r="DIR51" s="55"/>
      <c r="DIS51" s="55"/>
      <c r="DIT51" s="55"/>
      <c r="DIU51" s="55"/>
      <c r="DIV51" s="55"/>
      <c r="DIW51" s="55"/>
      <c r="DIX51" s="55"/>
      <c r="DIY51" s="55"/>
      <c r="DIZ51" s="55"/>
      <c r="DJA51" s="55"/>
      <c r="DJB51" s="55"/>
      <c r="DJC51" s="55"/>
      <c r="DJD51" s="55"/>
      <c r="DJE51" s="55"/>
      <c r="DJF51" s="55"/>
      <c r="DJG51" s="55"/>
      <c r="DJH51" s="55"/>
      <c r="DJI51" s="55"/>
      <c r="DJJ51" s="55"/>
      <c r="DJK51" s="55"/>
      <c r="DJL51" s="55"/>
      <c r="DJM51" s="55"/>
      <c r="DJN51" s="55"/>
      <c r="DJO51" s="55"/>
      <c r="DJP51" s="55"/>
      <c r="DJQ51" s="55"/>
      <c r="DJR51" s="55"/>
      <c r="DJS51" s="55"/>
      <c r="DJT51" s="55"/>
      <c r="DJU51" s="55"/>
      <c r="DJV51" s="55"/>
      <c r="DJW51" s="55"/>
      <c r="DJX51" s="55"/>
      <c r="DJY51" s="55"/>
      <c r="DJZ51" s="55"/>
      <c r="DKA51" s="55"/>
      <c r="DKB51" s="55"/>
      <c r="DKC51" s="55"/>
      <c r="DKD51" s="55"/>
      <c r="DKE51" s="55"/>
      <c r="DKF51" s="55"/>
      <c r="DKG51" s="55"/>
      <c r="DKH51" s="55"/>
      <c r="DKI51" s="55"/>
      <c r="DKJ51" s="55"/>
      <c r="DKK51" s="55"/>
      <c r="DKL51" s="55"/>
      <c r="DKM51" s="55"/>
      <c r="DKN51" s="55"/>
      <c r="DKO51" s="55"/>
      <c r="DKP51" s="55"/>
      <c r="DKQ51" s="55"/>
      <c r="DKR51" s="55"/>
      <c r="DKS51" s="55"/>
      <c r="DKT51" s="55"/>
      <c r="DKU51" s="55"/>
      <c r="DKV51" s="55"/>
      <c r="DKW51" s="55"/>
      <c r="DKX51" s="55"/>
      <c r="DKY51" s="55"/>
      <c r="DKZ51" s="55"/>
      <c r="DLA51" s="55"/>
      <c r="DLB51" s="55"/>
      <c r="DLC51" s="55"/>
      <c r="DLD51" s="55"/>
      <c r="DLE51" s="55"/>
      <c r="DLF51" s="55"/>
      <c r="DLG51" s="55"/>
      <c r="DLH51" s="55"/>
      <c r="DLI51" s="55"/>
      <c r="DLJ51" s="55"/>
      <c r="DLK51" s="55"/>
      <c r="DLL51" s="55"/>
      <c r="DLM51" s="55"/>
      <c r="DLN51" s="55"/>
      <c r="DLO51" s="55"/>
      <c r="DLP51" s="55"/>
      <c r="DLQ51" s="55"/>
      <c r="DLR51" s="55"/>
      <c r="DLS51" s="55"/>
      <c r="DLT51" s="55"/>
      <c r="DLU51" s="55"/>
      <c r="DLV51" s="55"/>
      <c r="DLW51" s="55"/>
      <c r="DLX51" s="55"/>
      <c r="DLY51" s="55"/>
      <c r="DLZ51" s="55"/>
      <c r="DMA51" s="55"/>
      <c r="DMB51" s="55"/>
      <c r="DMC51" s="55"/>
      <c r="DMD51" s="55"/>
      <c r="DME51" s="55"/>
      <c r="DMF51" s="55"/>
      <c r="DMG51" s="55"/>
      <c r="DMH51" s="55"/>
      <c r="DMI51" s="55"/>
      <c r="DMJ51" s="55"/>
      <c r="DMK51" s="55"/>
      <c r="DML51" s="55"/>
      <c r="DMM51" s="55"/>
      <c r="DMN51" s="55"/>
      <c r="DMO51" s="55"/>
      <c r="DMP51" s="55"/>
      <c r="DMQ51" s="55"/>
      <c r="DMR51" s="55"/>
      <c r="DMS51" s="55"/>
      <c r="DMT51" s="55"/>
      <c r="DMU51" s="55"/>
      <c r="DMV51" s="55"/>
      <c r="DMW51" s="55"/>
      <c r="DMX51" s="55"/>
      <c r="DMY51" s="55"/>
      <c r="DMZ51" s="55"/>
      <c r="DNA51" s="55"/>
      <c r="DNB51" s="55"/>
      <c r="DNC51" s="55"/>
      <c r="DND51" s="55"/>
      <c r="DNE51" s="55"/>
      <c r="DNF51" s="55"/>
      <c r="DNG51" s="55"/>
      <c r="DNH51" s="55"/>
      <c r="DNI51" s="55"/>
      <c r="DNJ51" s="55"/>
      <c r="DNK51" s="55"/>
      <c r="DNL51" s="55"/>
      <c r="DNM51" s="55"/>
      <c r="DNN51" s="55"/>
      <c r="DNO51" s="55"/>
      <c r="DNP51" s="55"/>
      <c r="DNQ51" s="55"/>
      <c r="DNR51" s="55"/>
      <c r="DNS51" s="55"/>
      <c r="DNT51" s="55"/>
      <c r="DNU51" s="55"/>
      <c r="DNV51" s="55"/>
      <c r="DNW51" s="55"/>
      <c r="DNX51" s="55"/>
      <c r="DNY51" s="55"/>
      <c r="DNZ51" s="55"/>
      <c r="DOA51" s="55"/>
      <c r="DOB51" s="55"/>
      <c r="DOC51" s="55"/>
      <c r="DOD51" s="55"/>
      <c r="DOE51" s="55"/>
      <c r="DOF51" s="55"/>
      <c r="DOG51" s="55"/>
      <c r="DOH51" s="55"/>
      <c r="DOI51" s="55"/>
      <c r="DOJ51" s="55"/>
      <c r="DOK51" s="55"/>
      <c r="DOL51" s="55"/>
      <c r="DOM51" s="55"/>
      <c r="DON51" s="55"/>
      <c r="DOO51" s="55"/>
      <c r="DOP51" s="55"/>
      <c r="DOQ51" s="55"/>
      <c r="DOR51" s="55"/>
      <c r="DOS51" s="55"/>
      <c r="DOT51" s="55"/>
      <c r="DOU51" s="55"/>
      <c r="DOV51" s="55"/>
      <c r="DOW51" s="55"/>
      <c r="DOX51" s="55"/>
      <c r="DOY51" s="55"/>
      <c r="DOZ51" s="55"/>
      <c r="DPA51" s="55"/>
      <c r="DPB51" s="55"/>
      <c r="DPC51" s="55"/>
      <c r="DPD51" s="55"/>
      <c r="DPE51" s="55"/>
      <c r="DPF51" s="55"/>
      <c r="DPG51" s="55"/>
      <c r="DPH51" s="55"/>
      <c r="DPI51" s="55"/>
      <c r="DPJ51" s="55"/>
      <c r="DPK51" s="55"/>
      <c r="DPL51" s="55"/>
      <c r="DPM51" s="55"/>
      <c r="DPN51" s="55"/>
      <c r="DPO51" s="55"/>
      <c r="DPP51" s="55"/>
      <c r="DPQ51" s="55"/>
      <c r="DPR51" s="55"/>
      <c r="DPS51" s="55"/>
      <c r="DPT51" s="55"/>
      <c r="DPU51" s="55"/>
      <c r="DPV51" s="55"/>
      <c r="DPW51" s="55"/>
      <c r="DPX51" s="55"/>
      <c r="DPY51" s="55"/>
      <c r="DPZ51" s="55"/>
      <c r="DQA51" s="55"/>
      <c r="DQB51" s="55"/>
      <c r="DQC51" s="55"/>
      <c r="DQD51" s="55"/>
      <c r="DQE51" s="55"/>
      <c r="DQF51" s="55"/>
      <c r="DQG51" s="55"/>
      <c r="DQH51" s="55"/>
      <c r="DQI51" s="55"/>
      <c r="DQJ51" s="55"/>
      <c r="DQK51" s="55"/>
      <c r="DQL51" s="55"/>
      <c r="DQM51" s="55"/>
      <c r="DQN51" s="55"/>
      <c r="DQO51" s="55"/>
      <c r="DQP51" s="55"/>
      <c r="DQQ51" s="55"/>
      <c r="DQR51" s="55"/>
      <c r="DQS51" s="55"/>
      <c r="DQT51" s="55"/>
      <c r="DQU51" s="55"/>
      <c r="DQV51" s="55"/>
      <c r="DQW51" s="55"/>
      <c r="DQX51" s="55"/>
      <c r="DQY51" s="55"/>
      <c r="DQZ51" s="55"/>
      <c r="DRA51" s="55"/>
      <c r="DRB51" s="55"/>
      <c r="DRC51" s="55"/>
      <c r="DRD51" s="55"/>
      <c r="DRE51" s="55"/>
      <c r="DRF51" s="55"/>
      <c r="DRG51" s="55"/>
      <c r="DRH51" s="55"/>
      <c r="DRI51" s="55"/>
      <c r="DRJ51" s="55"/>
      <c r="DRK51" s="55"/>
      <c r="DRL51" s="55"/>
      <c r="DRM51" s="55"/>
      <c r="DRN51" s="55"/>
      <c r="DRO51" s="55"/>
      <c r="DRP51" s="55"/>
      <c r="DRQ51" s="55"/>
      <c r="DRR51" s="55"/>
      <c r="DRS51" s="55"/>
      <c r="DRT51" s="55"/>
      <c r="DRU51" s="55"/>
      <c r="DRV51" s="55"/>
      <c r="DRW51" s="55"/>
      <c r="DRX51" s="55"/>
      <c r="DRY51" s="55"/>
      <c r="DRZ51" s="55"/>
      <c r="DSA51" s="55"/>
      <c r="DSB51" s="55"/>
      <c r="DSC51" s="55"/>
      <c r="DSD51" s="55"/>
      <c r="DSE51" s="55"/>
      <c r="DSF51" s="55"/>
      <c r="DSG51" s="55"/>
      <c r="DSH51" s="55"/>
      <c r="DSI51" s="55"/>
      <c r="DSJ51" s="55"/>
      <c r="DSK51" s="55"/>
      <c r="DSL51" s="55"/>
      <c r="DSM51" s="55"/>
      <c r="DSN51" s="55"/>
      <c r="DSO51" s="55"/>
      <c r="DSP51" s="55"/>
      <c r="DSQ51" s="55"/>
      <c r="DSR51" s="55"/>
      <c r="DSS51" s="55"/>
      <c r="DST51" s="55"/>
      <c r="DSU51" s="55"/>
      <c r="DSV51" s="55"/>
      <c r="DSW51" s="55"/>
      <c r="DSX51" s="55"/>
      <c r="DSY51" s="55"/>
      <c r="DSZ51" s="55"/>
      <c r="DTA51" s="55"/>
      <c r="DTB51" s="55"/>
      <c r="DTC51" s="55"/>
      <c r="DTD51" s="55"/>
      <c r="DTE51" s="55"/>
      <c r="DTF51" s="55"/>
      <c r="DTG51" s="55"/>
      <c r="DTH51" s="55"/>
      <c r="DTI51" s="55"/>
      <c r="DTJ51" s="55"/>
      <c r="DTK51" s="55"/>
      <c r="DTL51" s="55"/>
      <c r="DTM51" s="55"/>
      <c r="DTN51" s="55"/>
      <c r="DTO51" s="55"/>
      <c r="DTP51" s="55"/>
      <c r="DTQ51" s="55"/>
      <c r="DTR51" s="55"/>
      <c r="DTS51" s="55"/>
      <c r="DTT51" s="55"/>
      <c r="DTU51" s="55"/>
      <c r="DTV51" s="55"/>
      <c r="DTW51" s="55"/>
      <c r="DTX51" s="55"/>
      <c r="DTY51" s="55"/>
      <c r="DTZ51" s="55"/>
      <c r="DUA51" s="55"/>
      <c r="DUB51" s="55"/>
      <c r="DUC51" s="55"/>
      <c r="DUD51" s="55"/>
      <c r="DUE51" s="55"/>
      <c r="DUF51" s="55"/>
      <c r="DUG51" s="55"/>
      <c r="DUH51" s="55"/>
      <c r="DUI51" s="55"/>
      <c r="DUJ51" s="55"/>
      <c r="DUK51" s="55"/>
      <c r="DUL51" s="55"/>
      <c r="DUM51" s="55"/>
      <c r="DUN51" s="55"/>
      <c r="DUO51" s="55"/>
      <c r="DUP51" s="55"/>
      <c r="DUQ51" s="55"/>
      <c r="DUR51" s="55"/>
      <c r="DUS51" s="55"/>
      <c r="DUT51" s="55"/>
      <c r="DUU51" s="55"/>
      <c r="DUV51" s="55"/>
      <c r="DUW51" s="55"/>
      <c r="DUX51" s="55"/>
      <c r="DUY51" s="55"/>
      <c r="DUZ51" s="55"/>
      <c r="DVA51" s="55"/>
      <c r="DVB51" s="55"/>
      <c r="DVC51" s="55"/>
      <c r="DVD51" s="55"/>
      <c r="DVE51" s="55"/>
      <c r="DVF51" s="55"/>
      <c r="DVG51" s="55"/>
      <c r="DVH51" s="55"/>
      <c r="DVI51" s="55"/>
      <c r="DVJ51" s="55"/>
      <c r="DVK51" s="55"/>
      <c r="DVL51" s="55"/>
      <c r="DVM51" s="55"/>
      <c r="DVN51" s="55"/>
      <c r="DVO51" s="55"/>
      <c r="DVP51" s="55"/>
      <c r="DVQ51" s="55"/>
      <c r="DVR51" s="55"/>
      <c r="DVS51" s="55"/>
      <c r="DVT51" s="55"/>
      <c r="DVU51" s="55"/>
      <c r="DVV51" s="55"/>
      <c r="DVW51" s="55"/>
      <c r="DVX51" s="55"/>
      <c r="DVY51" s="55"/>
      <c r="DVZ51" s="55"/>
      <c r="DWA51" s="55"/>
      <c r="DWB51" s="55"/>
      <c r="DWC51" s="55"/>
      <c r="DWD51" s="55"/>
      <c r="DWE51" s="55"/>
      <c r="DWF51" s="55"/>
      <c r="DWG51" s="55"/>
      <c r="DWH51" s="55"/>
      <c r="DWI51" s="55"/>
      <c r="DWJ51" s="55"/>
      <c r="DWK51" s="55"/>
      <c r="DWL51" s="55"/>
      <c r="DWM51" s="55"/>
      <c r="DWN51" s="55"/>
      <c r="DWO51" s="55"/>
      <c r="DWP51" s="55"/>
      <c r="DWQ51" s="55"/>
      <c r="DWR51" s="55"/>
      <c r="DWS51" s="55"/>
      <c r="DWT51" s="55"/>
      <c r="DWU51" s="55"/>
      <c r="DWV51" s="55"/>
      <c r="DWW51" s="55"/>
      <c r="DWX51" s="55"/>
      <c r="DWY51" s="55"/>
      <c r="DWZ51" s="55"/>
      <c r="DXA51" s="55"/>
      <c r="DXB51" s="55"/>
      <c r="DXC51" s="55"/>
      <c r="DXD51" s="55"/>
      <c r="DXE51" s="55"/>
      <c r="DXF51" s="55"/>
      <c r="DXG51" s="55"/>
      <c r="DXH51" s="55"/>
      <c r="DXI51" s="55"/>
      <c r="DXJ51" s="55"/>
      <c r="DXK51" s="55"/>
      <c r="DXL51" s="55"/>
      <c r="DXM51" s="55"/>
      <c r="DXN51" s="55"/>
      <c r="DXO51" s="55"/>
      <c r="DXP51" s="55"/>
      <c r="DXQ51" s="55"/>
      <c r="DXR51" s="55"/>
      <c r="DXS51" s="55"/>
      <c r="DXT51" s="55"/>
      <c r="DXU51" s="55"/>
      <c r="DXV51" s="55"/>
      <c r="DXW51" s="55"/>
      <c r="DXX51" s="55"/>
      <c r="DXY51" s="55"/>
      <c r="DXZ51" s="55"/>
      <c r="DYA51" s="55"/>
      <c r="DYB51" s="55"/>
      <c r="DYC51" s="55"/>
      <c r="DYD51" s="55"/>
      <c r="DYE51" s="55"/>
      <c r="DYF51" s="55"/>
      <c r="DYG51" s="55"/>
      <c r="DYH51" s="55"/>
      <c r="DYI51" s="55"/>
      <c r="DYJ51" s="55"/>
      <c r="DYK51" s="55"/>
      <c r="DYL51" s="55"/>
      <c r="DYM51" s="55"/>
      <c r="DYN51" s="55"/>
      <c r="DYO51" s="55"/>
      <c r="DYP51" s="55"/>
      <c r="DYQ51" s="55"/>
      <c r="DYR51" s="55"/>
      <c r="DYS51" s="55"/>
      <c r="DYT51" s="55"/>
      <c r="DYU51" s="55"/>
      <c r="DYV51" s="55"/>
      <c r="DYW51" s="55"/>
      <c r="DYX51" s="55"/>
      <c r="DYY51" s="55"/>
      <c r="DYZ51" s="55"/>
      <c r="DZA51" s="55"/>
      <c r="DZB51" s="55"/>
      <c r="DZC51" s="55"/>
      <c r="DZD51" s="55"/>
      <c r="DZE51" s="55"/>
      <c r="DZF51" s="55"/>
      <c r="DZG51" s="55"/>
      <c r="DZH51" s="55"/>
      <c r="DZI51" s="55"/>
      <c r="DZJ51" s="55"/>
      <c r="DZK51" s="55"/>
      <c r="DZL51" s="55"/>
      <c r="DZM51" s="55"/>
      <c r="DZN51" s="55"/>
      <c r="DZO51" s="55"/>
      <c r="DZP51" s="55"/>
      <c r="DZQ51" s="55"/>
      <c r="DZR51" s="55"/>
      <c r="DZS51" s="55"/>
      <c r="DZT51" s="55"/>
      <c r="DZU51" s="55"/>
      <c r="DZV51" s="55"/>
      <c r="DZW51" s="55"/>
      <c r="DZX51" s="55"/>
      <c r="DZY51" s="55"/>
      <c r="DZZ51" s="55"/>
      <c r="EAA51" s="55"/>
      <c r="EAB51" s="55"/>
      <c r="EAC51" s="55"/>
      <c r="EAD51" s="55"/>
      <c r="EAE51" s="55"/>
      <c r="EAF51" s="55"/>
      <c r="EAG51" s="55"/>
      <c r="EAH51" s="55"/>
      <c r="EAI51" s="55"/>
      <c r="EAJ51" s="55"/>
      <c r="EAK51" s="55"/>
      <c r="EAL51" s="55"/>
      <c r="EAM51" s="55"/>
      <c r="EAN51" s="55"/>
      <c r="EAO51" s="55"/>
      <c r="EAP51" s="55"/>
      <c r="EAQ51" s="55"/>
      <c r="EAR51" s="55"/>
      <c r="EAS51" s="55"/>
      <c r="EAT51" s="55"/>
      <c r="EAU51" s="55"/>
      <c r="EAV51" s="55"/>
      <c r="EAW51" s="55"/>
      <c r="EAX51" s="55"/>
      <c r="EAY51" s="55"/>
      <c r="EAZ51" s="55"/>
      <c r="EBA51" s="55"/>
      <c r="EBB51" s="55"/>
      <c r="EBC51" s="55"/>
      <c r="EBD51" s="55"/>
      <c r="EBE51" s="55"/>
      <c r="EBF51" s="55"/>
      <c r="EBG51" s="55"/>
      <c r="EBH51" s="55"/>
      <c r="EBI51" s="55"/>
      <c r="EBJ51" s="55"/>
      <c r="EBK51" s="55"/>
      <c r="EBL51" s="55"/>
      <c r="EBM51" s="55"/>
      <c r="EBN51" s="55"/>
      <c r="EBO51" s="55"/>
      <c r="EBP51" s="55"/>
      <c r="EBQ51" s="55"/>
      <c r="EBR51" s="55"/>
      <c r="EBS51" s="55"/>
      <c r="EBT51" s="55"/>
      <c r="EBU51" s="55"/>
      <c r="EBV51" s="55"/>
      <c r="EBW51" s="55"/>
      <c r="EBX51" s="55"/>
      <c r="EBY51" s="55"/>
      <c r="EBZ51" s="55"/>
      <c r="ECA51" s="55"/>
      <c r="ECB51" s="55"/>
      <c r="ECC51" s="55"/>
      <c r="ECD51" s="55"/>
      <c r="ECE51" s="55"/>
      <c r="ECF51" s="55"/>
      <c r="ECG51" s="55"/>
      <c r="ECH51" s="55"/>
      <c r="ECI51" s="55"/>
      <c r="ECJ51" s="55"/>
      <c r="ECK51" s="55"/>
      <c r="ECL51" s="55"/>
      <c r="ECM51" s="55"/>
      <c r="ECN51" s="55"/>
      <c r="ECO51" s="55"/>
      <c r="ECP51" s="55"/>
      <c r="ECQ51" s="55"/>
      <c r="ECR51" s="55"/>
      <c r="ECS51" s="55"/>
      <c r="ECT51" s="55"/>
      <c r="ECU51" s="55"/>
      <c r="ECV51" s="55"/>
      <c r="ECW51" s="55"/>
      <c r="ECX51" s="55"/>
      <c r="ECY51" s="55"/>
      <c r="ECZ51" s="55"/>
      <c r="EDA51" s="55"/>
      <c r="EDB51" s="55"/>
      <c r="EDC51" s="55"/>
      <c r="EDD51" s="55"/>
      <c r="EDE51" s="55"/>
      <c r="EDF51" s="55"/>
      <c r="EDG51" s="55"/>
      <c r="EDH51" s="55"/>
      <c r="EDI51" s="55"/>
      <c r="EDJ51" s="55"/>
      <c r="EDK51" s="55"/>
      <c r="EDL51" s="55"/>
      <c r="EDM51" s="55"/>
      <c r="EDN51" s="55"/>
      <c r="EDO51" s="55"/>
      <c r="EDP51" s="55"/>
      <c r="EDQ51" s="55"/>
      <c r="EDR51" s="55"/>
      <c r="EDS51" s="55"/>
      <c r="EDT51" s="55"/>
      <c r="EDU51" s="55"/>
      <c r="EDV51" s="55"/>
      <c r="EDW51" s="55"/>
      <c r="EDX51" s="55"/>
      <c r="EDY51" s="55"/>
      <c r="EDZ51" s="55"/>
      <c r="EEA51" s="55"/>
      <c r="EEB51" s="55"/>
      <c r="EEC51" s="55"/>
      <c r="EED51" s="55"/>
      <c r="EEE51" s="55"/>
      <c r="EEF51" s="55"/>
      <c r="EEG51" s="55"/>
      <c r="EEH51" s="55"/>
      <c r="EEI51" s="55"/>
      <c r="EEJ51" s="55"/>
      <c r="EEK51" s="55"/>
      <c r="EEL51" s="55"/>
      <c r="EEM51" s="55"/>
      <c r="EEN51" s="55"/>
      <c r="EEO51" s="55"/>
      <c r="EEP51" s="55"/>
      <c r="EEQ51" s="55"/>
      <c r="EER51" s="55"/>
      <c r="EES51" s="55"/>
      <c r="EET51" s="55"/>
      <c r="EEU51" s="55"/>
      <c r="EEV51" s="55"/>
      <c r="EEW51" s="55"/>
      <c r="EEX51" s="55"/>
      <c r="EEY51" s="55"/>
      <c r="EEZ51" s="55"/>
      <c r="EFA51" s="55"/>
      <c r="EFB51" s="55"/>
      <c r="EFC51" s="55"/>
      <c r="EFD51" s="55"/>
      <c r="EFE51" s="55"/>
      <c r="EFF51" s="55"/>
      <c r="EFG51" s="55"/>
      <c r="EFH51" s="55"/>
      <c r="EFI51" s="55"/>
      <c r="EFJ51" s="55"/>
      <c r="EFK51" s="55"/>
      <c r="EFL51" s="55"/>
      <c r="EFM51" s="55"/>
      <c r="EFN51" s="55"/>
      <c r="EFO51" s="55"/>
      <c r="EFP51" s="55"/>
      <c r="EFQ51" s="55"/>
      <c r="EFR51" s="55"/>
      <c r="EFS51" s="55"/>
      <c r="EFT51" s="55"/>
      <c r="EFU51" s="55"/>
      <c r="EFV51" s="55"/>
      <c r="EFW51" s="55"/>
      <c r="EFX51" s="55"/>
      <c r="EFY51" s="55"/>
      <c r="EFZ51" s="55"/>
      <c r="EGA51" s="55"/>
      <c r="EGB51" s="55"/>
      <c r="EGC51" s="55"/>
      <c r="EGD51" s="55"/>
      <c r="EGE51" s="55"/>
      <c r="EGF51" s="55"/>
      <c r="EGG51" s="55"/>
      <c r="EGH51" s="55"/>
      <c r="EGI51" s="55"/>
      <c r="EGJ51" s="55"/>
      <c r="EGK51" s="55"/>
      <c r="EGL51" s="55"/>
      <c r="EGM51" s="55"/>
      <c r="EGN51" s="55"/>
      <c r="EGO51" s="55"/>
      <c r="EGP51" s="55"/>
      <c r="EGQ51" s="55"/>
      <c r="EGR51" s="55"/>
      <c r="EGS51" s="55"/>
      <c r="EGT51" s="55"/>
      <c r="EGU51" s="55"/>
      <c r="EGV51" s="55"/>
      <c r="EGW51" s="55"/>
      <c r="EGX51" s="55"/>
      <c r="EGY51" s="55"/>
      <c r="EGZ51" s="55"/>
      <c r="EHA51" s="55"/>
      <c r="EHB51" s="55"/>
      <c r="EHC51" s="55"/>
      <c r="EHD51" s="55"/>
      <c r="EHE51" s="55"/>
      <c r="EHF51" s="55"/>
      <c r="EHG51" s="55"/>
      <c r="EHH51" s="55"/>
      <c r="EHI51" s="55"/>
      <c r="EHJ51" s="55"/>
      <c r="EHK51" s="55"/>
      <c r="EHL51" s="55"/>
      <c r="EHM51" s="55"/>
      <c r="EHN51" s="55"/>
      <c r="EHO51" s="55"/>
      <c r="EHP51" s="55"/>
      <c r="EHQ51" s="55"/>
      <c r="EHR51" s="55"/>
      <c r="EHS51" s="55"/>
      <c r="EHT51" s="55"/>
      <c r="EHU51" s="55"/>
      <c r="EHV51" s="55"/>
      <c r="EHW51" s="55"/>
      <c r="EHX51" s="55"/>
      <c r="EHY51" s="55"/>
      <c r="EHZ51" s="55"/>
      <c r="EIA51" s="55"/>
      <c r="EIB51" s="55"/>
      <c r="EIC51" s="55"/>
      <c r="EID51" s="55"/>
      <c r="EIE51" s="55"/>
      <c r="EIF51" s="55"/>
      <c r="EIG51" s="55"/>
      <c r="EIH51" s="55"/>
      <c r="EII51" s="55"/>
      <c r="EIJ51" s="55"/>
      <c r="EIK51" s="55"/>
      <c r="EIL51" s="55"/>
      <c r="EIM51" s="55"/>
      <c r="EIN51" s="55"/>
      <c r="EIO51" s="55"/>
      <c r="EIP51" s="55"/>
      <c r="EIQ51" s="55"/>
      <c r="EIR51" s="55"/>
      <c r="EIS51" s="55"/>
      <c r="EIT51" s="55"/>
      <c r="EIU51" s="55"/>
      <c r="EIV51" s="55"/>
      <c r="EIW51" s="55"/>
      <c r="EIX51" s="55"/>
      <c r="EIY51" s="55"/>
      <c r="EIZ51" s="55"/>
      <c r="EJA51" s="55"/>
      <c r="EJB51" s="55"/>
      <c r="EJC51" s="55"/>
      <c r="EJD51" s="55"/>
      <c r="EJE51" s="55"/>
      <c r="EJF51" s="55"/>
      <c r="EJG51" s="55"/>
      <c r="EJH51" s="55"/>
      <c r="EJI51" s="55"/>
      <c r="EJJ51" s="55"/>
      <c r="EJK51" s="55"/>
      <c r="EJL51" s="55"/>
      <c r="EJM51" s="55"/>
      <c r="EJN51" s="55"/>
      <c r="EJO51" s="55"/>
      <c r="EJP51" s="55"/>
      <c r="EJQ51" s="55"/>
      <c r="EJR51" s="55"/>
      <c r="EJS51" s="55"/>
      <c r="EJT51" s="55"/>
      <c r="EJU51" s="55"/>
      <c r="EJV51" s="55"/>
      <c r="EJW51" s="55"/>
      <c r="EJX51" s="55"/>
      <c r="EJY51" s="55"/>
      <c r="EJZ51" s="55"/>
      <c r="EKA51" s="55"/>
      <c r="EKB51" s="55"/>
      <c r="EKC51" s="55"/>
      <c r="EKD51" s="55"/>
      <c r="EKE51" s="55"/>
      <c r="EKF51" s="55"/>
      <c r="EKG51" s="55"/>
      <c r="EKH51" s="55"/>
      <c r="EKI51" s="55"/>
      <c r="EKJ51" s="55"/>
      <c r="EKK51" s="55"/>
      <c r="EKL51" s="55"/>
      <c r="EKM51" s="55"/>
      <c r="EKN51" s="55"/>
      <c r="EKO51" s="55"/>
      <c r="EKP51" s="55"/>
      <c r="EKQ51" s="55"/>
      <c r="EKR51" s="55"/>
      <c r="EKS51" s="55"/>
      <c r="EKT51" s="55"/>
      <c r="EKU51" s="55"/>
      <c r="EKV51" s="55"/>
      <c r="EKW51" s="55"/>
      <c r="EKX51" s="55"/>
      <c r="EKY51" s="55"/>
      <c r="EKZ51" s="55"/>
      <c r="ELA51" s="55"/>
      <c r="ELB51" s="55"/>
      <c r="ELC51" s="55"/>
      <c r="ELD51" s="55"/>
      <c r="ELE51" s="55"/>
      <c r="ELF51" s="55"/>
      <c r="ELG51" s="55"/>
      <c r="ELH51" s="55"/>
      <c r="ELI51" s="55"/>
      <c r="ELJ51" s="55"/>
      <c r="ELK51" s="55"/>
      <c r="ELL51" s="55"/>
      <c r="ELM51" s="55"/>
      <c r="ELN51" s="55"/>
      <c r="ELO51" s="55"/>
      <c r="ELP51" s="55"/>
      <c r="ELQ51" s="55"/>
      <c r="ELR51" s="55"/>
      <c r="ELS51" s="55"/>
      <c r="ELT51" s="55"/>
      <c r="ELU51" s="55"/>
      <c r="ELV51" s="55"/>
      <c r="ELW51" s="55"/>
      <c r="ELX51" s="55"/>
      <c r="ELY51" s="55"/>
      <c r="ELZ51" s="55"/>
      <c r="EMA51" s="55"/>
      <c r="EMB51" s="55"/>
      <c r="EMC51" s="55"/>
      <c r="EMD51" s="55"/>
      <c r="EME51" s="55"/>
      <c r="EMF51" s="55"/>
      <c r="EMG51" s="55"/>
      <c r="EMH51" s="55"/>
      <c r="EMI51" s="55"/>
      <c r="EMJ51" s="55"/>
      <c r="EMK51" s="55"/>
      <c r="EML51" s="55"/>
      <c r="EMM51" s="55"/>
      <c r="EMN51" s="55"/>
      <c r="EMO51" s="55"/>
      <c r="EMP51" s="55"/>
      <c r="EMQ51" s="55"/>
      <c r="EMR51" s="55"/>
      <c r="EMS51" s="55"/>
      <c r="EMT51" s="55"/>
      <c r="EMU51" s="55"/>
      <c r="EMV51" s="55"/>
      <c r="EMW51" s="55"/>
      <c r="EMX51" s="55"/>
      <c r="EMY51" s="55"/>
      <c r="EMZ51" s="55"/>
      <c r="ENA51" s="55"/>
      <c r="ENB51" s="55"/>
      <c r="ENC51" s="55"/>
      <c r="END51" s="55"/>
      <c r="ENE51" s="55"/>
      <c r="ENF51" s="55"/>
      <c r="ENG51" s="55"/>
      <c r="ENH51" s="55"/>
      <c r="ENI51" s="55"/>
      <c r="ENJ51" s="55"/>
      <c r="ENK51" s="55"/>
      <c r="ENL51" s="55"/>
      <c r="ENM51" s="55"/>
      <c r="ENN51" s="55"/>
      <c r="ENO51" s="55"/>
      <c r="ENP51" s="55"/>
      <c r="ENQ51" s="55"/>
      <c r="ENR51" s="55"/>
      <c r="ENS51" s="55"/>
      <c r="ENT51" s="55"/>
      <c r="ENU51" s="55"/>
      <c r="ENV51" s="55"/>
      <c r="ENW51" s="55"/>
      <c r="ENX51" s="55"/>
      <c r="ENY51" s="55"/>
      <c r="ENZ51" s="55"/>
      <c r="EOA51" s="55"/>
      <c r="EOB51" s="55"/>
      <c r="EOC51" s="55"/>
      <c r="EOD51" s="55"/>
      <c r="EOE51" s="55"/>
      <c r="EOF51" s="55"/>
      <c r="EOG51" s="55"/>
      <c r="EOH51" s="55"/>
      <c r="EOI51" s="55"/>
      <c r="EOJ51" s="55"/>
      <c r="EOK51" s="55"/>
      <c r="EOL51" s="55"/>
      <c r="EOM51" s="55"/>
      <c r="EON51" s="55"/>
      <c r="EOO51" s="55"/>
      <c r="EOP51" s="55"/>
      <c r="EOQ51" s="55"/>
      <c r="EOR51" s="55"/>
      <c r="EOS51" s="55"/>
      <c r="EOT51" s="55"/>
      <c r="EOU51" s="55"/>
      <c r="EOV51" s="55"/>
      <c r="EOW51" s="55"/>
      <c r="EOX51" s="55"/>
      <c r="EOY51" s="55"/>
      <c r="EOZ51" s="55"/>
      <c r="EPA51" s="55"/>
      <c r="EPB51" s="55"/>
      <c r="EPC51" s="55"/>
      <c r="EPD51" s="55"/>
      <c r="EPE51" s="55"/>
      <c r="EPF51" s="55"/>
      <c r="EPG51" s="55"/>
      <c r="EPH51" s="55"/>
      <c r="EPI51" s="55"/>
      <c r="EPJ51" s="55"/>
      <c r="EPK51" s="55"/>
      <c r="EPL51" s="55"/>
      <c r="EPM51" s="55"/>
      <c r="EPN51" s="55"/>
      <c r="EPO51" s="55"/>
      <c r="EPP51" s="55"/>
      <c r="EPQ51" s="55"/>
      <c r="EPR51" s="55"/>
      <c r="EPS51" s="55"/>
      <c r="EPT51" s="55"/>
      <c r="EPU51" s="55"/>
      <c r="EPV51" s="55"/>
      <c r="EPW51" s="55"/>
      <c r="EPX51" s="55"/>
      <c r="EPY51" s="55"/>
      <c r="EPZ51" s="55"/>
      <c r="EQA51" s="55"/>
      <c r="EQB51" s="55"/>
      <c r="EQC51" s="55"/>
      <c r="EQD51" s="55"/>
      <c r="EQE51" s="55"/>
      <c r="EQF51" s="55"/>
      <c r="EQG51" s="55"/>
      <c r="EQH51" s="55"/>
      <c r="EQI51" s="55"/>
      <c r="EQJ51" s="55"/>
      <c r="EQK51" s="55"/>
      <c r="EQL51" s="55"/>
      <c r="EQM51" s="55"/>
      <c r="EQN51" s="55"/>
      <c r="EQO51" s="55"/>
      <c r="EQP51" s="55"/>
      <c r="EQQ51" s="55"/>
      <c r="EQR51" s="55"/>
      <c r="EQS51" s="55"/>
      <c r="EQT51" s="55"/>
      <c r="EQU51" s="55"/>
      <c r="EQV51" s="55"/>
      <c r="EQW51" s="55"/>
      <c r="EQX51" s="55"/>
      <c r="EQY51" s="55"/>
      <c r="EQZ51" s="55"/>
      <c r="ERA51" s="55"/>
      <c r="ERB51" s="55"/>
      <c r="ERC51" s="55"/>
      <c r="ERD51" s="55"/>
      <c r="ERE51" s="55"/>
      <c r="ERF51" s="55"/>
      <c r="ERG51" s="55"/>
      <c r="ERH51" s="55"/>
      <c r="ERI51" s="55"/>
      <c r="ERJ51" s="55"/>
      <c r="ERK51" s="55"/>
      <c r="ERL51" s="55"/>
      <c r="ERM51" s="55"/>
      <c r="ERN51" s="55"/>
      <c r="ERO51" s="55"/>
      <c r="ERP51" s="55"/>
      <c r="ERQ51" s="55"/>
      <c r="ERR51" s="55"/>
      <c r="ERS51" s="55"/>
      <c r="ERT51" s="55"/>
      <c r="ERU51" s="55"/>
      <c r="ERV51" s="55"/>
      <c r="ERW51" s="55"/>
      <c r="ERX51" s="55"/>
      <c r="ERY51" s="55"/>
      <c r="ERZ51" s="55"/>
      <c r="ESA51" s="55"/>
      <c r="ESB51" s="55"/>
      <c r="ESC51" s="55"/>
      <c r="ESD51" s="55"/>
      <c r="ESE51" s="55"/>
      <c r="ESF51" s="55"/>
      <c r="ESG51" s="55"/>
      <c r="ESH51" s="55"/>
      <c r="ESI51" s="55"/>
      <c r="ESJ51" s="55"/>
      <c r="ESK51" s="55"/>
      <c r="ESL51" s="55"/>
      <c r="ESM51" s="55"/>
      <c r="ESN51" s="55"/>
      <c r="ESO51" s="55"/>
      <c r="ESP51" s="55"/>
      <c r="ESQ51" s="55"/>
      <c r="ESR51" s="55"/>
      <c r="ESS51" s="55"/>
      <c r="EST51" s="55"/>
      <c r="ESU51" s="55"/>
      <c r="ESV51" s="55"/>
      <c r="ESW51" s="55"/>
      <c r="ESX51" s="55"/>
      <c r="ESY51" s="55"/>
      <c r="ESZ51" s="55"/>
      <c r="ETA51" s="55"/>
      <c r="ETB51" s="55"/>
      <c r="ETC51" s="55"/>
      <c r="ETD51" s="55"/>
      <c r="ETE51" s="55"/>
      <c r="ETF51" s="55"/>
      <c r="ETG51" s="55"/>
      <c r="ETH51" s="55"/>
      <c r="ETI51" s="55"/>
      <c r="ETJ51" s="55"/>
      <c r="ETK51" s="55"/>
      <c r="ETL51" s="55"/>
      <c r="ETM51" s="55"/>
      <c r="ETN51" s="55"/>
      <c r="ETO51" s="55"/>
      <c r="ETP51" s="55"/>
      <c r="ETQ51" s="55"/>
      <c r="ETR51" s="55"/>
      <c r="ETS51" s="55"/>
      <c r="ETT51" s="55"/>
      <c r="ETU51" s="55"/>
      <c r="ETV51" s="55"/>
      <c r="ETW51" s="55"/>
      <c r="ETX51" s="55"/>
      <c r="ETY51" s="55"/>
      <c r="ETZ51" s="55"/>
      <c r="EUA51" s="55"/>
      <c r="EUB51" s="55"/>
      <c r="EUC51" s="55"/>
      <c r="EUD51" s="55"/>
      <c r="EUE51" s="55"/>
      <c r="EUF51" s="55"/>
      <c r="EUG51" s="55"/>
      <c r="EUH51" s="55"/>
      <c r="EUI51" s="55"/>
      <c r="EUJ51" s="55"/>
      <c r="EUK51" s="55"/>
      <c r="EUL51" s="55"/>
      <c r="EUM51" s="55"/>
      <c r="EUN51" s="55"/>
      <c r="EUO51" s="55"/>
      <c r="EUP51" s="55"/>
      <c r="EUQ51" s="55"/>
      <c r="EUR51" s="55"/>
      <c r="EUS51" s="55"/>
      <c r="EUT51" s="55"/>
      <c r="EUU51" s="55"/>
      <c r="EUV51" s="55"/>
      <c r="EUW51" s="55"/>
      <c r="EUX51" s="55"/>
      <c r="EUY51" s="55"/>
      <c r="EUZ51" s="55"/>
      <c r="EVA51" s="55"/>
      <c r="EVB51" s="55"/>
      <c r="EVC51" s="55"/>
      <c r="EVD51" s="55"/>
      <c r="EVE51" s="55"/>
      <c r="EVF51" s="55"/>
      <c r="EVG51" s="55"/>
      <c r="EVH51" s="55"/>
      <c r="EVI51" s="55"/>
      <c r="EVJ51" s="55"/>
      <c r="EVK51" s="55"/>
      <c r="EVL51" s="55"/>
      <c r="EVM51" s="55"/>
      <c r="EVN51" s="55"/>
      <c r="EVO51" s="55"/>
      <c r="EVP51" s="55"/>
      <c r="EVQ51" s="55"/>
      <c r="EVR51" s="55"/>
      <c r="EVS51" s="55"/>
      <c r="EVT51" s="55"/>
      <c r="EVU51" s="55"/>
      <c r="EVV51" s="55"/>
      <c r="EVW51" s="55"/>
      <c r="EVX51" s="55"/>
      <c r="EVY51" s="55"/>
      <c r="EVZ51" s="55"/>
      <c r="EWA51" s="55"/>
      <c r="EWB51" s="55"/>
      <c r="EWC51" s="55"/>
      <c r="EWD51" s="55"/>
      <c r="EWE51" s="55"/>
      <c r="EWF51" s="55"/>
      <c r="EWG51" s="55"/>
      <c r="EWH51" s="55"/>
      <c r="EWI51" s="55"/>
      <c r="EWJ51" s="55"/>
      <c r="EWK51" s="55"/>
      <c r="EWL51" s="55"/>
      <c r="EWM51" s="55"/>
      <c r="EWN51" s="55"/>
      <c r="EWO51" s="55"/>
      <c r="EWP51" s="55"/>
      <c r="EWQ51" s="55"/>
      <c r="EWR51" s="55"/>
      <c r="EWS51" s="55"/>
      <c r="EWT51" s="55"/>
      <c r="EWU51" s="55"/>
      <c r="EWV51" s="55"/>
      <c r="EWW51" s="55"/>
      <c r="EWX51" s="55"/>
      <c r="EWY51" s="55"/>
      <c r="EWZ51" s="55"/>
      <c r="EXA51" s="55"/>
      <c r="EXB51" s="55"/>
      <c r="EXC51" s="55"/>
      <c r="EXD51" s="55"/>
      <c r="EXE51" s="55"/>
      <c r="EXF51" s="55"/>
      <c r="EXG51" s="55"/>
      <c r="EXH51" s="55"/>
      <c r="EXI51" s="55"/>
      <c r="EXJ51" s="55"/>
      <c r="EXK51" s="55"/>
      <c r="EXL51" s="55"/>
      <c r="EXM51" s="55"/>
      <c r="EXN51" s="55"/>
      <c r="EXO51" s="55"/>
      <c r="EXP51" s="55"/>
      <c r="EXQ51" s="55"/>
      <c r="EXR51" s="55"/>
      <c r="EXS51" s="55"/>
      <c r="EXT51" s="55"/>
      <c r="EXU51" s="55"/>
      <c r="EXV51" s="55"/>
      <c r="EXW51" s="55"/>
      <c r="EXX51" s="55"/>
      <c r="EXY51" s="55"/>
      <c r="EXZ51" s="55"/>
      <c r="EYA51" s="55"/>
      <c r="EYB51" s="55"/>
      <c r="EYC51" s="55"/>
      <c r="EYD51" s="55"/>
      <c r="EYE51" s="55"/>
      <c r="EYF51" s="55"/>
      <c r="EYG51" s="55"/>
      <c r="EYH51" s="55"/>
      <c r="EYI51" s="55"/>
      <c r="EYJ51" s="55"/>
      <c r="EYK51" s="55"/>
      <c r="EYL51" s="55"/>
      <c r="EYM51" s="55"/>
      <c r="EYN51" s="55"/>
      <c r="EYO51" s="55"/>
      <c r="EYP51" s="55"/>
      <c r="EYQ51" s="55"/>
      <c r="EYR51" s="55"/>
      <c r="EYS51" s="55"/>
      <c r="EYT51" s="55"/>
      <c r="EYU51" s="55"/>
      <c r="EYV51" s="55"/>
      <c r="EYW51" s="55"/>
      <c r="EYX51" s="55"/>
      <c r="EYY51" s="55"/>
      <c r="EYZ51" s="55"/>
      <c r="EZA51" s="55"/>
      <c r="EZB51" s="55"/>
      <c r="EZC51" s="55"/>
      <c r="EZD51" s="55"/>
      <c r="EZE51" s="55"/>
      <c r="EZF51" s="55"/>
      <c r="EZG51" s="55"/>
      <c r="EZH51" s="55"/>
      <c r="EZI51" s="55"/>
      <c r="EZJ51" s="55"/>
      <c r="EZK51" s="55"/>
      <c r="EZL51" s="55"/>
      <c r="EZM51" s="55"/>
      <c r="EZN51" s="55"/>
      <c r="EZO51" s="55"/>
      <c r="EZP51" s="55"/>
      <c r="EZQ51" s="55"/>
      <c r="EZR51" s="55"/>
      <c r="EZS51" s="55"/>
      <c r="EZT51" s="55"/>
      <c r="EZU51" s="55"/>
      <c r="EZV51" s="55"/>
      <c r="EZW51" s="55"/>
      <c r="EZX51" s="55"/>
      <c r="EZY51" s="55"/>
      <c r="EZZ51" s="55"/>
      <c r="FAA51" s="55"/>
      <c r="FAB51" s="55"/>
      <c r="FAC51" s="55"/>
      <c r="FAD51" s="55"/>
      <c r="FAE51" s="55"/>
      <c r="FAF51" s="55"/>
      <c r="FAG51" s="55"/>
      <c r="FAH51" s="55"/>
      <c r="FAI51" s="55"/>
      <c r="FAJ51" s="55"/>
      <c r="FAK51" s="55"/>
      <c r="FAL51" s="55"/>
      <c r="FAM51" s="55"/>
      <c r="FAN51" s="55"/>
      <c r="FAO51" s="55"/>
      <c r="FAP51" s="55"/>
      <c r="FAQ51" s="55"/>
      <c r="FAR51" s="55"/>
      <c r="FAS51" s="55"/>
      <c r="FAT51" s="55"/>
      <c r="FAU51" s="55"/>
      <c r="FAV51" s="55"/>
      <c r="FAW51" s="55"/>
      <c r="FAX51" s="55"/>
      <c r="FAY51" s="55"/>
      <c r="FAZ51" s="55"/>
      <c r="FBA51" s="55"/>
      <c r="FBB51" s="55"/>
      <c r="FBC51" s="55"/>
      <c r="FBD51" s="55"/>
      <c r="FBE51" s="55"/>
      <c r="FBF51" s="55"/>
      <c r="FBG51" s="55"/>
      <c r="FBH51" s="55"/>
      <c r="FBI51" s="55"/>
      <c r="FBJ51" s="55"/>
      <c r="FBK51" s="55"/>
      <c r="FBL51" s="55"/>
      <c r="FBM51" s="55"/>
      <c r="FBN51" s="55"/>
      <c r="FBO51" s="55"/>
      <c r="FBP51" s="55"/>
      <c r="FBQ51" s="55"/>
      <c r="FBR51" s="55"/>
      <c r="FBS51" s="55"/>
      <c r="FBT51" s="55"/>
      <c r="FBU51" s="55"/>
      <c r="FBV51" s="55"/>
      <c r="FBW51" s="55"/>
      <c r="FBX51" s="55"/>
      <c r="FBY51" s="55"/>
      <c r="FBZ51" s="55"/>
      <c r="FCA51" s="55"/>
      <c r="FCB51" s="55"/>
      <c r="FCC51" s="55"/>
      <c r="FCD51" s="55"/>
      <c r="FCE51" s="55"/>
      <c r="FCF51" s="55"/>
      <c r="FCG51" s="55"/>
      <c r="FCH51" s="55"/>
      <c r="FCI51" s="55"/>
      <c r="FCJ51" s="55"/>
      <c r="FCK51" s="55"/>
      <c r="FCL51" s="55"/>
      <c r="FCM51" s="55"/>
      <c r="FCN51" s="55"/>
      <c r="FCO51" s="55"/>
      <c r="FCP51" s="55"/>
      <c r="FCQ51" s="55"/>
      <c r="FCR51" s="55"/>
      <c r="FCS51" s="55"/>
      <c r="FCT51" s="55"/>
      <c r="FCU51" s="55"/>
      <c r="FCV51" s="55"/>
      <c r="FCW51" s="55"/>
      <c r="FCX51" s="55"/>
      <c r="FCY51" s="55"/>
      <c r="FCZ51" s="55"/>
      <c r="FDA51" s="55"/>
      <c r="FDB51" s="55"/>
      <c r="FDC51" s="55"/>
      <c r="FDD51" s="55"/>
      <c r="FDE51" s="55"/>
      <c r="FDF51" s="55"/>
      <c r="FDG51" s="55"/>
      <c r="FDH51" s="55"/>
      <c r="FDI51" s="55"/>
      <c r="FDJ51" s="55"/>
      <c r="FDK51" s="55"/>
      <c r="FDL51" s="55"/>
      <c r="FDM51" s="55"/>
      <c r="FDN51" s="55"/>
      <c r="FDO51" s="55"/>
      <c r="FDP51" s="55"/>
      <c r="FDQ51" s="55"/>
      <c r="FDR51" s="55"/>
      <c r="FDS51" s="55"/>
      <c r="FDT51" s="55"/>
      <c r="FDU51" s="55"/>
      <c r="FDV51" s="55"/>
      <c r="FDW51" s="55"/>
      <c r="FDX51" s="55"/>
      <c r="FDY51" s="55"/>
      <c r="FDZ51" s="55"/>
      <c r="FEA51" s="55"/>
      <c r="FEB51" s="55"/>
      <c r="FEC51" s="55"/>
      <c r="FED51" s="55"/>
      <c r="FEE51" s="55"/>
      <c r="FEF51" s="55"/>
      <c r="FEG51" s="55"/>
      <c r="FEH51" s="55"/>
      <c r="FEI51" s="55"/>
      <c r="FEJ51" s="55"/>
      <c r="FEK51" s="55"/>
      <c r="FEL51" s="55"/>
      <c r="FEM51" s="55"/>
      <c r="FEN51" s="55"/>
      <c r="FEO51" s="55"/>
      <c r="FEP51" s="55"/>
      <c r="FEQ51" s="55"/>
      <c r="FER51" s="55"/>
      <c r="FES51" s="55"/>
      <c r="FET51" s="55"/>
      <c r="FEU51" s="55"/>
      <c r="FEV51" s="55"/>
      <c r="FEW51" s="55"/>
      <c r="FEX51" s="55"/>
      <c r="FEY51" s="55"/>
      <c r="FEZ51" s="55"/>
      <c r="FFA51" s="55"/>
      <c r="FFB51" s="55"/>
      <c r="FFC51" s="55"/>
      <c r="FFD51" s="55"/>
      <c r="FFE51" s="55"/>
      <c r="FFF51" s="55"/>
      <c r="FFG51" s="55"/>
      <c r="FFH51" s="55"/>
      <c r="FFI51" s="55"/>
      <c r="FFJ51" s="55"/>
      <c r="FFK51" s="55"/>
      <c r="FFL51" s="55"/>
      <c r="FFM51" s="55"/>
      <c r="FFN51" s="55"/>
      <c r="FFO51" s="55"/>
      <c r="FFP51" s="55"/>
      <c r="FFQ51" s="55"/>
      <c r="FFR51" s="55"/>
      <c r="FFS51" s="55"/>
      <c r="FFT51" s="55"/>
      <c r="FFU51" s="55"/>
      <c r="FFV51" s="55"/>
      <c r="FFW51" s="55"/>
      <c r="FFX51" s="55"/>
      <c r="FFY51" s="55"/>
      <c r="FFZ51" s="55"/>
      <c r="FGA51" s="55"/>
      <c r="FGB51" s="55"/>
      <c r="FGC51" s="55"/>
      <c r="FGD51" s="55"/>
      <c r="FGE51" s="55"/>
      <c r="FGF51" s="55"/>
      <c r="FGG51" s="55"/>
      <c r="FGH51" s="55"/>
      <c r="FGI51" s="55"/>
      <c r="FGJ51" s="55"/>
      <c r="FGK51" s="55"/>
      <c r="FGL51" s="55"/>
      <c r="FGM51" s="55"/>
      <c r="FGN51" s="55"/>
      <c r="FGO51" s="55"/>
      <c r="FGP51" s="55"/>
      <c r="FGQ51" s="55"/>
      <c r="FGR51" s="55"/>
      <c r="FGS51" s="55"/>
      <c r="FGT51" s="55"/>
      <c r="FGU51" s="55"/>
      <c r="FGV51" s="55"/>
      <c r="FGW51" s="55"/>
      <c r="FGX51" s="55"/>
      <c r="FGY51" s="55"/>
      <c r="FGZ51" s="55"/>
      <c r="FHA51" s="55"/>
      <c r="FHB51" s="55"/>
      <c r="FHC51" s="55"/>
      <c r="FHD51" s="55"/>
      <c r="FHE51" s="55"/>
      <c r="FHF51" s="55"/>
      <c r="FHG51" s="55"/>
      <c r="FHH51" s="55"/>
      <c r="FHI51" s="55"/>
      <c r="FHJ51" s="55"/>
      <c r="FHK51" s="55"/>
      <c r="FHL51" s="55"/>
      <c r="FHM51" s="55"/>
      <c r="FHN51" s="55"/>
      <c r="FHO51" s="55"/>
      <c r="FHP51" s="55"/>
      <c r="FHQ51" s="55"/>
      <c r="FHR51" s="55"/>
      <c r="FHS51" s="55"/>
      <c r="FHT51" s="55"/>
      <c r="FHU51" s="55"/>
      <c r="FHV51" s="55"/>
      <c r="FHW51" s="55"/>
      <c r="FHX51" s="55"/>
      <c r="FHY51" s="55"/>
      <c r="FHZ51" s="55"/>
      <c r="FIA51" s="55"/>
      <c r="FIB51" s="55"/>
      <c r="FIC51" s="55"/>
      <c r="FID51" s="55"/>
      <c r="FIE51" s="55"/>
      <c r="FIF51" s="55"/>
      <c r="FIG51" s="55"/>
      <c r="FIH51" s="55"/>
      <c r="FII51" s="55"/>
      <c r="FIJ51" s="55"/>
      <c r="FIK51" s="55"/>
      <c r="FIL51" s="55"/>
      <c r="FIM51" s="55"/>
      <c r="FIN51" s="55"/>
      <c r="FIO51" s="55"/>
      <c r="FIP51" s="55"/>
      <c r="FIQ51" s="55"/>
      <c r="FIR51" s="55"/>
      <c r="FIS51" s="55"/>
      <c r="FIT51" s="55"/>
      <c r="FIU51" s="55"/>
      <c r="FIV51" s="55"/>
      <c r="FIW51" s="55"/>
      <c r="FIX51" s="55"/>
      <c r="FIY51" s="55"/>
      <c r="FIZ51" s="55"/>
      <c r="FJA51" s="55"/>
      <c r="FJB51" s="55"/>
      <c r="FJC51" s="55"/>
      <c r="FJD51" s="55"/>
      <c r="FJE51" s="55"/>
      <c r="FJF51" s="55"/>
      <c r="FJG51" s="55"/>
      <c r="FJH51" s="55"/>
      <c r="FJI51" s="55"/>
      <c r="FJJ51" s="55"/>
      <c r="FJK51" s="55"/>
      <c r="FJL51" s="55"/>
      <c r="FJM51" s="55"/>
      <c r="FJN51" s="55"/>
      <c r="FJO51" s="55"/>
      <c r="FJP51" s="55"/>
      <c r="FJQ51" s="55"/>
      <c r="FJR51" s="55"/>
      <c r="FJS51" s="55"/>
      <c r="FJT51" s="55"/>
      <c r="FJU51" s="55"/>
      <c r="FJV51" s="55"/>
      <c r="FJW51" s="55"/>
      <c r="FJX51" s="55"/>
      <c r="FJY51" s="55"/>
      <c r="FJZ51" s="55"/>
      <c r="FKA51" s="55"/>
      <c r="FKB51" s="55"/>
      <c r="FKC51" s="55"/>
      <c r="FKD51" s="55"/>
      <c r="FKE51" s="55"/>
      <c r="FKF51" s="55"/>
      <c r="FKG51" s="55"/>
      <c r="FKH51" s="55"/>
      <c r="FKI51" s="55"/>
      <c r="FKJ51" s="55"/>
      <c r="FKK51" s="55"/>
      <c r="FKL51" s="55"/>
      <c r="FKM51" s="55"/>
      <c r="FKN51" s="55"/>
      <c r="FKO51" s="55"/>
      <c r="FKP51" s="55"/>
      <c r="FKQ51" s="55"/>
      <c r="FKR51" s="55"/>
      <c r="FKS51" s="55"/>
      <c r="FKT51" s="55"/>
      <c r="FKU51" s="55"/>
      <c r="FKV51" s="55"/>
      <c r="FKW51" s="55"/>
      <c r="FKX51" s="55"/>
      <c r="FKY51" s="55"/>
      <c r="FKZ51" s="55"/>
      <c r="FLA51" s="55"/>
      <c r="FLB51" s="55"/>
      <c r="FLC51" s="55"/>
      <c r="FLD51" s="55"/>
      <c r="FLE51" s="55"/>
      <c r="FLF51" s="55"/>
      <c r="FLG51" s="55"/>
      <c r="FLH51" s="55"/>
      <c r="FLI51" s="55"/>
      <c r="FLJ51" s="55"/>
      <c r="FLK51" s="55"/>
      <c r="FLL51" s="55"/>
      <c r="FLM51" s="55"/>
      <c r="FLN51" s="55"/>
      <c r="FLO51" s="55"/>
      <c r="FLP51" s="55"/>
      <c r="FLQ51" s="55"/>
      <c r="FLR51" s="55"/>
      <c r="FLS51" s="55"/>
      <c r="FLT51" s="55"/>
      <c r="FLU51" s="55"/>
      <c r="FLV51" s="55"/>
      <c r="FLW51" s="55"/>
      <c r="FLX51" s="55"/>
      <c r="FLY51" s="55"/>
      <c r="FLZ51" s="55"/>
      <c r="FMA51" s="55"/>
      <c r="FMB51" s="55"/>
      <c r="FMC51" s="55"/>
      <c r="FMD51" s="55"/>
      <c r="FME51" s="55"/>
      <c r="FMF51" s="55"/>
      <c r="FMG51" s="55"/>
      <c r="FMH51" s="55"/>
      <c r="FMI51" s="55"/>
      <c r="FMJ51" s="55"/>
      <c r="FMK51" s="55"/>
      <c r="FML51" s="55"/>
      <c r="FMM51" s="55"/>
      <c r="FMN51" s="55"/>
      <c r="FMO51" s="55"/>
      <c r="FMP51" s="55"/>
      <c r="FMQ51" s="55"/>
      <c r="FMR51" s="55"/>
      <c r="FMS51" s="55"/>
      <c r="FMT51" s="55"/>
      <c r="FMU51" s="55"/>
      <c r="FMV51" s="55"/>
      <c r="FMW51" s="55"/>
      <c r="FMX51" s="55"/>
      <c r="FMY51" s="55"/>
      <c r="FMZ51" s="55"/>
      <c r="FNA51" s="55"/>
      <c r="FNB51" s="55"/>
      <c r="FNC51" s="55"/>
      <c r="FND51" s="55"/>
      <c r="FNE51" s="55"/>
      <c r="FNF51" s="55"/>
      <c r="FNG51" s="55"/>
      <c r="FNH51" s="55"/>
      <c r="FNI51" s="55"/>
      <c r="FNJ51" s="55"/>
      <c r="FNK51" s="55"/>
      <c r="FNL51" s="55"/>
      <c r="FNM51" s="55"/>
      <c r="FNN51" s="55"/>
      <c r="FNO51" s="55"/>
      <c r="FNP51" s="55"/>
      <c r="FNQ51" s="55"/>
      <c r="FNR51" s="55"/>
      <c r="FNS51" s="55"/>
      <c r="FNT51" s="55"/>
      <c r="FNU51" s="55"/>
      <c r="FNV51" s="55"/>
      <c r="FNW51" s="55"/>
      <c r="FNX51" s="55"/>
      <c r="FNY51" s="55"/>
      <c r="FNZ51" s="55"/>
      <c r="FOA51" s="55"/>
      <c r="FOB51" s="55"/>
      <c r="FOC51" s="55"/>
      <c r="FOD51" s="55"/>
      <c r="FOE51" s="55"/>
      <c r="FOF51" s="55"/>
      <c r="FOG51" s="55"/>
      <c r="FOH51" s="55"/>
      <c r="FOI51" s="55"/>
      <c r="FOJ51" s="55"/>
      <c r="FOK51" s="55"/>
      <c r="FOL51" s="55"/>
      <c r="FOM51" s="55"/>
      <c r="FON51" s="55"/>
      <c r="FOO51" s="55"/>
      <c r="FOP51" s="55"/>
      <c r="FOQ51" s="55"/>
      <c r="FOR51" s="55"/>
      <c r="FOS51" s="55"/>
      <c r="FOT51" s="55"/>
      <c r="FOU51" s="55"/>
      <c r="FOV51" s="55"/>
      <c r="FOW51" s="55"/>
      <c r="FOX51" s="55"/>
      <c r="FOY51" s="55"/>
      <c r="FOZ51" s="55"/>
      <c r="FPA51" s="55"/>
      <c r="FPB51" s="55"/>
      <c r="FPC51" s="55"/>
      <c r="FPD51" s="55"/>
      <c r="FPE51" s="55"/>
      <c r="FPF51" s="55"/>
      <c r="FPG51" s="55"/>
      <c r="FPH51" s="55"/>
      <c r="FPI51" s="55"/>
      <c r="FPJ51" s="55"/>
      <c r="FPK51" s="55"/>
      <c r="FPL51" s="55"/>
      <c r="FPM51" s="55"/>
      <c r="FPN51" s="55"/>
      <c r="FPO51" s="55"/>
      <c r="FPP51" s="55"/>
      <c r="FPQ51" s="55"/>
      <c r="FPR51" s="55"/>
      <c r="FPS51" s="55"/>
      <c r="FPT51" s="55"/>
      <c r="FPU51" s="55"/>
      <c r="FPV51" s="55"/>
      <c r="FPW51" s="55"/>
      <c r="FPX51" s="55"/>
      <c r="FPY51" s="55"/>
      <c r="FPZ51" s="55"/>
      <c r="FQA51" s="55"/>
      <c r="FQB51" s="55"/>
      <c r="FQC51" s="55"/>
      <c r="FQD51" s="55"/>
      <c r="FQE51" s="55"/>
      <c r="FQF51" s="55"/>
      <c r="FQG51" s="55"/>
      <c r="FQH51" s="55"/>
      <c r="FQI51" s="55"/>
      <c r="FQJ51" s="55"/>
      <c r="FQK51" s="55"/>
      <c r="FQL51" s="55"/>
      <c r="FQM51" s="55"/>
      <c r="FQN51" s="55"/>
      <c r="FQO51" s="55"/>
      <c r="FQP51" s="55"/>
      <c r="FQQ51" s="55"/>
      <c r="FQR51" s="55"/>
      <c r="FQS51" s="55"/>
      <c r="FQT51" s="55"/>
      <c r="FQU51" s="55"/>
      <c r="FQV51" s="55"/>
      <c r="FQW51" s="55"/>
      <c r="FQX51" s="55"/>
      <c r="FQY51" s="55"/>
      <c r="FQZ51" s="55"/>
      <c r="FRA51" s="55"/>
      <c r="FRB51" s="55"/>
      <c r="FRC51" s="55"/>
      <c r="FRD51" s="55"/>
      <c r="FRE51" s="55"/>
      <c r="FRF51" s="55"/>
      <c r="FRG51" s="55"/>
      <c r="FRH51" s="55"/>
      <c r="FRI51" s="55"/>
      <c r="FRJ51" s="55"/>
      <c r="FRK51" s="55"/>
      <c r="FRL51" s="55"/>
      <c r="FRM51" s="55"/>
      <c r="FRN51" s="55"/>
      <c r="FRO51" s="55"/>
      <c r="FRP51" s="55"/>
      <c r="FRQ51" s="55"/>
      <c r="FRR51" s="55"/>
      <c r="FRS51" s="55"/>
      <c r="FRT51" s="55"/>
      <c r="FRU51" s="55"/>
      <c r="FRV51" s="55"/>
      <c r="FRW51" s="55"/>
      <c r="FRX51" s="55"/>
      <c r="FRY51" s="55"/>
      <c r="FRZ51" s="55"/>
      <c r="FSA51" s="55"/>
      <c r="FSB51" s="55"/>
      <c r="FSC51" s="55"/>
      <c r="FSD51" s="55"/>
      <c r="FSE51" s="55"/>
      <c r="FSF51" s="55"/>
      <c r="FSG51" s="55"/>
      <c r="FSH51" s="55"/>
      <c r="FSI51" s="55"/>
      <c r="FSJ51" s="55"/>
      <c r="FSK51" s="55"/>
      <c r="FSL51" s="55"/>
      <c r="FSM51" s="55"/>
      <c r="FSN51" s="55"/>
      <c r="FSO51" s="55"/>
      <c r="FSP51" s="55"/>
      <c r="FSQ51" s="55"/>
      <c r="FSR51" s="55"/>
      <c r="FSS51" s="55"/>
      <c r="FST51" s="55"/>
      <c r="FSU51" s="55"/>
      <c r="FSV51" s="55"/>
      <c r="FSW51" s="55"/>
      <c r="FSX51" s="55"/>
      <c r="FSY51" s="55"/>
      <c r="FSZ51" s="55"/>
      <c r="FTA51" s="55"/>
      <c r="FTB51" s="55"/>
      <c r="FTC51" s="55"/>
      <c r="FTD51" s="55"/>
      <c r="FTE51" s="55"/>
      <c r="FTF51" s="55"/>
      <c r="FTG51" s="55"/>
      <c r="FTH51" s="55"/>
      <c r="FTI51" s="55"/>
      <c r="FTJ51" s="55"/>
      <c r="FTK51" s="55"/>
      <c r="FTL51" s="55"/>
      <c r="FTM51" s="55"/>
      <c r="FTN51" s="55"/>
      <c r="FTO51" s="55"/>
      <c r="FTP51" s="55"/>
      <c r="FTQ51" s="55"/>
      <c r="FTR51" s="55"/>
      <c r="FTS51" s="55"/>
      <c r="FTT51" s="55"/>
      <c r="FTU51" s="55"/>
      <c r="FTV51" s="55"/>
      <c r="FTW51" s="55"/>
      <c r="FTX51" s="55"/>
      <c r="FTY51" s="55"/>
      <c r="FTZ51" s="55"/>
      <c r="FUA51" s="55"/>
      <c r="FUB51" s="55"/>
      <c r="FUC51" s="55"/>
      <c r="FUD51" s="55"/>
      <c r="FUE51" s="55"/>
      <c r="FUF51" s="55"/>
      <c r="FUG51" s="55"/>
      <c r="FUH51" s="55"/>
      <c r="FUI51" s="55"/>
      <c r="FUJ51" s="55"/>
      <c r="FUK51" s="55"/>
      <c r="FUL51" s="55"/>
      <c r="FUM51" s="55"/>
      <c r="FUN51" s="55"/>
      <c r="FUO51" s="55"/>
      <c r="FUP51" s="55"/>
      <c r="FUQ51" s="55"/>
      <c r="FUR51" s="55"/>
      <c r="FUS51" s="55"/>
      <c r="FUT51" s="55"/>
      <c r="FUU51" s="55"/>
      <c r="FUV51" s="55"/>
      <c r="FUW51" s="55"/>
      <c r="FUX51" s="55"/>
      <c r="FUY51" s="55"/>
      <c r="FUZ51" s="55"/>
      <c r="FVA51" s="55"/>
      <c r="FVB51" s="55"/>
      <c r="FVC51" s="55"/>
      <c r="FVD51" s="55"/>
      <c r="FVE51" s="55"/>
      <c r="FVF51" s="55"/>
      <c r="FVG51" s="55"/>
      <c r="FVH51" s="55"/>
      <c r="FVI51" s="55"/>
      <c r="FVJ51" s="55"/>
      <c r="FVK51" s="55"/>
      <c r="FVL51" s="55"/>
      <c r="FVM51" s="55"/>
      <c r="FVN51" s="55"/>
      <c r="FVO51" s="55"/>
      <c r="FVP51" s="55"/>
      <c r="FVQ51" s="55"/>
      <c r="FVR51" s="55"/>
      <c r="FVS51" s="55"/>
      <c r="FVT51" s="55"/>
      <c r="FVU51" s="55"/>
      <c r="FVV51" s="55"/>
      <c r="FVW51" s="55"/>
      <c r="FVX51" s="55"/>
      <c r="FVY51" s="55"/>
      <c r="FVZ51" s="55"/>
      <c r="FWA51" s="55"/>
      <c r="FWB51" s="55"/>
      <c r="FWC51" s="55"/>
      <c r="FWD51" s="55"/>
      <c r="FWE51" s="55"/>
      <c r="FWF51" s="55"/>
      <c r="FWG51" s="55"/>
      <c r="FWH51" s="55"/>
      <c r="FWI51" s="55"/>
      <c r="FWJ51" s="55"/>
      <c r="FWK51" s="55"/>
      <c r="FWL51" s="55"/>
      <c r="FWM51" s="55"/>
      <c r="FWN51" s="55"/>
      <c r="FWO51" s="55"/>
      <c r="FWP51" s="55"/>
      <c r="FWQ51" s="55"/>
      <c r="FWR51" s="55"/>
      <c r="FWS51" s="55"/>
      <c r="FWT51" s="55"/>
      <c r="FWU51" s="55"/>
      <c r="FWV51" s="55"/>
      <c r="FWW51" s="55"/>
      <c r="FWX51" s="55"/>
      <c r="FWY51" s="55"/>
      <c r="FWZ51" s="55"/>
      <c r="FXA51" s="55"/>
      <c r="FXB51" s="55"/>
      <c r="FXC51" s="55"/>
      <c r="FXD51" s="55"/>
      <c r="FXE51" s="55"/>
      <c r="FXF51" s="55"/>
      <c r="FXG51" s="55"/>
      <c r="FXH51" s="55"/>
      <c r="FXI51" s="55"/>
      <c r="FXJ51" s="55"/>
      <c r="FXK51" s="55"/>
      <c r="FXL51" s="55"/>
      <c r="FXM51" s="55"/>
      <c r="FXN51" s="55"/>
      <c r="FXO51" s="55"/>
      <c r="FXP51" s="55"/>
      <c r="FXQ51" s="55"/>
      <c r="FXR51" s="55"/>
      <c r="FXS51" s="55"/>
      <c r="FXT51" s="55"/>
      <c r="FXU51" s="55"/>
      <c r="FXV51" s="55"/>
      <c r="FXW51" s="55"/>
      <c r="FXX51" s="55"/>
      <c r="FXY51" s="55"/>
      <c r="FXZ51" s="55"/>
      <c r="FYA51" s="55"/>
      <c r="FYB51" s="55"/>
      <c r="FYC51" s="55"/>
      <c r="FYD51" s="55"/>
      <c r="FYE51" s="55"/>
      <c r="FYF51" s="55"/>
      <c r="FYG51" s="55"/>
      <c r="FYH51" s="55"/>
      <c r="FYI51" s="55"/>
      <c r="FYJ51" s="55"/>
      <c r="FYK51" s="55"/>
      <c r="FYL51" s="55"/>
      <c r="FYM51" s="55"/>
      <c r="FYN51" s="55"/>
      <c r="FYO51" s="55"/>
      <c r="FYP51" s="55"/>
      <c r="FYQ51" s="55"/>
      <c r="FYR51" s="55"/>
      <c r="FYS51" s="55"/>
      <c r="FYT51" s="55"/>
      <c r="FYU51" s="55"/>
      <c r="FYV51" s="55"/>
      <c r="FYW51" s="55"/>
      <c r="FYX51" s="55"/>
      <c r="FYY51" s="55"/>
      <c r="FYZ51" s="55"/>
      <c r="FZA51" s="55"/>
      <c r="FZB51" s="55"/>
      <c r="FZC51" s="55"/>
      <c r="FZD51" s="55"/>
      <c r="FZE51" s="55"/>
      <c r="FZF51" s="55"/>
      <c r="FZG51" s="55"/>
      <c r="FZH51" s="55"/>
      <c r="FZI51" s="55"/>
      <c r="FZJ51" s="55"/>
      <c r="FZK51" s="55"/>
      <c r="FZL51" s="55"/>
      <c r="FZM51" s="55"/>
      <c r="FZN51" s="55"/>
      <c r="FZO51" s="55"/>
      <c r="FZP51" s="55"/>
      <c r="FZQ51" s="55"/>
      <c r="FZR51" s="55"/>
      <c r="FZS51" s="55"/>
      <c r="FZT51" s="55"/>
      <c r="FZU51" s="55"/>
      <c r="FZV51" s="55"/>
      <c r="FZW51" s="55"/>
      <c r="FZX51" s="55"/>
      <c r="FZY51" s="55"/>
      <c r="FZZ51" s="55"/>
      <c r="GAA51" s="55"/>
      <c r="GAB51" s="55"/>
      <c r="GAC51" s="55"/>
      <c r="GAD51" s="55"/>
      <c r="GAE51" s="55"/>
      <c r="GAF51" s="55"/>
      <c r="GAG51" s="55"/>
      <c r="GAH51" s="55"/>
      <c r="GAI51" s="55"/>
      <c r="GAJ51" s="55"/>
      <c r="GAK51" s="55"/>
      <c r="GAL51" s="55"/>
      <c r="GAM51" s="55"/>
      <c r="GAN51" s="55"/>
      <c r="GAO51" s="55"/>
      <c r="GAP51" s="55"/>
      <c r="GAQ51" s="55"/>
      <c r="GAR51" s="55"/>
      <c r="GAS51" s="55"/>
      <c r="GAT51" s="55"/>
      <c r="GAU51" s="55"/>
      <c r="GAV51" s="55"/>
      <c r="GAW51" s="55"/>
      <c r="GAX51" s="55"/>
      <c r="GAY51" s="55"/>
      <c r="GAZ51" s="55"/>
      <c r="GBA51" s="55"/>
      <c r="GBB51" s="55"/>
      <c r="GBC51" s="55"/>
      <c r="GBD51" s="55"/>
      <c r="GBE51" s="55"/>
      <c r="GBF51" s="55"/>
      <c r="GBG51" s="55"/>
      <c r="GBH51" s="55"/>
      <c r="GBI51" s="55"/>
      <c r="GBJ51" s="55"/>
      <c r="GBK51" s="55"/>
      <c r="GBL51" s="55"/>
      <c r="GBM51" s="55"/>
      <c r="GBN51" s="55"/>
      <c r="GBO51" s="55"/>
      <c r="GBP51" s="55"/>
      <c r="GBQ51" s="55"/>
      <c r="GBR51" s="55"/>
      <c r="GBS51" s="55"/>
      <c r="GBT51" s="55"/>
      <c r="GBU51" s="55"/>
      <c r="GBV51" s="55"/>
      <c r="GBW51" s="55"/>
      <c r="GBX51" s="55"/>
      <c r="GBY51" s="55"/>
      <c r="GBZ51" s="55"/>
      <c r="GCA51" s="55"/>
      <c r="GCB51" s="55"/>
      <c r="GCC51" s="55"/>
      <c r="GCD51" s="55"/>
      <c r="GCE51" s="55"/>
      <c r="GCF51" s="55"/>
      <c r="GCG51" s="55"/>
      <c r="GCH51" s="55"/>
      <c r="GCI51" s="55"/>
      <c r="GCJ51" s="55"/>
      <c r="GCK51" s="55"/>
      <c r="GCL51" s="55"/>
      <c r="GCM51" s="55"/>
      <c r="GCN51" s="55"/>
      <c r="GCO51" s="55"/>
      <c r="GCP51" s="55"/>
      <c r="GCQ51" s="55"/>
      <c r="GCR51" s="55"/>
      <c r="GCS51" s="55"/>
      <c r="GCT51" s="55"/>
      <c r="GCU51" s="55"/>
      <c r="GCV51" s="55"/>
      <c r="GCW51" s="55"/>
      <c r="GCX51" s="55"/>
      <c r="GCY51" s="55"/>
      <c r="GCZ51" s="55"/>
      <c r="GDA51" s="55"/>
      <c r="GDB51" s="55"/>
      <c r="GDC51" s="55"/>
      <c r="GDD51" s="55"/>
      <c r="GDE51" s="55"/>
      <c r="GDF51" s="55"/>
      <c r="GDG51" s="55"/>
      <c r="GDH51" s="55"/>
      <c r="GDI51" s="55"/>
      <c r="GDJ51" s="55"/>
      <c r="GDK51" s="55"/>
      <c r="GDL51" s="55"/>
      <c r="GDM51" s="55"/>
      <c r="GDN51" s="55"/>
      <c r="GDO51" s="55"/>
      <c r="GDP51" s="55"/>
      <c r="GDQ51" s="55"/>
      <c r="GDR51" s="55"/>
      <c r="GDS51" s="55"/>
      <c r="GDT51" s="55"/>
      <c r="GDU51" s="55"/>
      <c r="GDV51" s="55"/>
      <c r="GDW51" s="55"/>
      <c r="GDX51" s="55"/>
      <c r="GDY51" s="55"/>
      <c r="GDZ51" s="55"/>
      <c r="GEA51" s="55"/>
      <c r="GEB51" s="55"/>
      <c r="GEC51" s="55"/>
      <c r="GED51" s="55"/>
      <c r="GEE51" s="55"/>
      <c r="GEF51" s="55"/>
      <c r="GEG51" s="55"/>
      <c r="GEH51" s="55"/>
      <c r="GEI51" s="55"/>
      <c r="GEJ51" s="55"/>
      <c r="GEK51" s="55"/>
      <c r="GEL51" s="55"/>
      <c r="GEM51" s="55"/>
      <c r="GEN51" s="55"/>
      <c r="GEO51" s="55"/>
      <c r="GEP51" s="55"/>
      <c r="GEQ51" s="55"/>
      <c r="GER51" s="55"/>
      <c r="GES51" s="55"/>
      <c r="GET51" s="55"/>
      <c r="GEU51" s="55"/>
      <c r="GEV51" s="55"/>
      <c r="GEW51" s="55"/>
      <c r="GEX51" s="55"/>
      <c r="GEY51" s="55"/>
      <c r="GEZ51" s="55"/>
      <c r="GFA51" s="55"/>
      <c r="GFB51" s="55"/>
      <c r="GFC51" s="55"/>
      <c r="GFD51" s="55"/>
      <c r="GFE51" s="55"/>
      <c r="GFF51" s="55"/>
      <c r="GFG51" s="55"/>
      <c r="GFH51" s="55"/>
      <c r="GFI51" s="55"/>
      <c r="GFJ51" s="55"/>
      <c r="GFK51" s="55"/>
      <c r="GFL51" s="55"/>
      <c r="GFM51" s="55"/>
      <c r="GFN51" s="55"/>
      <c r="GFO51" s="55"/>
      <c r="GFP51" s="55"/>
      <c r="GFQ51" s="55"/>
      <c r="GFR51" s="55"/>
      <c r="GFS51" s="55"/>
      <c r="GFT51" s="55"/>
      <c r="GFU51" s="55"/>
      <c r="GFV51" s="55"/>
      <c r="GFW51" s="55"/>
      <c r="GFX51" s="55"/>
      <c r="GFY51" s="55"/>
      <c r="GFZ51" s="55"/>
      <c r="GGA51" s="55"/>
      <c r="GGB51" s="55"/>
      <c r="GGC51" s="55"/>
      <c r="GGD51" s="55"/>
      <c r="GGE51" s="55"/>
      <c r="GGF51" s="55"/>
      <c r="GGG51" s="55"/>
      <c r="GGH51" s="55"/>
      <c r="GGI51" s="55"/>
      <c r="GGJ51" s="55"/>
      <c r="GGK51" s="55"/>
      <c r="GGL51" s="55"/>
      <c r="GGM51" s="55"/>
      <c r="GGN51" s="55"/>
      <c r="GGO51" s="55"/>
      <c r="GGP51" s="55"/>
      <c r="GGQ51" s="55"/>
      <c r="GGR51" s="55"/>
      <c r="GGS51" s="55"/>
      <c r="GGT51" s="55"/>
      <c r="GGU51" s="55"/>
      <c r="GGV51" s="55"/>
      <c r="GGW51" s="55"/>
      <c r="GGX51" s="55"/>
      <c r="GGY51" s="55"/>
      <c r="GGZ51" s="55"/>
      <c r="GHA51" s="55"/>
      <c r="GHB51" s="55"/>
      <c r="GHC51" s="55"/>
      <c r="GHD51" s="55"/>
      <c r="GHE51" s="55"/>
      <c r="GHF51" s="55"/>
      <c r="GHG51" s="55"/>
      <c r="GHH51" s="55"/>
      <c r="GHI51" s="55"/>
      <c r="GHJ51" s="55"/>
      <c r="GHK51" s="55"/>
      <c r="GHL51" s="55"/>
      <c r="GHM51" s="55"/>
      <c r="GHN51" s="55"/>
      <c r="GHO51" s="55"/>
      <c r="GHP51" s="55"/>
      <c r="GHQ51" s="55"/>
      <c r="GHR51" s="55"/>
      <c r="GHS51" s="55"/>
      <c r="GHT51" s="55"/>
      <c r="GHU51" s="55"/>
      <c r="GHV51" s="55"/>
      <c r="GHW51" s="55"/>
      <c r="GHX51" s="55"/>
      <c r="GHY51" s="55"/>
      <c r="GHZ51" s="55"/>
      <c r="GIA51" s="55"/>
      <c r="GIB51" s="55"/>
      <c r="GIC51" s="55"/>
      <c r="GID51" s="55"/>
      <c r="GIE51" s="55"/>
      <c r="GIF51" s="55"/>
      <c r="GIG51" s="55"/>
      <c r="GIH51" s="55"/>
      <c r="GII51" s="55"/>
      <c r="GIJ51" s="55"/>
      <c r="GIK51" s="55"/>
      <c r="GIL51" s="55"/>
      <c r="GIM51" s="55"/>
      <c r="GIN51" s="55"/>
      <c r="GIO51" s="55"/>
      <c r="GIP51" s="55"/>
      <c r="GIQ51" s="55"/>
      <c r="GIR51" s="55"/>
      <c r="GIS51" s="55"/>
      <c r="GIT51" s="55"/>
      <c r="GIU51" s="55"/>
      <c r="GIV51" s="55"/>
      <c r="GIW51" s="55"/>
      <c r="GIX51" s="55"/>
      <c r="GIY51" s="55"/>
      <c r="GIZ51" s="55"/>
      <c r="GJA51" s="55"/>
      <c r="GJB51" s="55"/>
      <c r="GJC51" s="55"/>
      <c r="GJD51" s="55"/>
      <c r="GJE51" s="55"/>
      <c r="GJF51" s="55"/>
      <c r="GJG51" s="55"/>
      <c r="GJH51" s="55"/>
      <c r="GJI51" s="55"/>
      <c r="GJJ51" s="55"/>
      <c r="GJK51" s="55"/>
      <c r="GJL51" s="55"/>
      <c r="GJM51" s="55"/>
      <c r="GJN51" s="55"/>
      <c r="GJO51" s="55"/>
      <c r="GJP51" s="55"/>
      <c r="GJQ51" s="55"/>
      <c r="GJR51" s="55"/>
      <c r="GJS51" s="55"/>
      <c r="GJT51" s="55"/>
      <c r="GJU51" s="55"/>
      <c r="GJV51" s="55"/>
      <c r="GJW51" s="55"/>
      <c r="GJX51" s="55"/>
      <c r="GJY51" s="55"/>
      <c r="GJZ51" s="55"/>
      <c r="GKA51" s="55"/>
      <c r="GKB51" s="55"/>
      <c r="GKC51" s="55"/>
      <c r="GKD51" s="55"/>
      <c r="GKE51" s="55"/>
      <c r="GKF51" s="55"/>
      <c r="GKG51" s="55"/>
      <c r="GKH51" s="55"/>
      <c r="GKI51" s="55"/>
      <c r="GKJ51" s="55"/>
      <c r="GKK51" s="55"/>
      <c r="GKL51" s="55"/>
      <c r="GKM51" s="55"/>
      <c r="GKN51" s="55"/>
      <c r="GKO51" s="55"/>
      <c r="GKP51" s="55"/>
      <c r="GKQ51" s="55"/>
      <c r="GKR51" s="55"/>
      <c r="GKS51" s="55"/>
      <c r="GKT51" s="55"/>
      <c r="GKU51" s="55"/>
      <c r="GKV51" s="55"/>
      <c r="GKW51" s="55"/>
      <c r="GKX51" s="55"/>
      <c r="GKY51" s="55"/>
      <c r="GKZ51" s="55"/>
      <c r="GLA51" s="55"/>
      <c r="GLB51" s="55"/>
      <c r="GLC51" s="55"/>
      <c r="GLD51" s="55"/>
      <c r="GLE51" s="55"/>
      <c r="GLF51" s="55"/>
      <c r="GLG51" s="55"/>
      <c r="GLH51" s="55"/>
      <c r="GLI51" s="55"/>
      <c r="GLJ51" s="55"/>
      <c r="GLK51" s="55"/>
      <c r="GLL51" s="55"/>
      <c r="GLM51" s="55"/>
      <c r="GLN51" s="55"/>
      <c r="GLO51" s="55"/>
      <c r="GLP51" s="55"/>
      <c r="GLQ51" s="55"/>
      <c r="GLR51" s="55"/>
      <c r="GLS51" s="55"/>
      <c r="GLT51" s="55"/>
      <c r="GLU51" s="55"/>
      <c r="GLV51" s="55"/>
      <c r="GLW51" s="55"/>
      <c r="GLX51" s="55"/>
      <c r="GLY51" s="55"/>
      <c r="GLZ51" s="55"/>
      <c r="GMA51" s="55"/>
      <c r="GMB51" s="55"/>
      <c r="GMC51" s="55"/>
      <c r="GMD51" s="55"/>
      <c r="GME51" s="55"/>
      <c r="GMF51" s="55"/>
      <c r="GMG51" s="55"/>
      <c r="GMH51" s="55"/>
      <c r="GMI51" s="55"/>
      <c r="GMJ51" s="55"/>
      <c r="GMK51" s="55"/>
      <c r="GML51" s="55"/>
      <c r="GMM51" s="55"/>
      <c r="GMN51" s="55"/>
      <c r="GMO51" s="55"/>
      <c r="GMP51" s="55"/>
      <c r="GMQ51" s="55"/>
      <c r="GMR51" s="55"/>
      <c r="GMS51" s="55"/>
      <c r="GMT51" s="55"/>
      <c r="GMU51" s="55"/>
      <c r="GMV51" s="55"/>
      <c r="GMW51" s="55"/>
      <c r="GMX51" s="55"/>
      <c r="GMY51" s="55"/>
      <c r="GMZ51" s="55"/>
      <c r="GNA51" s="55"/>
      <c r="GNB51" s="55"/>
      <c r="GNC51" s="55"/>
      <c r="GND51" s="55"/>
      <c r="GNE51" s="55"/>
      <c r="GNF51" s="55"/>
      <c r="GNG51" s="55"/>
      <c r="GNH51" s="55"/>
      <c r="GNI51" s="55"/>
      <c r="GNJ51" s="55"/>
      <c r="GNK51" s="55"/>
      <c r="GNL51" s="55"/>
      <c r="GNM51" s="55"/>
      <c r="GNN51" s="55"/>
      <c r="GNO51" s="55"/>
      <c r="GNP51" s="55"/>
      <c r="GNQ51" s="55"/>
      <c r="GNR51" s="55"/>
      <c r="GNS51" s="55"/>
      <c r="GNT51" s="55"/>
      <c r="GNU51" s="55"/>
      <c r="GNV51" s="55"/>
      <c r="GNW51" s="55"/>
      <c r="GNX51" s="55"/>
      <c r="GNY51" s="55"/>
      <c r="GNZ51" s="55"/>
      <c r="GOA51" s="55"/>
      <c r="GOB51" s="55"/>
      <c r="GOC51" s="55"/>
      <c r="GOD51" s="55"/>
      <c r="GOE51" s="55"/>
      <c r="GOF51" s="55"/>
      <c r="GOG51" s="55"/>
      <c r="GOH51" s="55"/>
      <c r="GOI51" s="55"/>
      <c r="GOJ51" s="55"/>
      <c r="GOK51" s="55"/>
      <c r="GOL51" s="55"/>
      <c r="GOM51" s="55"/>
      <c r="GON51" s="55"/>
      <c r="GOO51" s="55"/>
      <c r="GOP51" s="55"/>
      <c r="GOQ51" s="55"/>
      <c r="GOR51" s="55"/>
      <c r="GOS51" s="55"/>
      <c r="GOT51" s="55"/>
      <c r="GOU51" s="55"/>
      <c r="GOV51" s="55"/>
      <c r="GOW51" s="55"/>
      <c r="GOX51" s="55"/>
      <c r="GOY51" s="55"/>
      <c r="GOZ51" s="55"/>
      <c r="GPA51" s="55"/>
      <c r="GPB51" s="55"/>
      <c r="GPC51" s="55"/>
      <c r="GPD51" s="55"/>
      <c r="GPE51" s="55"/>
      <c r="GPF51" s="55"/>
      <c r="GPG51" s="55"/>
      <c r="GPH51" s="55"/>
      <c r="GPI51" s="55"/>
      <c r="GPJ51" s="55"/>
      <c r="GPK51" s="55"/>
      <c r="GPL51" s="55"/>
      <c r="GPM51" s="55"/>
      <c r="GPN51" s="55"/>
      <c r="GPO51" s="55"/>
      <c r="GPP51" s="55"/>
      <c r="GPQ51" s="55"/>
      <c r="GPR51" s="55"/>
      <c r="GPS51" s="55"/>
      <c r="GPT51" s="55"/>
      <c r="GPU51" s="55"/>
      <c r="GPV51" s="55"/>
      <c r="GPW51" s="55"/>
      <c r="GPX51" s="55"/>
      <c r="GPY51" s="55"/>
      <c r="GPZ51" s="55"/>
      <c r="GQA51" s="55"/>
      <c r="GQB51" s="55"/>
      <c r="GQC51" s="55"/>
      <c r="GQD51" s="55"/>
      <c r="GQE51" s="55"/>
      <c r="GQF51" s="55"/>
      <c r="GQG51" s="55"/>
      <c r="GQH51" s="55"/>
      <c r="GQI51" s="55"/>
      <c r="GQJ51" s="55"/>
      <c r="GQK51" s="55"/>
      <c r="GQL51" s="55"/>
      <c r="GQM51" s="55"/>
      <c r="GQN51" s="55"/>
      <c r="GQO51" s="55"/>
      <c r="GQP51" s="55"/>
      <c r="GQQ51" s="55"/>
      <c r="GQR51" s="55"/>
      <c r="GQS51" s="55"/>
      <c r="GQT51" s="55"/>
      <c r="GQU51" s="55"/>
      <c r="GQV51" s="55"/>
      <c r="GQW51" s="55"/>
      <c r="GQX51" s="55"/>
      <c r="GQY51" s="55"/>
      <c r="GQZ51" s="55"/>
      <c r="GRA51" s="55"/>
      <c r="GRB51" s="55"/>
      <c r="GRC51" s="55"/>
      <c r="GRD51" s="55"/>
      <c r="GRE51" s="55"/>
      <c r="GRF51" s="55"/>
      <c r="GRG51" s="55"/>
      <c r="GRH51" s="55"/>
      <c r="GRI51" s="55"/>
      <c r="GRJ51" s="55"/>
      <c r="GRK51" s="55"/>
      <c r="GRL51" s="55"/>
      <c r="GRM51" s="55"/>
      <c r="GRN51" s="55"/>
      <c r="GRO51" s="55"/>
      <c r="GRP51" s="55"/>
      <c r="GRQ51" s="55"/>
      <c r="GRR51" s="55"/>
      <c r="GRS51" s="55"/>
      <c r="GRT51" s="55"/>
      <c r="GRU51" s="55"/>
      <c r="GRV51" s="55"/>
      <c r="GRW51" s="55"/>
      <c r="GRX51" s="55"/>
      <c r="GRY51" s="55"/>
      <c r="GRZ51" s="55"/>
      <c r="GSA51" s="55"/>
      <c r="GSB51" s="55"/>
      <c r="GSC51" s="55"/>
      <c r="GSD51" s="55"/>
      <c r="GSE51" s="55"/>
      <c r="GSF51" s="55"/>
      <c r="GSG51" s="55"/>
      <c r="GSH51" s="55"/>
      <c r="GSI51" s="55"/>
      <c r="GSJ51" s="55"/>
      <c r="GSK51" s="55"/>
      <c r="GSL51" s="55"/>
      <c r="GSM51" s="55"/>
      <c r="GSN51" s="55"/>
      <c r="GSO51" s="55"/>
      <c r="GSP51" s="55"/>
      <c r="GSQ51" s="55"/>
      <c r="GSR51" s="55"/>
      <c r="GSS51" s="55"/>
      <c r="GST51" s="55"/>
      <c r="GSU51" s="55"/>
      <c r="GSV51" s="55"/>
      <c r="GSW51" s="55"/>
      <c r="GSX51" s="55"/>
      <c r="GSY51" s="55"/>
      <c r="GSZ51" s="55"/>
      <c r="GTA51" s="55"/>
      <c r="GTB51" s="55"/>
      <c r="GTC51" s="55"/>
      <c r="GTD51" s="55"/>
      <c r="GTE51" s="55"/>
      <c r="GTF51" s="55"/>
      <c r="GTG51" s="55"/>
      <c r="GTH51" s="55"/>
      <c r="GTI51" s="55"/>
      <c r="GTJ51" s="55"/>
      <c r="GTK51" s="55"/>
      <c r="GTL51" s="55"/>
      <c r="GTM51" s="55"/>
      <c r="GTN51" s="55"/>
      <c r="GTO51" s="55"/>
      <c r="GTP51" s="55"/>
      <c r="GTQ51" s="55"/>
      <c r="GTR51" s="55"/>
      <c r="GTS51" s="55"/>
      <c r="GTT51" s="55"/>
      <c r="GTU51" s="55"/>
      <c r="GTV51" s="55"/>
      <c r="GTW51" s="55"/>
      <c r="GTX51" s="55"/>
      <c r="GTY51" s="55"/>
      <c r="GTZ51" s="55"/>
      <c r="GUA51" s="55"/>
      <c r="GUB51" s="55"/>
      <c r="GUC51" s="55"/>
      <c r="GUD51" s="55"/>
      <c r="GUE51" s="55"/>
      <c r="GUF51" s="55"/>
      <c r="GUG51" s="55"/>
      <c r="GUH51" s="55"/>
      <c r="GUI51" s="55"/>
      <c r="GUJ51" s="55"/>
      <c r="GUK51" s="55"/>
      <c r="GUL51" s="55"/>
      <c r="GUM51" s="55"/>
      <c r="GUN51" s="55"/>
      <c r="GUO51" s="55"/>
      <c r="GUP51" s="55"/>
      <c r="GUQ51" s="55"/>
      <c r="GUR51" s="55"/>
      <c r="GUS51" s="55"/>
      <c r="GUT51" s="55"/>
      <c r="GUU51" s="55"/>
      <c r="GUV51" s="55"/>
      <c r="GUW51" s="55"/>
      <c r="GUX51" s="55"/>
      <c r="GUY51" s="55"/>
      <c r="GUZ51" s="55"/>
      <c r="GVA51" s="55"/>
      <c r="GVB51" s="55"/>
      <c r="GVC51" s="55"/>
      <c r="GVD51" s="55"/>
      <c r="GVE51" s="55"/>
      <c r="GVF51" s="55"/>
      <c r="GVG51" s="55"/>
      <c r="GVH51" s="55"/>
      <c r="GVI51" s="55"/>
      <c r="GVJ51" s="55"/>
      <c r="GVK51" s="55"/>
      <c r="GVL51" s="55"/>
      <c r="GVM51" s="55"/>
      <c r="GVN51" s="55"/>
      <c r="GVO51" s="55"/>
      <c r="GVP51" s="55"/>
      <c r="GVQ51" s="55"/>
      <c r="GVR51" s="55"/>
      <c r="GVS51" s="55"/>
      <c r="GVT51" s="55"/>
      <c r="GVU51" s="55"/>
      <c r="GVV51" s="55"/>
      <c r="GVW51" s="55"/>
      <c r="GVX51" s="55"/>
      <c r="GVY51" s="55"/>
      <c r="GVZ51" s="55"/>
      <c r="GWA51" s="55"/>
      <c r="GWB51" s="55"/>
      <c r="GWC51" s="55"/>
      <c r="GWD51" s="55"/>
      <c r="GWE51" s="55"/>
      <c r="GWF51" s="55"/>
      <c r="GWG51" s="55"/>
      <c r="GWH51" s="55"/>
      <c r="GWI51" s="55"/>
      <c r="GWJ51" s="55"/>
      <c r="GWK51" s="55"/>
      <c r="GWL51" s="55"/>
      <c r="GWM51" s="55"/>
      <c r="GWN51" s="55"/>
      <c r="GWO51" s="55"/>
      <c r="GWP51" s="55"/>
      <c r="GWQ51" s="55"/>
      <c r="GWR51" s="55"/>
      <c r="GWS51" s="55"/>
      <c r="GWT51" s="55"/>
      <c r="GWU51" s="55"/>
      <c r="GWV51" s="55"/>
      <c r="GWW51" s="55"/>
      <c r="GWX51" s="55"/>
      <c r="GWY51" s="55"/>
      <c r="GWZ51" s="55"/>
      <c r="GXA51" s="55"/>
      <c r="GXB51" s="55"/>
      <c r="GXC51" s="55"/>
      <c r="GXD51" s="55"/>
      <c r="GXE51" s="55"/>
      <c r="GXF51" s="55"/>
      <c r="GXG51" s="55"/>
      <c r="GXH51" s="55"/>
      <c r="GXI51" s="55"/>
      <c r="GXJ51" s="55"/>
      <c r="GXK51" s="55"/>
      <c r="GXL51" s="55"/>
      <c r="GXM51" s="55"/>
      <c r="GXN51" s="55"/>
      <c r="GXO51" s="55"/>
      <c r="GXP51" s="55"/>
      <c r="GXQ51" s="55"/>
      <c r="GXR51" s="55"/>
      <c r="GXS51" s="55"/>
      <c r="GXT51" s="55"/>
      <c r="GXU51" s="55"/>
      <c r="GXV51" s="55"/>
      <c r="GXW51" s="55"/>
      <c r="GXX51" s="55"/>
      <c r="GXY51" s="55"/>
      <c r="GXZ51" s="55"/>
      <c r="GYA51" s="55"/>
      <c r="GYB51" s="55"/>
      <c r="GYC51" s="55"/>
      <c r="GYD51" s="55"/>
      <c r="GYE51" s="55"/>
      <c r="GYF51" s="55"/>
      <c r="GYG51" s="55"/>
      <c r="GYH51" s="55"/>
      <c r="GYI51" s="55"/>
      <c r="GYJ51" s="55"/>
      <c r="GYK51" s="55"/>
      <c r="GYL51" s="55"/>
      <c r="GYM51" s="55"/>
      <c r="GYN51" s="55"/>
      <c r="GYO51" s="55"/>
      <c r="GYP51" s="55"/>
      <c r="GYQ51" s="55"/>
      <c r="GYR51" s="55"/>
      <c r="GYS51" s="55"/>
      <c r="GYT51" s="55"/>
      <c r="GYU51" s="55"/>
      <c r="GYV51" s="55"/>
      <c r="GYW51" s="55"/>
      <c r="GYX51" s="55"/>
      <c r="GYY51" s="55"/>
      <c r="GYZ51" s="55"/>
      <c r="GZA51" s="55"/>
      <c r="GZB51" s="55"/>
      <c r="GZC51" s="55"/>
      <c r="GZD51" s="55"/>
      <c r="GZE51" s="55"/>
      <c r="GZF51" s="55"/>
      <c r="GZG51" s="55"/>
      <c r="GZH51" s="55"/>
      <c r="GZI51" s="55"/>
      <c r="GZJ51" s="55"/>
      <c r="GZK51" s="55"/>
      <c r="GZL51" s="55"/>
      <c r="GZM51" s="55"/>
      <c r="GZN51" s="55"/>
      <c r="GZO51" s="55"/>
      <c r="GZP51" s="55"/>
      <c r="GZQ51" s="55"/>
      <c r="GZR51" s="55"/>
      <c r="GZS51" s="55"/>
      <c r="GZT51" s="55"/>
      <c r="GZU51" s="55"/>
      <c r="GZV51" s="55"/>
      <c r="GZW51" s="55"/>
      <c r="GZX51" s="55"/>
      <c r="GZY51" s="55"/>
      <c r="GZZ51" s="55"/>
      <c r="HAA51" s="55"/>
      <c r="HAB51" s="55"/>
      <c r="HAC51" s="55"/>
      <c r="HAD51" s="55"/>
      <c r="HAE51" s="55"/>
      <c r="HAF51" s="55"/>
      <c r="HAG51" s="55"/>
      <c r="HAH51" s="55"/>
      <c r="HAI51" s="55"/>
      <c r="HAJ51" s="55"/>
      <c r="HAK51" s="55"/>
      <c r="HAL51" s="55"/>
      <c r="HAM51" s="55"/>
      <c r="HAN51" s="55"/>
      <c r="HAO51" s="55"/>
      <c r="HAP51" s="55"/>
      <c r="HAQ51" s="55"/>
      <c r="HAR51" s="55"/>
      <c r="HAS51" s="55"/>
      <c r="HAT51" s="55"/>
      <c r="HAU51" s="55"/>
      <c r="HAV51" s="55"/>
      <c r="HAW51" s="55"/>
      <c r="HAX51" s="55"/>
      <c r="HAY51" s="55"/>
      <c r="HAZ51" s="55"/>
      <c r="HBA51" s="55"/>
      <c r="HBB51" s="55"/>
      <c r="HBC51" s="55"/>
      <c r="HBD51" s="55"/>
      <c r="HBE51" s="55"/>
      <c r="HBF51" s="55"/>
      <c r="HBG51" s="55"/>
      <c r="HBH51" s="55"/>
      <c r="HBI51" s="55"/>
      <c r="HBJ51" s="55"/>
      <c r="HBK51" s="55"/>
      <c r="HBL51" s="55"/>
      <c r="HBM51" s="55"/>
      <c r="HBN51" s="55"/>
      <c r="HBO51" s="55"/>
      <c r="HBP51" s="55"/>
      <c r="HBQ51" s="55"/>
      <c r="HBR51" s="55"/>
      <c r="HBS51" s="55"/>
      <c r="HBT51" s="55"/>
      <c r="HBU51" s="55"/>
      <c r="HBV51" s="55"/>
      <c r="HBW51" s="55"/>
      <c r="HBX51" s="55"/>
      <c r="HBY51" s="55"/>
      <c r="HBZ51" s="55"/>
      <c r="HCA51" s="55"/>
      <c r="HCB51" s="55"/>
      <c r="HCC51" s="55"/>
      <c r="HCD51" s="55"/>
      <c r="HCE51" s="55"/>
      <c r="HCF51" s="55"/>
      <c r="HCG51" s="55"/>
      <c r="HCH51" s="55"/>
      <c r="HCI51" s="55"/>
      <c r="HCJ51" s="55"/>
      <c r="HCK51" s="55"/>
      <c r="HCL51" s="55"/>
      <c r="HCM51" s="55"/>
      <c r="HCN51" s="55"/>
      <c r="HCO51" s="55"/>
      <c r="HCP51" s="55"/>
      <c r="HCQ51" s="55"/>
      <c r="HCR51" s="55"/>
      <c r="HCS51" s="55"/>
      <c r="HCT51" s="55"/>
      <c r="HCU51" s="55"/>
      <c r="HCV51" s="55"/>
      <c r="HCW51" s="55"/>
      <c r="HCX51" s="55"/>
      <c r="HCY51" s="55"/>
      <c r="HCZ51" s="55"/>
      <c r="HDA51" s="55"/>
      <c r="HDB51" s="55"/>
      <c r="HDC51" s="55"/>
      <c r="HDD51" s="55"/>
      <c r="HDE51" s="55"/>
      <c r="HDF51" s="55"/>
      <c r="HDG51" s="55"/>
      <c r="HDH51" s="55"/>
      <c r="HDI51" s="55"/>
      <c r="HDJ51" s="55"/>
      <c r="HDK51" s="55"/>
      <c r="HDL51" s="55"/>
      <c r="HDM51" s="55"/>
      <c r="HDN51" s="55"/>
      <c r="HDO51" s="55"/>
      <c r="HDP51" s="55"/>
      <c r="HDQ51" s="55"/>
      <c r="HDR51" s="55"/>
      <c r="HDS51" s="55"/>
      <c r="HDT51" s="55"/>
      <c r="HDU51" s="55"/>
      <c r="HDV51" s="55"/>
      <c r="HDW51" s="55"/>
      <c r="HDX51" s="55"/>
      <c r="HDY51" s="55"/>
      <c r="HDZ51" s="55"/>
      <c r="HEA51" s="55"/>
      <c r="HEB51" s="55"/>
      <c r="HEC51" s="55"/>
      <c r="HED51" s="55"/>
      <c r="HEE51" s="55"/>
      <c r="HEF51" s="55"/>
      <c r="HEG51" s="55"/>
      <c r="HEH51" s="55"/>
      <c r="HEI51" s="55"/>
      <c r="HEJ51" s="55"/>
      <c r="HEK51" s="55"/>
      <c r="HEL51" s="55"/>
      <c r="HEM51" s="55"/>
      <c r="HEN51" s="55"/>
      <c r="HEO51" s="55"/>
      <c r="HEP51" s="55"/>
      <c r="HEQ51" s="55"/>
      <c r="HER51" s="55"/>
      <c r="HES51" s="55"/>
      <c r="HET51" s="55"/>
      <c r="HEU51" s="55"/>
      <c r="HEV51" s="55"/>
      <c r="HEW51" s="55"/>
      <c r="HEX51" s="55"/>
      <c r="HEY51" s="55"/>
      <c r="HEZ51" s="55"/>
      <c r="HFA51" s="55"/>
      <c r="HFB51" s="55"/>
      <c r="HFC51" s="55"/>
      <c r="HFD51" s="55"/>
      <c r="HFE51" s="55"/>
      <c r="HFF51" s="55"/>
      <c r="HFG51" s="55"/>
      <c r="HFH51" s="55"/>
      <c r="HFI51" s="55"/>
      <c r="HFJ51" s="55"/>
      <c r="HFK51" s="55"/>
      <c r="HFL51" s="55"/>
      <c r="HFM51" s="55"/>
      <c r="HFN51" s="55"/>
      <c r="HFO51" s="55"/>
      <c r="HFP51" s="55"/>
      <c r="HFQ51" s="55"/>
      <c r="HFR51" s="55"/>
      <c r="HFS51" s="55"/>
      <c r="HFT51" s="55"/>
      <c r="HFU51" s="55"/>
      <c r="HFV51" s="55"/>
      <c r="HFW51" s="55"/>
      <c r="HFX51" s="55"/>
      <c r="HFY51" s="55"/>
      <c r="HFZ51" s="55"/>
      <c r="HGA51" s="55"/>
      <c r="HGB51" s="55"/>
      <c r="HGC51" s="55"/>
      <c r="HGD51" s="55"/>
      <c r="HGE51" s="55"/>
      <c r="HGF51" s="55"/>
      <c r="HGG51" s="55"/>
      <c r="HGH51" s="55"/>
      <c r="HGI51" s="55"/>
      <c r="HGJ51" s="55"/>
      <c r="HGK51" s="55"/>
      <c r="HGL51" s="55"/>
      <c r="HGM51" s="55"/>
      <c r="HGN51" s="55"/>
      <c r="HGO51" s="55"/>
      <c r="HGP51" s="55"/>
      <c r="HGQ51" s="55"/>
      <c r="HGR51" s="55"/>
      <c r="HGS51" s="55"/>
      <c r="HGT51" s="55"/>
      <c r="HGU51" s="55"/>
      <c r="HGV51" s="55"/>
      <c r="HGW51" s="55"/>
      <c r="HGX51" s="55"/>
      <c r="HGY51" s="55"/>
      <c r="HGZ51" s="55"/>
      <c r="HHA51" s="55"/>
      <c r="HHB51" s="55"/>
      <c r="HHC51" s="55"/>
      <c r="HHD51" s="55"/>
      <c r="HHE51" s="55"/>
      <c r="HHF51" s="55"/>
      <c r="HHG51" s="55"/>
      <c r="HHH51" s="55"/>
      <c r="HHI51" s="55"/>
      <c r="HHJ51" s="55"/>
      <c r="HHK51" s="55"/>
      <c r="HHL51" s="55"/>
      <c r="HHM51" s="55"/>
      <c r="HHN51" s="55"/>
      <c r="HHO51" s="55"/>
      <c r="HHP51" s="55"/>
      <c r="HHQ51" s="55"/>
      <c r="HHR51" s="55"/>
      <c r="HHS51" s="55"/>
      <c r="HHT51" s="55"/>
      <c r="HHU51" s="55"/>
      <c r="HHV51" s="55"/>
      <c r="HHW51" s="55"/>
      <c r="HHX51" s="55"/>
      <c r="HHY51" s="55"/>
      <c r="HHZ51" s="55"/>
      <c r="HIA51" s="55"/>
      <c r="HIB51" s="55"/>
      <c r="HIC51" s="55"/>
      <c r="HID51" s="55"/>
      <c r="HIE51" s="55"/>
      <c r="HIF51" s="55"/>
      <c r="HIG51" s="55"/>
      <c r="HIH51" s="55"/>
      <c r="HII51" s="55"/>
      <c r="HIJ51" s="55"/>
      <c r="HIK51" s="55"/>
      <c r="HIL51" s="55"/>
      <c r="HIM51" s="55"/>
      <c r="HIN51" s="55"/>
      <c r="HIO51" s="55"/>
      <c r="HIP51" s="55"/>
      <c r="HIQ51" s="55"/>
      <c r="HIR51" s="55"/>
      <c r="HIS51" s="55"/>
      <c r="HIT51" s="55"/>
      <c r="HIU51" s="55"/>
      <c r="HIV51" s="55"/>
      <c r="HIW51" s="55"/>
      <c r="HIX51" s="55"/>
      <c r="HIY51" s="55"/>
      <c r="HIZ51" s="55"/>
      <c r="HJA51" s="55"/>
      <c r="HJB51" s="55"/>
      <c r="HJC51" s="55"/>
      <c r="HJD51" s="55"/>
      <c r="HJE51" s="55"/>
      <c r="HJF51" s="55"/>
      <c r="HJG51" s="55"/>
      <c r="HJH51" s="55"/>
      <c r="HJI51" s="55"/>
      <c r="HJJ51" s="55"/>
      <c r="HJK51" s="55"/>
      <c r="HJL51" s="55"/>
      <c r="HJM51" s="55"/>
      <c r="HJN51" s="55"/>
      <c r="HJO51" s="55"/>
      <c r="HJP51" s="55"/>
      <c r="HJQ51" s="55"/>
      <c r="HJR51" s="55"/>
      <c r="HJS51" s="55"/>
      <c r="HJT51" s="55"/>
      <c r="HJU51" s="55"/>
      <c r="HJV51" s="55"/>
      <c r="HJW51" s="55"/>
      <c r="HJX51" s="55"/>
      <c r="HJY51" s="55"/>
      <c r="HJZ51" s="55"/>
      <c r="HKA51" s="55"/>
      <c r="HKB51" s="55"/>
      <c r="HKC51" s="55"/>
      <c r="HKD51" s="55"/>
      <c r="HKE51" s="55"/>
      <c r="HKF51" s="55"/>
      <c r="HKG51" s="55"/>
      <c r="HKH51" s="55"/>
      <c r="HKI51" s="55"/>
      <c r="HKJ51" s="55"/>
      <c r="HKK51" s="55"/>
      <c r="HKL51" s="55"/>
      <c r="HKM51" s="55"/>
      <c r="HKN51" s="55"/>
      <c r="HKO51" s="55"/>
      <c r="HKP51" s="55"/>
      <c r="HKQ51" s="55"/>
      <c r="HKR51" s="55"/>
      <c r="HKS51" s="55"/>
      <c r="HKT51" s="55"/>
      <c r="HKU51" s="55"/>
      <c r="HKV51" s="55"/>
      <c r="HKW51" s="55"/>
      <c r="HKX51" s="55"/>
      <c r="HKY51" s="55"/>
      <c r="HKZ51" s="55"/>
      <c r="HLA51" s="55"/>
      <c r="HLB51" s="55"/>
      <c r="HLC51" s="55"/>
      <c r="HLD51" s="55"/>
      <c r="HLE51" s="55"/>
      <c r="HLF51" s="55"/>
      <c r="HLG51" s="55"/>
      <c r="HLH51" s="55"/>
      <c r="HLI51" s="55"/>
      <c r="HLJ51" s="55"/>
      <c r="HLK51" s="55"/>
      <c r="HLL51" s="55"/>
      <c r="HLM51" s="55"/>
      <c r="HLN51" s="55"/>
      <c r="HLO51" s="55"/>
      <c r="HLP51" s="55"/>
      <c r="HLQ51" s="55"/>
      <c r="HLR51" s="55"/>
      <c r="HLS51" s="55"/>
      <c r="HLT51" s="55"/>
      <c r="HLU51" s="55"/>
      <c r="HLV51" s="55"/>
      <c r="HLW51" s="55"/>
      <c r="HLX51" s="55"/>
      <c r="HLY51" s="55"/>
      <c r="HLZ51" s="55"/>
      <c r="HMA51" s="55"/>
      <c r="HMB51" s="55"/>
      <c r="HMC51" s="55"/>
      <c r="HMD51" s="55"/>
      <c r="HME51" s="55"/>
      <c r="HMF51" s="55"/>
      <c r="HMG51" s="55"/>
      <c r="HMH51" s="55"/>
      <c r="HMI51" s="55"/>
      <c r="HMJ51" s="55"/>
      <c r="HMK51" s="55"/>
      <c r="HML51" s="55"/>
      <c r="HMM51" s="55"/>
      <c r="HMN51" s="55"/>
      <c r="HMO51" s="55"/>
      <c r="HMP51" s="55"/>
      <c r="HMQ51" s="55"/>
      <c r="HMR51" s="55"/>
      <c r="HMS51" s="55"/>
      <c r="HMT51" s="55"/>
      <c r="HMU51" s="55"/>
      <c r="HMV51" s="55"/>
      <c r="HMW51" s="55"/>
      <c r="HMX51" s="55"/>
      <c r="HMY51" s="55"/>
      <c r="HMZ51" s="55"/>
      <c r="HNA51" s="55"/>
      <c r="HNB51" s="55"/>
      <c r="HNC51" s="55"/>
      <c r="HND51" s="55"/>
      <c r="HNE51" s="55"/>
      <c r="HNF51" s="55"/>
      <c r="HNG51" s="55"/>
      <c r="HNH51" s="55"/>
      <c r="HNI51" s="55"/>
      <c r="HNJ51" s="55"/>
      <c r="HNK51" s="55"/>
      <c r="HNL51" s="55"/>
      <c r="HNM51" s="55"/>
      <c r="HNN51" s="55"/>
      <c r="HNO51" s="55"/>
      <c r="HNP51" s="55"/>
      <c r="HNQ51" s="55"/>
      <c r="HNR51" s="55"/>
      <c r="HNS51" s="55"/>
      <c r="HNT51" s="55"/>
      <c r="HNU51" s="55"/>
      <c r="HNV51" s="55"/>
      <c r="HNW51" s="55"/>
      <c r="HNX51" s="55"/>
      <c r="HNY51" s="55"/>
      <c r="HNZ51" s="55"/>
      <c r="HOA51" s="55"/>
      <c r="HOB51" s="55"/>
      <c r="HOC51" s="55"/>
      <c r="HOD51" s="55"/>
      <c r="HOE51" s="55"/>
      <c r="HOF51" s="55"/>
      <c r="HOG51" s="55"/>
      <c r="HOH51" s="55"/>
      <c r="HOI51" s="55"/>
      <c r="HOJ51" s="55"/>
      <c r="HOK51" s="55"/>
      <c r="HOL51" s="55"/>
      <c r="HOM51" s="55"/>
      <c r="HON51" s="55"/>
      <c r="HOO51" s="55"/>
      <c r="HOP51" s="55"/>
      <c r="HOQ51" s="55"/>
      <c r="HOR51" s="55"/>
      <c r="HOS51" s="55"/>
      <c r="HOT51" s="55"/>
      <c r="HOU51" s="55"/>
      <c r="HOV51" s="55"/>
      <c r="HOW51" s="55"/>
      <c r="HOX51" s="55"/>
      <c r="HOY51" s="55"/>
      <c r="HOZ51" s="55"/>
      <c r="HPA51" s="55"/>
      <c r="HPB51" s="55"/>
      <c r="HPC51" s="55"/>
      <c r="HPD51" s="55"/>
      <c r="HPE51" s="55"/>
      <c r="HPF51" s="55"/>
      <c r="HPG51" s="55"/>
      <c r="HPH51" s="55"/>
      <c r="HPI51" s="55"/>
      <c r="HPJ51" s="55"/>
      <c r="HPK51" s="55"/>
      <c r="HPL51" s="55"/>
      <c r="HPM51" s="55"/>
      <c r="HPN51" s="55"/>
      <c r="HPO51" s="55"/>
      <c r="HPP51" s="55"/>
      <c r="HPQ51" s="55"/>
      <c r="HPR51" s="55"/>
      <c r="HPS51" s="55"/>
      <c r="HPT51" s="55"/>
      <c r="HPU51" s="55"/>
      <c r="HPV51" s="55"/>
      <c r="HPW51" s="55"/>
      <c r="HPX51" s="55"/>
      <c r="HPY51" s="55"/>
      <c r="HPZ51" s="55"/>
      <c r="HQA51" s="55"/>
      <c r="HQB51" s="55"/>
      <c r="HQC51" s="55"/>
      <c r="HQD51" s="55"/>
      <c r="HQE51" s="55"/>
      <c r="HQF51" s="55"/>
      <c r="HQG51" s="55"/>
      <c r="HQH51" s="55"/>
      <c r="HQI51" s="55"/>
      <c r="HQJ51" s="55"/>
      <c r="HQK51" s="55"/>
      <c r="HQL51" s="55"/>
      <c r="HQM51" s="55"/>
      <c r="HQN51" s="55"/>
      <c r="HQO51" s="55"/>
      <c r="HQP51" s="55"/>
      <c r="HQQ51" s="55"/>
      <c r="HQR51" s="55"/>
      <c r="HQS51" s="55"/>
      <c r="HQT51" s="55"/>
      <c r="HQU51" s="55"/>
      <c r="HQV51" s="55"/>
      <c r="HQW51" s="55"/>
      <c r="HQX51" s="55"/>
      <c r="HQY51" s="55"/>
      <c r="HQZ51" s="55"/>
      <c r="HRA51" s="55"/>
      <c r="HRB51" s="55"/>
      <c r="HRC51" s="55"/>
      <c r="HRD51" s="55"/>
      <c r="HRE51" s="55"/>
      <c r="HRF51" s="55"/>
      <c r="HRG51" s="55"/>
      <c r="HRH51" s="55"/>
      <c r="HRI51" s="55"/>
      <c r="HRJ51" s="55"/>
      <c r="HRK51" s="55"/>
      <c r="HRL51" s="55"/>
      <c r="HRM51" s="55"/>
      <c r="HRN51" s="55"/>
      <c r="HRO51" s="55"/>
      <c r="HRP51" s="55"/>
      <c r="HRQ51" s="55"/>
      <c r="HRR51" s="55"/>
      <c r="HRS51" s="55"/>
      <c r="HRT51" s="55"/>
      <c r="HRU51" s="55"/>
      <c r="HRV51" s="55"/>
      <c r="HRW51" s="55"/>
      <c r="HRX51" s="55"/>
      <c r="HRY51" s="55"/>
      <c r="HRZ51" s="55"/>
      <c r="HSA51" s="55"/>
      <c r="HSB51" s="55"/>
      <c r="HSC51" s="55"/>
      <c r="HSD51" s="55"/>
      <c r="HSE51" s="55"/>
      <c r="HSF51" s="55"/>
      <c r="HSG51" s="55"/>
      <c r="HSH51" s="55"/>
      <c r="HSI51" s="55"/>
      <c r="HSJ51" s="55"/>
      <c r="HSK51" s="55"/>
      <c r="HSL51" s="55"/>
      <c r="HSM51" s="55"/>
      <c r="HSN51" s="55"/>
      <c r="HSO51" s="55"/>
      <c r="HSP51" s="55"/>
      <c r="HSQ51" s="55"/>
      <c r="HSR51" s="55"/>
      <c r="HSS51" s="55"/>
      <c r="HST51" s="55"/>
      <c r="HSU51" s="55"/>
      <c r="HSV51" s="55"/>
      <c r="HSW51" s="55"/>
      <c r="HSX51" s="55"/>
      <c r="HSY51" s="55"/>
      <c r="HSZ51" s="55"/>
      <c r="HTA51" s="55"/>
      <c r="HTB51" s="55"/>
      <c r="HTC51" s="55"/>
      <c r="HTD51" s="55"/>
      <c r="HTE51" s="55"/>
      <c r="HTF51" s="55"/>
      <c r="HTG51" s="55"/>
      <c r="HTH51" s="55"/>
      <c r="HTI51" s="55"/>
      <c r="HTJ51" s="55"/>
      <c r="HTK51" s="55"/>
      <c r="HTL51" s="55"/>
      <c r="HTM51" s="55"/>
      <c r="HTN51" s="55"/>
      <c r="HTO51" s="55"/>
      <c r="HTP51" s="55"/>
      <c r="HTQ51" s="55"/>
      <c r="HTR51" s="55"/>
      <c r="HTS51" s="55"/>
      <c r="HTT51" s="55"/>
      <c r="HTU51" s="55"/>
      <c r="HTV51" s="55"/>
      <c r="HTW51" s="55"/>
      <c r="HTX51" s="55"/>
      <c r="HTY51" s="55"/>
      <c r="HTZ51" s="55"/>
      <c r="HUA51" s="55"/>
      <c r="HUB51" s="55"/>
      <c r="HUC51" s="55"/>
      <c r="HUD51" s="55"/>
      <c r="HUE51" s="55"/>
      <c r="HUF51" s="55"/>
      <c r="HUG51" s="55"/>
      <c r="HUH51" s="55"/>
      <c r="HUI51" s="55"/>
      <c r="HUJ51" s="55"/>
      <c r="HUK51" s="55"/>
      <c r="HUL51" s="55"/>
      <c r="HUM51" s="55"/>
      <c r="HUN51" s="55"/>
      <c r="HUO51" s="55"/>
      <c r="HUP51" s="55"/>
      <c r="HUQ51" s="55"/>
      <c r="HUR51" s="55"/>
      <c r="HUS51" s="55"/>
      <c r="HUT51" s="55"/>
      <c r="HUU51" s="55"/>
      <c r="HUV51" s="55"/>
      <c r="HUW51" s="55"/>
      <c r="HUX51" s="55"/>
      <c r="HUY51" s="55"/>
      <c r="HUZ51" s="55"/>
      <c r="HVA51" s="55"/>
      <c r="HVB51" s="55"/>
      <c r="HVC51" s="55"/>
      <c r="HVD51" s="55"/>
      <c r="HVE51" s="55"/>
      <c r="HVF51" s="55"/>
      <c r="HVG51" s="55"/>
      <c r="HVH51" s="55"/>
      <c r="HVI51" s="55"/>
      <c r="HVJ51" s="55"/>
      <c r="HVK51" s="55"/>
      <c r="HVL51" s="55"/>
      <c r="HVM51" s="55"/>
      <c r="HVN51" s="55"/>
      <c r="HVO51" s="55"/>
      <c r="HVP51" s="55"/>
      <c r="HVQ51" s="55"/>
      <c r="HVR51" s="55"/>
      <c r="HVS51" s="55"/>
      <c r="HVT51" s="55"/>
      <c r="HVU51" s="55"/>
      <c r="HVV51" s="55"/>
      <c r="HVW51" s="55"/>
      <c r="HVX51" s="55"/>
      <c r="HVY51" s="55"/>
      <c r="HVZ51" s="55"/>
      <c r="HWA51" s="55"/>
      <c r="HWB51" s="55"/>
      <c r="HWC51" s="55"/>
      <c r="HWD51" s="55"/>
      <c r="HWE51" s="55"/>
      <c r="HWF51" s="55"/>
      <c r="HWG51" s="55"/>
      <c r="HWH51" s="55"/>
      <c r="HWI51" s="55"/>
      <c r="HWJ51" s="55"/>
      <c r="HWK51" s="55"/>
      <c r="HWL51" s="55"/>
      <c r="HWM51" s="55"/>
      <c r="HWN51" s="55"/>
      <c r="HWO51" s="55"/>
      <c r="HWP51" s="55"/>
      <c r="HWQ51" s="55"/>
      <c r="HWR51" s="55"/>
      <c r="HWS51" s="55"/>
      <c r="HWT51" s="55"/>
      <c r="HWU51" s="55"/>
      <c r="HWV51" s="55"/>
      <c r="HWW51" s="55"/>
      <c r="HWX51" s="55"/>
      <c r="HWY51" s="55"/>
      <c r="HWZ51" s="55"/>
      <c r="HXA51" s="55"/>
      <c r="HXB51" s="55"/>
      <c r="HXC51" s="55"/>
      <c r="HXD51" s="55"/>
      <c r="HXE51" s="55"/>
      <c r="HXF51" s="55"/>
      <c r="HXG51" s="55"/>
      <c r="HXH51" s="55"/>
      <c r="HXI51" s="55"/>
      <c r="HXJ51" s="55"/>
      <c r="HXK51" s="55"/>
      <c r="HXL51" s="55"/>
      <c r="HXM51" s="55"/>
      <c r="HXN51" s="55"/>
      <c r="HXO51" s="55"/>
      <c r="HXP51" s="55"/>
      <c r="HXQ51" s="55"/>
      <c r="HXR51" s="55"/>
      <c r="HXS51" s="55"/>
      <c r="HXT51" s="55"/>
      <c r="HXU51" s="55"/>
      <c r="HXV51" s="55"/>
      <c r="HXW51" s="55"/>
      <c r="HXX51" s="55"/>
      <c r="HXY51" s="55"/>
      <c r="HXZ51" s="55"/>
      <c r="HYA51" s="55"/>
      <c r="HYB51" s="55"/>
      <c r="HYC51" s="55"/>
      <c r="HYD51" s="55"/>
      <c r="HYE51" s="55"/>
      <c r="HYF51" s="55"/>
      <c r="HYG51" s="55"/>
      <c r="HYH51" s="55"/>
      <c r="HYI51" s="55"/>
      <c r="HYJ51" s="55"/>
      <c r="HYK51" s="55"/>
      <c r="HYL51" s="55"/>
      <c r="HYM51" s="55"/>
      <c r="HYN51" s="55"/>
      <c r="HYO51" s="55"/>
      <c r="HYP51" s="55"/>
      <c r="HYQ51" s="55"/>
      <c r="HYR51" s="55"/>
      <c r="HYS51" s="55"/>
      <c r="HYT51" s="55"/>
      <c r="HYU51" s="55"/>
      <c r="HYV51" s="55"/>
      <c r="HYW51" s="55"/>
      <c r="HYX51" s="55"/>
      <c r="HYY51" s="55"/>
      <c r="HYZ51" s="55"/>
      <c r="HZA51" s="55"/>
      <c r="HZB51" s="55"/>
      <c r="HZC51" s="55"/>
      <c r="HZD51" s="55"/>
      <c r="HZE51" s="55"/>
      <c r="HZF51" s="55"/>
      <c r="HZG51" s="55"/>
      <c r="HZH51" s="55"/>
      <c r="HZI51" s="55"/>
      <c r="HZJ51" s="55"/>
      <c r="HZK51" s="55"/>
      <c r="HZL51" s="55"/>
      <c r="HZM51" s="55"/>
      <c r="HZN51" s="55"/>
      <c r="HZO51" s="55"/>
      <c r="HZP51" s="55"/>
      <c r="HZQ51" s="55"/>
      <c r="HZR51" s="55"/>
      <c r="HZS51" s="55"/>
      <c r="HZT51" s="55"/>
      <c r="HZU51" s="55"/>
      <c r="HZV51" s="55"/>
      <c r="HZW51" s="55"/>
      <c r="HZX51" s="55"/>
      <c r="HZY51" s="55"/>
      <c r="HZZ51" s="55"/>
      <c r="IAA51" s="55"/>
      <c r="IAB51" s="55"/>
      <c r="IAC51" s="55"/>
      <c r="IAD51" s="55"/>
      <c r="IAE51" s="55"/>
      <c r="IAF51" s="55"/>
      <c r="IAG51" s="55"/>
      <c r="IAH51" s="55"/>
      <c r="IAI51" s="55"/>
      <c r="IAJ51" s="55"/>
      <c r="IAK51" s="55"/>
      <c r="IAL51" s="55"/>
      <c r="IAM51" s="55"/>
      <c r="IAN51" s="55"/>
      <c r="IAO51" s="55"/>
      <c r="IAP51" s="55"/>
      <c r="IAQ51" s="55"/>
      <c r="IAR51" s="55"/>
      <c r="IAS51" s="55"/>
      <c r="IAT51" s="55"/>
      <c r="IAU51" s="55"/>
      <c r="IAV51" s="55"/>
      <c r="IAW51" s="55"/>
      <c r="IAX51" s="55"/>
      <c r="IAY51" s="55"/>
      <c r="IAZ51" s="55"/>
      <c r="IBA51" s="55"/>
      <c r="IBB51" s="55"/>
      <c r="IBC51" s="55"/>
      <c r="IBD51" s="55"/>
      <c r="IBE51" s="55"/>
      <c r="IBF51" s="55"/>
      <c r="IBG51" s="55"/>
      <c r="IBH51" s="55"/>
      <c r="IBI51" s="55"/>
      <c r="IBJ51" s="55"/>
      <c r="IBK51" s="55"/>
      <c r="IBL51" s="55"/>
      <c r="IBM51" s="55"/>
      <c r="IBN51" s="55"/>
      <c r="IBO51" s="55"/>
      <c r="IBP51" s="55"/>
      <c r="IBQ51" s="55"/>
      <c r="IBR51" s="55"/>
      <c r="IBS51" s="55"/>
      <c r="IBT51" s="55"/>
      <c r="IBU51" s="55"/>
      <c r="IBV51" s="55"/>
      <c r="IBW51" s="55"/>
      <c r="IBX51" s="55"/>
      <c r="IBY51" s="55"/>
      <c r="IBZ51" s="55"/>
      <c r="ICA51" s="55"/>
      <c r="ICB51" s="55"/>
      <c r="ICC51" s="55"/>
      <c r="ICD51" s="55"/>
      <c r="ICE51" s="55"/>
      <c r="ICF51" s="55"/>
      <c r="ICG51" s="55"/>
      <c r="ICH51" s="55"/>
      <c r="ICI51" s="55"/>
      <c r="ICJ51" s="55"/>
      <c r="ICK51" s="55"/>
      <c r="ICL51" s="55"/>
      <c r="ICM51" s="55"/>
      <c r="ICN51" s="55"/>
      <c r="ICO51" s="55"/>
      <c r="ICP51" s="55"/>
      <c r="ICQ51" s="55"/>
      <c r="ICR51" s="55"/>
      <c r="ICS51" s="55"/>
      <c r="ICT51" s="55"/>
      <c r="ICU51" s="55"/>
      <c r="ICV51" s="55"/>
      <c r="ICW51" s="55"/>
      <c r="ICX51" s="55"/>
      <c r="ICY51" s="55"/>
      <c r="ICZ51" s="55"/>
      <c r="IDA51" s="55"/>
      <c r="IDB51" s="55"/>
      <c r="IDC51" s="55"/>
      <c r="IDD51" s="55"/>
      <c r="IDE51" s="55"/>
      <c r="IDF51" s="55"/>
      <c r="IDG51" s="55"/>
      <c r="IDH51" s="55"/>
      <c r="IDI51" s="55"/>
      <c r="IDJ51" s="55"/>
      <c r="IDK51" s="55"/>
      <c r="IDL51" s="55"/>
      <c r="IDM51" s="55"/>
      <c r="IDN51" s="55"/>
      <c r="IDO51" s="55"/>
      <c r="IDP51" s="55"/>
      <c r="IDQ51" s="55"/>
      <c r="IDR51" s="55"/>
      <c r="IDS51" s="55"/>
      <c r="IDT51" s="55"/>
      <c r="IDU51" s="55"/>
      <c r="IDV51" s="55"/>
      <c r="IDW51" s="55"/>
      <c r="IDX51" s="55"/>
      <c r="IDY51" s="55"/>
      <c r="IDZ51" s="55"/>
      <c r="IEA51" s="55"/>
      <c r="IEB51" s="55"/>
      <c r="IEC51" s="55"/>
      <c r="IED51" s="55"/>
      <c r="IEE51" s="55"/>
      <c r="IEF51" s="55"/>
      <c r="IEG51" s="55"/>
      <c r="IEH51" s="55"/>
      <c r="IEI51" s="55"/>
      <c r="IEJ51" s="55"/>
      <c r="IEK51" s="55"/>
      <c r="IEL51" s="55"/>
      <c r="IEM51" s="55"/>
      <c r="IEN51" s="55"/>
      <c r="IEO51" s="55"/>
      <c r="IEP51" s="55"/>
      <c r="IEQ51" s="55"/>
      <c r="IER51" s="55"/>
      <c r="IES51" s="55"/>
      <c r="IET51" s="55"/>
      <c r="IEU51" s="55"/>
      <c r="IEV51" s="55"/>
      <c r="IEW51" s="55"/>
      <c r="IEX51" s="55"/>
      <c r="IEY51" s="55"/>
      <c r="IEZ51" s="55"/>
      <c r="IFA51" s="55"/>
      <c r="IFB51" s="55"/>
      <c r="IFC51" s="55"/>
      <c r="IFD51" s="55"/>
      <c r="IFE51" s="55"/>
      <c r="IFF51" s="55"/>
      <c r="IFG51" s="55"/>
      <c r="IFH51" s="55"/>
      <c r="IFI51" s="55"/>
      <c r="IFJ51" s="55"/>
      <c r="IFK51" s="55"/>
      <c r="IFL51" s="55"/>
      <c r="IFM51" s="55"/>
      <c r="IFN51" s="55"/>
      <c r="IFO51" s="55"/>
      <c r="IFP51" s="55"/>
      <c r="IFQ51" s="55"/>
      <c r="IFR51" s="55"/>
      <c r="IFS51" s="55"/>
      <c r="IFT51" s="55"/>
      <c r="IFU51" s="55"/>
      <c r="IFV51" s="55"/>
      <c r="IFW51" s="55"/>
      <c r="IFX51" s="55"/>
      <c r="IFY51" s="55"/>
      <c r="IFZ51" s="55"/>
      <c r="IGA51" s="55"/>
      <c r="IGB51" s="55"/>
      <c r="IGC51" s="55"/>
      <c r="IGD51" s="55"/>
      <c r="IGE51" s="55"/>
      <c r="IGF51" s="55"/>
      <c r="IGG51" s="55"/>
      <c r="IGH51" s="55"/>
      <c r="IGI51" s="55"/>
      <c r="IGJ51" s="55"/>
      <c r="IGK51" s="55"/>
      <c r="IGL51" s="55"/>
      <c r="IGM51" s="55"/>
      <c r="IGN51" s="55"/>
      <c r="IGO51" s="55"/>
      <c r="IGP51" s="55"/>
      <c r="IGQ51" s="55"/>
      <c r="IGR51" s="55"/>
      <c r="IGS51" s="55"/>
      <c r="IGT51" s="55"/>
      <c r="IGU51" s="55"/>
      <c r="IGV51" s="55"/>
      <c r="IGW51" s="55"/>
      <c r="IGX51" s="55"/>
      <c r="IGY51" s="55"/>
      <c r="IGZ51" s="55"/>
      <c r="IHA51" s="55"/>
      <c r="IHB51" s="55"/>
      <c r="IHC51" s="55"/>
      <c r="IHD51" s="55"/>
      <c r="IHE51" s="55"/>
      <c r="IHF51" s="55"/>
      <c r="IHG51" s="55"/>
      <c r="IHH51" s="55"/>
      <c r="IHI51" s="55"/>
      <c r="IHJ51" s="55"/>
      <c r="IHK51" s="55"/>
      <c r="IHL51" s="55"/>
      <c r="IHM51" s="55"/>
      <c r="IHN51" s="55"/>
      <c r="IHO51" s="55"/>
      <c r="IHP51" s="55"/>
      <c r="IHQ51" s="55"/>
      <c r="IHR51" s="55"/>
      <c r="IHS51" s="55"/>
      <c r="IHT51" s="55"/>
      <c r="IHU51" s="55"/>
      <c r="IHV51" s="55"/>
      <c r="IHW51" s="55"/>
      <c r="IHX51" s="55"/>
      <c r="IHY51" s="55"/>
      <c r="IHZ51" s="55"/>
      <c r="IIA51" s="55"/>
      <c r="IIB51" s="55"/>
      <c r="IIC51" s="55"/>
      <c r="IID51" s="55"/>
      <c r="IIE51" s="55"/>
      <c r="IIF51" s="55"/>
      <c r="IIG51" s="55"/>
      <c r="IIH51" s="55"/>
      <c r="III51" s="55"/>
      <c r="IIJ51" s="55"/>
      <c r="IIK51" s="55"/>
      <c r="IIL51" s="55"/>
      <c r="IIM51" s="55"/>
      <c r="IIN51" s="55"/>
      <c r="IIO51" s="55"/>
      <c r="IIP51" s="55"/>
      <c r="IIQ51" s="55"/>
      <c r="IIR51" s="55"/>
      <c r="IIS51" s="55"/>
      <c r="IIT51" s="55"/>
      <c r="IIU51" s="55"/>
      <c r="IIV51" s="55"/>
      <c r="IIW51" s="55"/>
      <c r="IIX51" s="55"/>
      <c r="IIY51" s="55"/>
      <c r="IIZ51" s="55"/>
      <c r="IJA51" s="55"/>
      <c r="IJB51" s="55"/>
      <c r="IJC51" s="55"/>
      <c r="IJD51" s="55"/>
      <c r="IJE51" s="55"/>
      <c r="IJF51" s="55"/>
      <c r="IJG51" s="55"/>
      <c r="IJH51" s="55"/>
      <c r="IJI51" s="55"/>
      <c r="IJJ51" s="55"/>
      <c r="IJK51" s="55"/>
      <c r="IJL51" s="55"/>
      <c r="IJM51" s="55"/>
      <c r="IJN51" s="55"/>
      <c r="IJO51" s="55"/>
      <c r="IJP51" s="55"/>
      <c r="IJQ51" s="55"/>
      <c r="IJR51" s="55"/>
      <c r="IJS51" s="55"/>
      <c r="IJT51" s="55"/>
      <c r="IJU51" s="55"/>
      <c r="IJV51" s="55"/>
      <c r="IJW51" s="55"/>
      <c r="IJX51" s="55"/>
      <c r="IJY51" s="55"/>
      <c r="IJZ51" s="55"/>
      <c r="IKA51" s="55"/>
      <c r="IKB51" s="55"/>
      <c r="IKC51" s="55"/>
      <c r="IKD51" s="55"/>
      <c r="IKE51" s="55"/>
      <c r="IKF51" s="55"/>
      <c r="IKG51" s="55"/>
      <c r="IKH51" s="55"/>
      <c r="IKI51" s="55"/>
      <c r="IKJ51" s="55"/>
      <c r="IKK51" s="55"/>
      <c r="IKL51" s="55"/>
      <c r="IKM51" s="55"/>
      <c r="IKN51" s="55"/>
      <c r="IKO51" s="55"/>
      <c r="IKP51" s="55"/>
      <c r="IKQ51" s="55"/>
      <c r="IKR51" s="55"/>
      <c r="IKS51" s="55"/>
      <c r="IKT51" s="55"/>
      <c r="IKU51" s="55"/>
      <c r="IKV51" s="55"/>
      <c r="IKW51" s="55"/>
      <c r="IKX51" s="55"/>
      <c r="IKY51" s="55"/>
      <c r="IKZ51" s="55"/>
      <c r="ILA51" s="55"/>
      <c r="ILB51" s="55"/>
      <c r="ILC51" s="55"/>
      <c r="ILD51" s="55"/>
      <c r="ILE51" s="55"/>
      <c r="ILF51" s="55"/>
      <c r="ILG51" s="55"/>
      <c r="ILH51" s="55"/>
      <c r="ILI51" s="55"/>
      <c r="ILJ51" s="55"/>
      <c r="ILK51" s="55"/>
      <c r="ILL51" s="55"/>
      <c r="ILM51" s="55"/>
      <c r="ILN51" s="55"/>
      <c r="ILO51" s="55"/>
      <c r="ILP51" s="55"/>
      <c r="ILQ51" s="55"/>
      <c r="ILR51" s="55"/>
      <c r="ILS51" s="55"/>
      <c r="ILT51" s="55"/>
      <c r="ILU51" s="55"/>
      <c r="ILV51" s="55"/>
      <c r="ILW51" s="55"/>
      <c r="ILX51" s="55"/>
      <c r="ILY51" s="55"/>
      <c r="ILZ51" s="55"/>
      <c r="IMA51" s="55"/>
      <c r="IMB51" s="55"/>
      <c r="IMC51" s="55"/>
      <c r="IMD51" s="55"/>
      <c r="IME51" s="55"/>
      <c r="IMF51" s="55"/>
      <c r="IMG51" s="55"/>
      <c r="IMH51" s="55"/>
      <c r="IMI51" s="55"/>
      <c r="IMJ51" s="55"/>
      <c r="IMK51" s="55"/>
      <c r="IML51" s="55"/>
      <c r="IMM51" s="55"/>
      <c r="IMN51" s="55"/>
      <c r="IMO51" s="55"/>
      <c r="IMP51" s="55"/>
      <c r="IMQ51" s="55"/>
      <c r="IMR51" s="55"/>
      <c r="IMS51" s="55"/>
      <c r="IMT51" s="55"/>
      <c r="IMU51" s="55"/>
      <c r="IMV51" s="55"/>
      <c r="IMW51" s="55"/>
      <c r="IMX51" s="55"/>
      <c r="IMY51" s="55"/>
      <c r="IMZ51" s="55"/>
      <c r="INA51" s="55"/>
      <c r="INB51" s="55"/>
      <c r="INC51" s="55"/>
      <c r="IND51" s="55"/>
      <c r="INE51" s="55"/>
      <c r="INF51" s="55"/>
      <c r="ING51" s="55"/>
      <c r="INH51" s="55"/>
      <c r="INI51" s="55"/>
      <c r="INJ51" s="55"/>
      <c r="INK51" s="55"/>
      <c r="INL51" s="55"/>
      <c r="INM51" s="55"/>
      <c r="INN51" s="55"/>
      <c r="INO51" s="55"/>
      <c r="INP51" s="55"/>
      <c r="INQ51" s="55"/>
      <c r="INR51" s="55"/>
      <c r="INS51" s="55"/>
      <c r="INT51" s="55"/>
      <c r="INU51" s="55"/>
      <c r="INV51" s="55"/>
      <c r="INW51" s="55"/>
      <c r="INX51" s="55"/>
      <c r="INY51" s="55"/>
      <c r="INZ51" s="55"/>
      <c r="IOA51" s="55"/>
      <c r="IOB51" s="55"/>
      <c r="IOC51" s="55"/>
      <c r="IOD51" s="55"/>
      <c r="IOE51" s="55"/>
      <c r="IOF51" s="55"/>
      <c r="IOG51" s="55"/>
      <c r="IOH51" s="55"/>
      <c r="IOI51" s="55"/>
      <c r="IOJ51" s="55"/>
      <c r="IOK51" s="55"/>
      <c r="IOL51" s="55"/>
      <c r="IOM51" s="55"/>
      <c r="ION51" s="55"/>
      <c r="IOO51" s="55"/>
      <c r="IOP51" s="55"/>
      <c r="IOQ51" s="55"/>
      <c r="IOR51" s="55"/>
      <c r="IOS51" s="55"/>
      <c r="IOT51" s="55"/>
      <c r="IOU51" s="55"/>
      <c r="IOV51" s="55"/>
      <c r="IOW51" s="55"/>
      <c r="IOX51" s="55"/>
      <c r="IOY51" s="55"/>
      <c r="IOZ51" s="55"/>
      <c r="IPA51" s="55"/>
      <c r="IPB51" s="55"/>
      <c r="IPC51" s="55"/>
      <c r="IPD51" s="55"/>
      <c r="IPE51" s="55"/>
      <c r="IPF51" s="55"/>
      <c r="IPG51" s="55"/>
      <c r="IPH51" s="55"/>
      <c r="IPI51" s="55"/>
      <c r="IPJ51" s="55"/>
      <c r="IPK51" s="55"/>
      <c r="IPL51" s="55"/>
      <c r="IPM51" s="55"/>
      <c r="IPN51" s="55"/>
      <c r="IPO51" s="55"/>
      <c r="IPP51" s="55"/>
      <c r="IPQ51" s="55"/>
      <c r="IPR51" s="55"/>
      <c r="IPS51" s="55"/>
      <c r="IPT51" s="55"/>
      <c r="IPU51" s="55"/>
      <c r="IPV51" s="55"/>
      <c r="IPW51" s="55"/>
      <c r="IPX51" s="55"/>
      <c r="IPY51" s="55"/>
      <c r="IPZ51" s="55"/>
      <c r="IQA51" s="55"/>
      <c r="IQB51" s="55"/>
      <c r="IQC51" s="55"/>
      <c r="IQD51" s="55"/>
      <c r="IQE51" s="55"/>
      <c r="IQF51" s="55"/>
      <c r="IQG51" s="55"/>
      <c r="IQH51" s="55"/>
      <c r="IQI51" s="55"/>
      <c r="IQJ51" s="55"/>
      <c r="IQK51" s="55"/>
      <c r="IQL51" s="55"/>
      <c r="IQM51" s="55"/>
      <c r="IQN51" s="55"/>
      <c r="IQO51" s="55"/>
      <c r="IQP51" s="55"/>
      <c r="IQQ51" s="55"/>
      <c r="IQR51" s="55"/>
      <c r="IQS51" s="55"/>
      <c r="IQT51" s="55"/>
      <c r="IQU51" s="55"/>
      <c r="IQV51" s="55"/>
      <c r="IQW51" s="55"/>
      <c r="IQX51" s="55"/>
      <c r="IQY51" s="55"/>
      <c r="IQZ51" s="55"/>
      <c r="IRA51" s="55"/>
      <c r="IRB51" s="55"/>
      <c r="IRC51" s="55"/>
      <c r="IRD51" s="55"/>
      <c r="IRE51" s="55"/>
      <c r="IRF51" s="55"/>
      <c r="IRG51" s="55"/>
      <c r="IRH51" s="55"/>
      <c r="IRI51" s="55"/>
      <c r="IRJ51" s="55"/>
      <c r="IRK51" s="55"/>
      <c r="IRL51" s="55"/>
      <c r="IRM51" s="55"/>
      <c r="IRN51" s="55"/>
      <c r="IRO51" s="55"/>
      <c r="IRP51" s="55"/>
      <c r="IRQ51" s="55"/>
      <c r="IRR51" s="55"/>
      <c r="IRS51" s="55"/>
      <c r="IRT51" s="55"/>
      <c r="IRU51" s="55"/>
      <c r="IRV51" s="55"/>
      <c r="IRW51" s="55"/>
      <c r="IRX51" s="55"/>
      <c r="IRY51" s="55"/>
      <c r="IRZ51" s="55"/>
      <c r="ISA51" s="55"/>
      <c r="ISB51" s="55"/>
      <c r="ISC51" s="55"/>
      <c r="ISD51" s="55"/>
      <c r="ISE51" s="55"/>
      <c r="ISF51" s="55"/>
      <c r="ISG51" s="55"/>
      <c r="ISH51" s="55"/>
      <c r="ISI51" s="55"/>
      <c r="ISJ51" s="55"/>
      <c r="ISK51" s="55"/>
      <c r="ISL51" s="55"/>
      <c r="ISM51" s="55"/>
      <c r="ISN51" s="55"/>
      <c r="ISO51" s="55"/>
      <c r="ISP51" s="55"/>
      <c r="ISQ51" s="55"/>
      <c r="ISR51" s="55"/>
      <c r="ISS51" s="55"/>
      <c r="IST51" s="55"/>
      <c r="ISU51" s="55"/>
      <c r="ISV51" s="55"/>
      <c r="ISW51" s="55"/>
      <c r="ISX51" s="55"/>
      <c r="ISY51" s="55"/>
      <c r="ISZ51" s="55"/>
      <c r="ITA51" s="55"/>
      <c r="ITB51" s="55"/>
      <c r="ITC51" s="55"/>
      <c r="ITD51" s="55"/>
      <c r="ITE51" s="55"/>
      <c r="ITF51" s="55"/>
      <c r="ITG51" s="55"/>
      <c r="ITH51" s="55"/>
      <c r="ITI51" s="55"/>
      <c r="ITJ51" s="55"/>
      <c r="ITK51" s="55"/>
      <c r="ITL51" s="55"/>
      <c r="ITM51" s="55"/>
      <c r="ITN51" s="55"/>
      <c r="ITO51" s="55"/>
      <c r="ITP51" s="55"/>
      <c r="ITQ51" s="55"/>
      <c r="ITR51" s="55"/>
      <c r="ITS51" s="55"/>
      <c r="ITT51" s="55"/>
      <c r="ITU51" s="55"/>
      <c r="ITV51" s="55"/>
      <c r="ITW51" s="55"/>
      <c r="ITX51" s="55"/>
      <c r="ITY51" s="55"/>
      <c r="ITZ51" s="55"/>
      <c r="IUA51" s="55"/>
      <c r="IUB51" s="55"/>
      <c r="IUC51" s="55"/>
      <c r="IUD51" s="55"/>
      <c r="IUE51" s="55"/>
      <c r="IUF51" s="55"/>
      <c r="IUG51" s="55"/>
      <c r="IUH51" s="55"/>
      <c r="IUI51" s="55"/>
      <c r="IUJ51" s="55"/>
      <c r="IUK51" s="55"/>
      <c r="IUL51" s="55"/>
      <c r="IUM51" s="55"/>
      <c r="IUN51" s="55"/>
      <c r="IUO51" s="55"/>
      <c r="IUP51" s="55"/>
      <c r="IUQ51" s="55"/>
      <c r="IUR51" s="55"/>
      <c r="IUS51" s="55"/>
      <c r="IUT51" s="55"/>
      <c r="IUU51" s="55"/>
      <c r="IUV51" s="55"/>
      <c r="IUW51" s="55"/>
      <c r="IUX51" s="55"/>
      <c r="IUY51" s="55"/>
      <c r="IUZ51" s="55"/>
      <c r="IVA51" s="55"/>
      <c r="IVB51" s="55"/>
      <c r="IVC51" s="55"/>
      <c r="IVD51" s="55"/>
      <c r="IVE51" s="55"/>
      <c r="IVF51" s="55"/>
      <c r="IVG51" s="55"/>
      <c r="IVH51" s="55"/>
      <c r="IVI51" s="55"/>
      <c r="IVJ51" s="55"/>
      <c r="IVK51" s="55"/>
      <c r="IVL51" s="55"/>
      <c r="IVM51" s="55"/>
      <c r="IVN51" s="55"/>
      <c r="IVO51" s="55"/>
      <c r="IVP51" s="55"/>
      <c r="IVQ51" s="55"/>
      <c r="IVR51" s="55"/>
      <c r="IVS51" s="55"/>
      <c r="IVT51" s="55"/>
      <c r="IVU51" s="55"/>
      <c r="IVV51" s="55"/>
      <c r="IVW51" s="55"/>
      <c r="IVX51" s="55"/>
      <c r="IVY51" s="55"/>
      <c r="IVZ51" s="55"/>
      <c r="IWA51" s="55"/>
      <c r="IWB51" s="55"/>
      <c r="IWC51" s="55"/>
      <c r="IWD51" s="55"/>
      <c r="IWE51" s="55"/>
      <c r="IWF51" s="55"/>
      <c r="IWG51" s="55"/>
      <c r="IWH51" s="55"/>
      <c r="IWI51" s="55"/>
      <c r="IWJ51" s="55"/>
      <c r="IWK51" s="55"/>
      <c r="IWL51" s="55"/>
      <c r="IWM51" s="55"/>
      <c r="IWN51" s="55"/>
      <c r="IWO51" s="55"/>
      <c r="IWP51" s="55"/>
      <c r="IWQ51" s="55"/>
      <c r="IWR51" s="55"/>
      <c r="IWS51" s="55"/>
      <c r="IWT51" s="55"/>
      <c r="IWU51" s="55"/>
      <c r="IWV51" s="55"/>
      <c r="IWW51" s="55"/>
      <c r="IWX51" s="55"/>
      <c r="IWY51" s="55"/>
      <c r="IWZ51" s="55"/>
      <c r="IXA51" s="55"/>
      <c r="IXB51" s="55"/>
      <c r="IXC51" s="55"/>
      <c r="IXD51" s="55"/>
      <c r="IXE51" s="55"/>
      <c r="IXF51" s="55"/>
      <c r="IXG51" s="55"/>
      <c r="IXH51" s="55"/>
      <c r="IXI51" s="55"/>
      <c r="IXJ51" s="55"/>
      <c r="IXK51" s="55"/>
      <c r="IXL51" s="55"/>
      <c r="IXM51" s="55"/>
      <c r="IXN51" s="55"/>
      <c r="IXO51" s="55"/>
      <c r="IXP51" s="55"/>
      <c r="IXQ51" s="55"/>
      <c r="IXR51" s="55"/>
      <c r="IXS51" s="55"/>
      <c r="IXT51" s="55"/>
      <c r="IXU51" s="55"/>
      <c r="IXV51" s="55"/>
      <c r="IXW51" s="55"/>
      <c r="IXX51" s="55"/>
      <c r="IXY51" s="55"/>
      <c r="IXZ51" s="55"/>
      <c r="IYA51" s="55"/>
      <c r="IYB51" s="55"/>
      <c r="IYC51" s="55"/>
      <c r="IYD51" s="55"/>
      <c r="IYE51" s="55"/>
      <c r="IYF51" s="55"/>
      <c r="IYG51" s="55"/>
      <c r="IYH51" s="55"/>
      <c r="IYI51" s="55"/>
      <c r="IYJ51" s="55"/>
      <c r="IYK51" s="55"/>
      <c r="IYL51" s="55"/>
      <c r="IYM51" s="55"/>
      <c r="IYN51" s="55"/>
      <c r="IYO51" s="55"/>
      <c r="IYP51" s="55"/>
      <c r="IYQ51" s="55"/>
      <c r="IYR51" s="55"/>
      <c r="IYS51" s="55"/>
      <c r="IYT51" s="55"/>
      <c r="IYU51" s="55"/>
      <c r="IYV51" s="55"/>
      <c r="IYW51" s="55"/>
      <c r="IYX51" s="55"/>
      <c r="IYY51" s="55"/>
      <c r="IYZ51" s="55"/>
      <c r="IZA51" s="55"/>
      <c r="IZB51" s="55"/>
      <c r="IZC51" s="55"/>
      <c r="IZD51" s="55"/>
      <c r="IZE51" s="55"/>
      <c r="IZF51" s="55"/>
      <c r="IZG51" s="55"/>
      <c r="IZH51" s="55"/>
      <c r="IZI51" s="55"/>
      <c r="IZJ51" s="55"/>
      <c r="IZK51" s="55"/>
      <c r="IZL51" s="55"/>
      <c r="IZM51" s="55"/>
      <c r="IZN51" s="55"/>
      <c r="IZO51" s="55"/>
      <c r="IZP51" s="55"/>
      <c r="IZQ51" s="55"/>
      <c r="IZR51" s="55"/>
      <c r="IZS51" s="55"/>
      <c r="IZT51" s="55"/>
      <c r="IZU51" s="55"/>
      <c r="IZV51" s="55"/>
      <c r="IZW51" s="55"/>
      <c r="IZX51" s="55"/>
      <c r="IZY51" s="55"/>
      <c r="IZZ51" s="55"/>
      <c r="JAA51" s="55"/>
      <c r="JAB51" s="55"/>
      <c r="JAC51" s="55"/>
      <c r="JAD51" s="55"/>
      <c r="JAE51" s="55"/>
      <c r="JAF51" s="55"/>
      <c r="JAG51" s="55"/>
      <c r="JAH51" s="55"/>
      <c r="JAI51" s="55"/>
      <c r="JAJ51" s="55"/>
      <c r="JAK51" s="55"/>
      <c r="JAL51" s="55"/>
      <c r="JAM51" s="55"/>
      <c r="JAN51" s="55"/>
      <c r="JAO51" s="55"/>
      <c r="JAP51" s="55"/>
      <c r="JAQ51" s="55"/>
      <c r="JAR51" s="55"/>
      <c r="JAS51" s="55"/>
      <c r="JAT51" s="55"/>
      <c r="JAU51" s="55"/>
      <c r="JAV51" s="55"/>
      <c r="JAW51" s="55"/>
      <c r="JAX51" s="55"/>
      <c r="JAY51" s="55"/>
      <c r="JAZ51" s="55"/>
      <c r="JBA51" s="55"/>
      <c r="JBB51" s="55"/>
      <c r="JBC51" s="55"/>
      <c r="JBD51" s="55"/>
      <c r="JBE51" s="55"/>
      <c r="JBF51" s="55"/>
      <c r="JBG51" s="55"/>
      <c r="JBH51" s="55"/>
      <c r="JBI51" s="55"/>
      <c r="JBJ51" s="55"/>
      <c r="JBK51" s="55"/>
      <c r="JBL51" s="55"/>
      <c r="JBM51" s="55"/>
      <c r="JBN51" s="55"/>
      <c r="JBO51" s="55"/>
      <c r="JBP51" s="55"/>
      <c r="JBQ51" s="55"/>
      <c r="JBR51" s="55"/>
      <c r="JBS51" s="55"/>
      <c r="JBT51" s="55"/>
      <c r="JBU51" s="55"/>
      <c r="JBV51" s="55"/>
      <c r="JBW51" s="55"/>
      <c r="JBX51" s="55"/>
      <c r="JBY51" s="55"/>
      <c r="JBZ51" s="55"/>
      <c r="JCA51" s="55"/>
      <c r="JCB51" s="55"/>
      <c r="JCC51" s="55"/>
      <c r="JCD51" s="55"/>
      <c r="JCE51" s="55"/>
      <c r="JCF51" s="55"/>
      <c r="JCG51" s="55"/>
      <c r="JCH51" s="55"/>
      <c r="JCI51" s="55"/>
      <c r="JCJ51" s="55"/>
      <c r="JCK51" s="55"/>
      <c r="JCL51" s="55"/>
      <c r="JCM51" s="55"/>
      <c r="JCN51" s="55"/>
      <c r="JCO51" s="55"/>
      <c r="JCP51" s="55"/>
      <c r="JCQ51" s="55"/>
      <c r="JCR51" s="55"/>
      <c r="JCS51" s="55"/>
      <c r="JCT51" s="55"/>
      <c r="JCU51" s="55"/>
      <c r="JCV51" s="55"/>
      <c r="JCW51" s="55"/>
      <c r="JCX51" s="55"/>
      <c r="JCY51" s="55"/>
      <c r="JCZ51" s="55"/>
      <c r="JDA51" s="55"/>
      <c r="JDB51" s="55"/>
      <c r="JDC51" s="55"/>
      <c r="JDD51" s="55"/>
      <c r="JDE51" s="55"/>
      <c r="JDF51" s="55"/>
      <c r="JDG51" s="55"/>
      <c r="JDH51" s="55"/>
      <c r="JDI51" s="55"/>
      <c r="JDJ51" s="55"/>
      <c r="JDK51" s="55"/>
      <c r="JDL51" s="55"/>
      <c r="JDM51" s="55"/>
      <c r="JDN51" s="55"/>
      <c r="JDO51" s="55"/>
      <c r="JDP51" s="55"/>
      <c r="JDQ51" s="55"/>
      <c r="JDR51" s="55"/>
      <c r="JDS51" s="55"/>
      <c r="JDT51" s="55"/>
      <c r="JDU51" s="55"/>
      <c r="JDV51" s="55"/>
      <c r="JDW51" s="55"/>
      <c r="JDX51" s="55"/>
      <c r="JDY51" s="55"/>
      <c r="JDZ51" s="55"/>
      <c r="JEA51" s="55"/>
      <c r="JEB51" s="55"/>
      <c r="JEC51" s="55"/>
      <c r="JED51" s="55"/>
      <c r="JEE51" s="55"/>
      <c r="JEF51" s="55"/>
      <c r="JEG51" s="55"/>
      <c r="JEH51" s="55"/>
      <c r="JEI51" s="55"/>
      <c r="JEJ51" s="55"/>
      <c r="JEK51" s="55"/>
      <c r="JEL51" s="55"/>
      <c r="JEM51" s="55"/>
      <c r="JEN51" s="55"/>
      <c r="JEO51" s="55"/>
      <c r="JEP51" s="55"/>
      <c r="JEQ51" s="55"/>
      <c r="JER51" s="55"/>
      <c r="JES51" s="55"/>
      <c r="JET51" s="55"/>
      <c r="JEU51" s="55"/>
      <c r="JEV51" s="55"/>
      <c r="JEW51" s="55"/>
      <c r="JEX51" s="55"/>
      <c r="JEY51" s="55"/>
      <c r="JEZ51" s="55"/>
      <c r="JFA51" s="55"/>
      <c r="JFB51" s="55"/>
      <c r="JFC51" s="55"/>
      <c r="JFD51" s="55"/>
      <c r="JFE51" s="55"/>
      <c r="JFF51" s="55"/>
      <c r="JFG51" s="55"/>
      <c r="JFH51" s="55"/>
      <c r="JFI51" s="55"/>
      <c r="JFJ51" s="55"/>
      <c r="JFK51" s="55"/>
      <c r="JFL51" s="55"/>
      <c r="JFM51" s="55"/>
      <c r="JFN51" s="55"/>
      <c r="JFO51" s="55"/>
      <c r="JFP51" s="55"/>
      <c r="JFQ51" s="55"/>
      <c r="JFR51" s="55"/>
      <c r="JFS51" s="55"/>
      <c r="JFT51" s="55"/>
      <c r="JFU51" s="55"/>
      <c r="JFV51" s="55"/>
      <c r="JFW51" s="55"/>
      <c r="JFX51" s="55"/>
      <c r="JFY51" s="55"/>
      <c r="JFZ51" s="55"/>
      <c r="JGA51" s="55"/>
      <c r="JGB51" s="55"/>
      <c r="JGC51" s="55"/>
      <c r="JGD51" s="55"/>
      <c r="JGE51" s="55"/>
      <c r="JGF51" s="55"/>
      <c r="JGG51" s="55"/>
      <c r="JGH51" s="55"/>
      <c r="JGI51" s="55"/>
      <c r="JGJ51" s="55"/>
      <c r="JGK51" s="55"/>
      <c r="JGL51" s="55"/>
      <c r="JGM51" s="55"/>
      <c r="JGN51" s="55"/>
      <c r="JGO51" s="55"/>
      <c r="JGP51" s="55"/>
      <c r="JGQ51" s="55"/>
      <c r="JGR51" s="55"/>
      <c r="JGS51" s="55"/>
      <c r="JGT51" s="55"/>
      <c r="JGU51" s="55"/>
      <c r="JGV51" s="55"/>
      <c r="JGW51" s="55"/>
      <c r="JGX51" s="55"/>
      <c r="JGY51" s="55"/>
      <c r="JGZ51" s="55"/>
      <c r="JHA51" s="55"/>
      <c r="JHB51" s="55"/>
      <c r="JHC51" s="55"/>
      <c r="JHD51" s="55"/>
      <c r="JHE51" s="55"/>
      <c r="JHF51" s="55"/>
      <c r="JHG51" s="55"/>
      <c r="JHH51" s="55"/>
      <c r="JHI51" s="55"/>
      <c r="JHJ51" s="55"/>
      <c r="JHK51" s="55"/>
      <c r="JHL51" s="55"/>
      <c r="JHM51" s="55"/>
      <c r="JHN51" s="55"/>
      <c r="JHO51" s="55"/>
      <c r="JHP51" s="55"/>
      <c r="JHQ51" s="55"/>
      <c r="JHR51" s="55"/>
      <c r="JHS51" s="55"/>
      <c r="JHT51" s="55"/>
      <c r="JHU51" s="55"/>
      <c r="JHV51" s="55"/>
      <c r="JHW51" s="55"/>
      <c r="JHX51" s="55"/>
      <c r="JHY51" s="55"/>
      <c r="JHZ51" s="55"/>
      <c r="JIA51" s="55"/>
      <c r="JIB51" s="55"/>
      <c r="JIC51" s="55"/>
      <c r="JID51" s="55"/>
      <c r="JIE51" s="55"/>
      <c r="JIF51" s="55"/>
      <c r="JIG51" s="55"/>
      <c r="JIH51" s="55"/>
      <c r="JII51" s="55"/>
      <c r="JIJ51" s="55"/>
      <c r="JIK51" s="55"/>
      <c r="JIL51" s="55"/>
      <c r="JIM51" s="55"/>
      <c r="JIN51" s="55"/>
      <c r="JIO51" s="55"/>
      <c r="JIP51" s="55"/>
      <c r="JIQ51" s="55"/>
      <c r="JIR51" s="55"/>
      <c r="JIS51" s="55"/>
      <c r="JIT51" s="55"/>
      <c r="JIU51" s="55"/>
      <c r="JIV51" s="55"/>
      <c r="JIW51" s="55"/>
      <c r="JIX51" s="55"/>
      <c r="JIY51" s="55"/>
      <c r="JIZ51" s="55"/>
      <c r="JJA51" s="55"/>
      <c r="JJB51" s="55"/>
      <c r="JJC51" s="55"/>
      <c r="JJD51" s="55"/>
      <c r="JJE51" s="55"/>
      <c r="JJF51" s="55"/>
      <c r="JJG51" s="55"/>
      <c r="JJH51" s="55"/>
      <c r="JJI51" s="55"/>
      <c r="JJJ51" s="55"/>
      <c r="JJK51" s="55"/>
      <c r="JJL51" s="55"/>
      <c r="JJM51" s="55"/>
      <c r="JJN51" s="55"/>
      <c r="JJO51" s="55"/>
      <c r="JJP51" s="55"/>
      <c r="JJQ51" s="55"/>
      <c r="JJR51" s="55"/>
      <c r="JJS51" s="55"/>
      <c r="JJT51" s="55"/>
      <c r="JJU51" s="55"/>
      <c r="JJV51" s="55"/>
      <c r="JJW51" s="55"/>
      <c r="JJX51" s="55"/>
      <c r="JJY51" s="55"/>
      <c r="JJZ51" s="55"/>
      <c r="JKA51" s="55"/>
      <c r="JKB51" s="55"/>
      <c r="JKC51" s="55"/>
      <c r="JKD51" s="55"/>
      <c r="JKE51" s="55"/>
      <c r="JKF51" s="55"/>
      <c r="JKG51" s="55"/>
      <c r="JKH51" s="55"/>
      <c r="JKI51" s="55"/>
      <c r="JKJ51" s="55"/>
      <c r="JKK51" s="55"/>
      <c r="JKL51" s="55"/>
      <c r="JKM51" s="55"/>
      <c r="JKN51" s="55"/>
      <c r="JKO51" s="55"/>
      <c r="JKP51" s="55"/>
      <c r="JKQ51" s="55"/>
      <c r="JKR51" s="55"/>
      <c r="JKS51" s="55"/>
      <c r="JKT51" s="55"/>
      <c r="JKU51" s="55"/>
      <c r="JKV51" s="55"/>
      <c r="JKW51" s="55"/>
      <c r="JKX51" s="55"/>
      <c r="JKY51" s="55"/>
      <c r="JKZ51" s="55"/>
      <c r="JLA51" s="55"/>
      <c r="JLB51" s="55"/>
      <c r="JLC51" s="55"/>
      <c r="JLD51" s="55"/>
      <c r="JLE51" s="55"/>
      <c r="JLF51" s="55"/>
      <c r="JLG51" s="55"/>
      <c r="JLH51" s="55"/>
      <c r="JLI51" s="55"/>
      <c r="JLJ51" s="55"/>
      <c r="JLK51" s="55"/>
      <c r="JLL51" s="55"/>
      <c r="JLM51" s="55"/>
      <c r="JLN51" s="55"/>
      <c r="JLO51" s="55"/>
      <c r="JLP51" s="55"/>
      <c r="JLQ51" s="55"/>
      <c r="JLR51" s="55"/>
      <c r="JLS51" s="55"/>
      <c r="JLT51" s="55"/>
      <c r="JLU51" s="55"/>
      <c r="JLV51" s="55"/>
      <c r="JLW51" s="55"/>
      <c r="JLX51" s="55"/>
      <c r="JLY51" s="55"/>
      <c r="JLZ51" s="55"/>
      <c r="JMA51" s="55"/>
      <c r="JMB51" s="55"/>
      <c r="JMC51" s="55"/>
      <c r="JMD51" s="55"/>
      <c r="JME51" s="55"/>
      <c r="JMF51" s="55"/>
      <c r="JMG51" s="55"/>
      <c r="JMH51" s="55"/>
      <c r="JMI51" s="55"/>
      <c r="JMJ51" s="55"/>
      <c r="JMK51" s="55"/>
      <c r="JML51" s="55"/>
      <c r="JMM51" s="55"/>
      <c r="JMN51" s="55"/>
      <c r="JMO51" s="55"/>
      <c r="JMP51" s="55"/>
      <c r="JMQ51" s="55"/>
      <c r="JMR51" s="55"/>
      <c r="JMS51" s="55"/>
      <c r="JMT51" s="55"/>
      <c r="JMU51" s="55"/>
      <c r="JMV51" s="55"/>
      <c r="JMW51" s="55"/>
      <c r="JMX51" s="55"/>
      <c r="JMY51" s="55"/>
      <c r="JMZ51" s="55"/>
      <c r="JNA51" s="55"/>
      <c r="JNB51" s="55"/>
      <c r="JNC51" s="55"/>
      <c r="JND51" s="55"/>
      <c r="JNE51" s="55"/>
      <c r="JNF51" s="55"/>
      <c r="JNG51" s="55"/>
      <c r="JNH51" s="55"/>
      <c r="JNI51" s="55"/>
      <c r="JNJ51" s="55"/>
      <c r="JNK51" s="55"/>
      <c r="JNL51" s="55"/>
      <c r="JNM51" s="55"/>
      <c r="JNN51" s="55"/>
      <c r="JNO51" s="55"/>
      <c r="JNP51" s="55"/>
      <c r="JNQ51" s="55"/>
      <c r="JNR51" s="55"/>
      <c r="JNS51" s="55"/>
      <c r="JNT51" s="55"/>
      <c r="JNU51" s="55"/>
      <c r="JNV51" s="55"/>
      <c r="JNW51" s="55"/>
      <c r="JNX51" s="55"/>
      <c r="JNY51" s="55"/>
      <c r="JNZ51" s="55"/>
      <c r="JOA51" s="55"/>
      <c r="JOB51" s="55"/>
      <c r="JOC51" s="55"/>
      <c r="JOD51" s="55"/>
      <c r="JOE51" s="55"/>
      <c r="JOF51" s="55"/>
      <c r="JOG51" s="55"/>
      <c r="JOH51" s="55"/>
      <c r="JOI51" s="55"/>
      <c r="JOJ51" s="55"/>
      <c r="JOK51" s="55"/>
      <c r="JOL51" s="55"/>
      <c r="JOM51" s="55"/>
      <c r="JON51" s="55"/>
      <c r="JOO51" s="55"/>
      <c r="JOP51" s="55"/>
      <c r="JOQ51" s="55"/>
      <c r="JOR51" s="55"/>
      <c r="JOS51" s="55"/>
      <c r="JOT51" s="55"/>
      <c r="JOU51" s="55"/>
      <c r="JOV51" s="55"/>
      <c r="JOW51" s="55"/>
      <c r="JOX51" s="55"/>
      <c r="JOY51" s="55"/>
      <c r="JOZ51" s="55"/>
      <c r="JPA51" s="55"/>
      <c r="JPB51" s="55"/>
      <c r="JPC51" s="55"/>
      <c r="JPD51" s="55"/>
      <c r="JPE51" s="55"/>
      <c r="JPF51" s="55"/>
      <c r="JPG51" s="55"/>
      <c r="JPH51" s="55"/>
      <c r="JPI51" s="55"/>
      <c r="JPJ51" s="55"/>
      <c r="JPK51" s="55"/>
      <c r="JPL51" s="55"/>
      <c r="JPM51" s="55"/>
      <c r="JPN51" s="55"/>
      <c r="JPO51" s="55"/>
      <c r="JPP51" s="55"/>
      <c r="JPQ51" s="55"/>
      <c r="JPR51" s="55"/>
      <c r="JPS51" s="55"/>
      <c r="JPT51" s="55"/>
      <c r="JPU51" s="55"/>
      <c r="JPV51" s="55"/>
      <c r="JPW51" s="55"/>
      <c r="JPX51" s="55"/>
      <c r="JPY51" s="55"/>
      <c r="JPZ51" s="55"/>
      <c r="JQA51" s="55"/>
      <c r="JQB51" s="55"/>
      <c r="JQC51" s="55"/>
      <c r="JQD51" s="55"/>
      <c r="JQE51" s="55"/>
      <c r="JQF51" s="55"/>
      <c r="JQG51" s="55"/>
      <c r="JQH51" s="55"/>
      <c r="JQI51" s="55"/>
      <c r="JQJ51" s="55"/>
      <c r="JQK51" s="55"/>
      <c r="JQL51" s="55"/>
      <c r="JQM51" s="55"/>
      <c r="JQN51" s="55"/>
      <c r="JQO51" s="55"/>
      <c r="JQP51" s="55"/>
      <c r="JQQ51" s="55"/>
      <c r="JQR51" s="55"/>
      <c r="JQS51" s="55"/>
      <c r="JQT51" s="55"/>
      <c r="JQU51" s="55"/>
      <c r="JQV51" s="55"/>
      <c r="JQW51" s="55"/>
      <c r="JQX51" s="55"/>
      <c r="JQY51" s="55"/>
      <c r="JQZ51" s="55"/>
      <c r="JRA51" s="55"/>
      <c r="JRB51" s="55"/>
      <c r="JRC51" s="55"/>
      <c r="JRD51" s="55"/>
      <c r="JRE51" s="55"/>
      <c r="JRF51" s="55"/>
      <c r="JRG51" s="55"/>
      <c r="JRH51" s="55"/>
      <c r="JRI51" s="55"/>
      <c r="JRJ51" s="55"/>
      <c r="JRK51" s="55"/>
      <c r="JRL51" s="55"/>
      <c r="JRM51" s="55"/>
      <c r="JRN51" s="55"/>
      <c r="JRO51" s="55"/>
      <c r="JRP51" s="55"/>
      <c r="JRQ51" s="55"/>
      <c r="JRR51" s="55"/>
      <c r="JRS51" s="55"/>
      <c r="JRT51" s="55"/>
      <c r="JRU51" s="55"/>
      <c r="JRV51" s="55"/>
      <c r="JRW51" s="55"/>
      <c r="JRX51" s="55"/>
      <c r="JRY51" s="55"/>
      <c r="JRZ51" s="55"/>
      <c r="JSA51" s="55"/>
      <c r="JSB51" s="55"/>
      <c r="JSC51" s="55"/>
      <c r="JSD51" s="55"/>
      <c r="JSE51" s="55"/>
      <c r="JSF51" s="55"/>
      <c r="JSG51" s="55"/>
      <c r="JSH51" s="55"/>
      <c r="JSI51" s="55"/>
      <c r="JSJ51" s="55"/>
      <c r="JSK51" s="55"/>
      <c r="JSL51" s="55"/>
      <c r="JSM51" s="55"/>
      <c r="JSN51" s="55"/>
      <c r="JSO51" s="55"/>
      <c r="JSP51" s="55"/>
      <c r="JSQ51" s="55"/>
      <c r="JSR51" s="55"/>
      <c r="JSS51" s="55"/>
      <c r="JST51" s="55"/>
      <c r="JSU51" s="55"/>
      <c r="JSV51" s="55"/>
      <c r="JSW51" s="55"/>
      <c r="JSX51" s="55"/>
      <c r="JSY51" s="55"/>
      <c r="JSZ51" s="55"/>
      <c r="JTA51" s="55"/>
      <c r="JTB51" s="55"/>
      <c r="JTC51" s="55"/>
      <c r="JTD51" s="55"/>
      <c r="JTE51" s="55"/>
      <c r="JTF51" s="55"/>
      <c r="JTG51" s="55"/>
      <c r="JTH51" s="55"/>
      <c r="JTI51" s="55"/>
      <c r="JTJ51" s="55"/>
      <c r="JTK51" s="55"/>
      <c r="JTL51" s="55"/>
      <c r="JTM51" s="55"/>
      <c r="JTN51" s="55"/>
      <c r="JTO51" s="55"/>
      <c r="JTP51" s="55"/>
      <c r="JTQ51" s="55"/>
      <c r="JTR51" s="55"/>
      <c r="JTS51" s="55"/>
      <c r="JTT51" s="55"/>
      <c r="JTU51" s="55"/>
      <c r="JTV51" s="55"/>
      <c r="JTW51" s="55"/>
      <c r="JTX51" s="55"/>
      <c r="JTY51" s="55"/>
      <c r="JTZ51" s="55"/>
      <c r="JUA51" s="55"/>
      <c r="JUB51" s="55"/>
      <c r="JUC51" s="55"/>
      <c r="JUD51" s="55"/>
      <c r="JUE51" s="55"/>
      <c r="JUF51" s="55"/>
      <c r="JUG51" s="55"/>
      <c r="JUH51" s="55"/>
      <c r="JUI51" s="55"/>
      <c r="JUJ51" s="55"/>
      <c r="JUK51" s="55"/>
      <c r="JUL51" s="55"/>
      <c r="JUM51" s="55"/>
      <c r="JUN51" s="55"/>
      <c r="JUO51" s="55"/>
      <c r="JUP51" s="55"/>
      <c r="JUQ51" s="55"/>
      <c r="JUR51" s="55"/>
      <c r="JUS51" s="55"/>
      <c r="JUT51" s="55"/>
      <c r="JUU51" s="55"/>
      <c r="JUV51" s="55"/>
      <c r="JUW51" s="55"/>
      <c r="JUX51" s="55"/>
      <c r="JUY51" s="55"/>
      <c r="JUZ51" s="55"/>
      <c r="JVA51" s="55"/>
      <c r="JVB51" s="55"/>
      <c r="JVC51" s="55"/>
      <c r="JVD51" s="55"/>
      <c r="JVE51" s="55"/>
      <c r="JVF51" s="55"/>
      <c r="JVG51" s="55"/>
      <c r="JVH51" s="55"/>
      <c r="JVI51" s="55"/>
      <c r="JVJ51" s="55"/>
      <c r="JVK51" s="55"/>
      <c r="JVL51" s="55"/>
      <c r="JVM51" s="55"/>
      <c r="JVN51" s="55"/>
      <c r="JVO51" s="55"/>
      <c r="JVP51" s="55"/>
      <c r="JVQ51" s="55"/>
      <c r="JVR51" s="55"/>
      <c r="JVS51" s="55"/>
      <c r="JVT51" s="55"/>
      <c r="JVU51" s="55"/>
      <c r="JVV51" s="55"/>
      <c r="JVW51" s="55"/>
      <c r="JVX51" s="55"/>
      <c r="JVY51" s="55"/>
      <c r="JVZ51" s="55"/>
      <c r="JWA51" s="55"/>
      <c r="JWB51" s="55"/>
      <c r="JWC51" s="55"/>
      <c r="JWD51" s="55"/>
      <c r="JWE51" s="55"/>
      <c r="JWF51" s="55"/>
      <c r="JWG51" s="55"/>
      <c r="JWH51" s="55"/>
      <c r="JWI51" s="55"/>
      <c r="JWJ51" s="55"/>
      <c r="JWK51" s="55"/>
      <c r="JWL51" s="55"/>
      <c r="JWM51" s="55"/>
      <c r="JWN51" s="55"/>
      <c r="JWO51" s="55"/>
      <c r="JWP51" s="55"/>
      <c r="JWQ51" s="55"/>
      <c r="JWR51" s="55"/>
      <c r="JWS51" s="55"/>
      <c r="JWT51" s="55"/>
      <c r="JWU51" s="55"/>
      <c r="JWV51" s="55"/>
      <c r="JWW51" s="55"/>
      <c r="JWX51" s="55"/>
      <c r="JWY51" s="55"/>
      <c r="JWZ51" s="55"/>
      <c r="JXA51" s="55"/>
      <c r="JXB51" s="55"/>
      <c r="JXC51" s="55"/>
      <c r="JXD51" s="55"/>
      <c r="JXE51" s="55"/>
      <c r="JXF51" s="55"/>
      <c r="JXG51" s="55"/>
      <c r="JXH51" s="55"/>
      <c r="JXI51" s="55"/>
      <c r="JXJ51" s="55"/>
      <c r="JXK51" s="55"/>
      <c r="JXL51" s="55"/>
      <c r="JXM51" s="55"/>
      <c r="JXN51" s="55"/>
      <c r="JXO51" s="55"/>
      <c r="JXP51" s="55"/>
      <c r="JXQ51" s="55"/>
      <c r="JXR51" s="55"/>
      <c r="JXS51" s="55"/>
      <c r="JXT51" s="55"/>
      <c r="JXU51" s="55"/>
      <c r="JXV51" s="55"/>
      <c r="JXW51" s="55"/>
      <c r="JXX51" s="55"/>
      <c r="JXY51" s="55"/>
      <c r="JXZ51" s="55"/>
      <c r="JYA51" s="55"/>
      <c r="JYB51" s="55"/>
      <c r="JYC51" s="55"/>
      <c r="JYD51" s="55"/>
      <c r="JYE51" s="55"/>
      <c r="JYF51" s="55"/>
      <c r="JYG51" s="55"/>
      <c r="JYH51" s="55"/>
      <c r="JYI51" s="55"/>
      <c r="JYJ51" s="55"/>
      <c r="JYK51" s="55"/>
      <c r="JYL51" s="55"/>
      <c r="JYM51" s="55"/>
      <c r="JYN51" s="55"/>
      <c r="JYO51" s="55"/>
      <c r="JYP51" s="55"/>
      <c r="JYQ51" s="55"/>
      <c r="JYR51" s="55"/>
      <c r="JYS51" s="55"/>
      <c r="JYT51" s="55"/>
      <c r="JYU51" s="55"/>
      <c r="JYV51" s="55"/>
      <c r="JYW51" s="55"/>
      <c r="JYX51" s="55"/>
      <c r="JYY51" s="55"/>
      <c r="JYZ51" s="55"/>
      <c r="JZA51" s="55"/>
      <c r="JZB51" s="55"/>
      <c r="JZC51" s="55"/>
      <c r="JZD51" s="55"/>
      <c r="JZE51" s="55"/>
      <c r="JZF51" s="55"/>
      <c r="JZG51" s="55"/>
      <c r="JZH51" s="55"/>
      <c r="JZI51" s="55"/>
      <c r="JZJ51" s="55"/>
      <c r="JZK51" s="55"/>
      <c r="JZL51" s="55"/>
      <c r="JZM51" s="55"/>
      <c r="JZN51" s="55"/>
      <c r="JZO51" s="55"/>
      <c r="JZP51" s="55"/>
      <c r="JZQ51" s="55"/>
      <c r="JZR51" s="55"/>
      <c r="JZS51" s="55"/>
      <c r="JZT51" s="55"/>
      <c r="JZU51" s="55"/>
      <c r="JZV51" s="55"/>
      <c r="JZW51" s="55"/>
      <c r="JZX51" s="55"/>
      <c r="JZY51" s="55"/>
      <c r="JZZ51" s="55"/>
      <c r="KAA51" s="55"/>
      <c r="KAB51" s="55"/>
      <c r="KAC51" s="55"/>
      <c r="KAD51" s="55"/>
      <c r="KAE51" s="55"/>
      <c r="KAF51" s="55"/>
      <c r="KAG51" s="55"/>
      <c r="KAH51" s="55"/>
      <c r="KAI51" s="55"/>
      <c r="KAJ51" s="55"/>
      <c r="KAK51" s="55"/>
      <c r="KAL51" s="55"/>
      <c r="KAM51" s="55"/>
      <c r="KAN51" s="55"/>
      <c r="KAO51" s="55"/>
      <c r="KAP51" s="55"/>
      <c r="KAQ51" s="55"/>
      <c r="KAR51" s="55"/>
      <c r="KAS51" s="55"/>
      <c r="KAT51" s="55"/>
      <c r="KAU51" s="55"/>
      <c r="KAV51" s="55"/>
      <c r="KAW51" s="55"/>
      <c r="KAX51" s="55"/>
      <c r="KAY51" s="55"/>
      <c r="KAZ51" s="55"/>
      <c r="KBA51" s="55"/>
      <c r="KBB51" s="55"/>
      <c r="KBC51" s="55"/>
      <c r="KBD51" s="55"/>
      <c r="KBE51" s="55"/>
      <c r="KBF51" s="55"/>
      <c r="KBG51" s="55"/>
      <c r="KBH51" s="55"/>
      <c r="KBI51" s="55"/>
      <c r="KBJ51" s="55"/>
      <c r="KBK51" s="55"/>
      <c r="KBL51" s="55"/>
      <c r="KBM51" s="55"/>
      <c r="KBN51" s="55"/>
      <c r="KBO51" s="55"/>
      <c r="KBP51" s="55"/>
      <c r="KBQ51" s="55"/>
      <c r="KBR51" s="55"/>
      <c r="KBS51" s="55"/>
      <c r="KBT51" s="55"/>
      <c r="KBU51" s="55"/>
      <c r="KBV51" s="55"/>
      <c r="KBW51" s="55"/>
      <c r="KBX51" s="55"/>
      <c r="KBY51" s="55"/>
      <c r="KBZ51" s="55"/>
      <c r="KCA51" s="55"/>
      <c r="KCB51" s="55"/>
      <c r="KCC51" s="55"/>
      <c r="KCD51" s="55"/>
      <c r="KCE51" s="55"/>
      <c r="KCF51" s="55"/>
      <c r="KCG51" s="55"/>
      <c r="KCH51" s="55"/>
      <c r="KCI51" s="55"/>
      <c r="KCJ51" s="55"/>
      <c r="KCK51" s="55"/>
      <c r="KCL51" s="55"/>
      <c r="KCM51" s="55"/>
      <c r="KCN51" s="55"/>
      <c r="KCO51" s="55"/>
      <c r="KCP51" s="55"/>
      <c r="KCQ51" s="55"/>
      <c r="KCR51" s="55"/>
      <c r="KCS51" s="55"/>
      <c r="KCT51" s="55"/>
      <c r="KCU51" s="55"/>
      <c r="KCV51" s="55"/>
      <c r="KCW51" s="55"/>
      <c r="KCX51" s="55"/>
      <c r="KCY51" s="55"/>
      <c r="KCZ51" s="55"/>
      <c r="KDA51" s="55"/>
      <c r="KDB51" s="55"/>
      <c r="KDC51" s="55"/>
      <c r="KDD51" s="55"/>
      <c r="KDE51" s="55"/>
      <c r="KDF51" s="55"/>
      <c r="KDG51" s="55"/>
      <c r="KDH51" s="55"/>
      <c r="KDI51" s="55"/>
      <c r="KDJ51" s="55"/>
      <c r="KDK51" s="55"/>
      <c r="KDL51" s="55"/>
      <c r="KDM51" s="55"/>
      <c r="KDN51" s="55"/>
      <c r="KDO51" s="55"/>
      <c r="KDP51" s="55"/>
      <c r="KDQ51" s="55"/>
      <c r="KDR51" s="55"/>
      <c r="KDS51" s="55"/>
      <c r="KDT51" s="55"/>
      <c r="KDU51" s="55"/>
      <c r="KDV51" s="55"/>
      <c r="KDW51" s="55"/>
      <c r="KDX51" s="55"/>
      <c r="KDY51" s="55"/>
      <c r="KDZ51" s="55"/>
      <c r="KEA51" s="55"/>
      <c r="KEB51" s="55"/>
      <c r="KEC51" s="55"/>
      <c r="KED51" s="55"/>
      <c r="KEE51" s="55"/>
      <c r="KEF51" s="55"/>
      <c r="KEG51" s="55"/>
      <c r="KEH51" s="55"/>
      <c r="KEI51" s="55"/>
      <c r="KEJ51" s="55"/>
      <c r="KEK51" s="55"/>
      <c r="KEL51" s="55"/>
      <c r="KEM51" s="55"/>
      <c r="KEN51" s="55"/>
      <c r="KEO51" s="55"/>
      <c r="KEP51" s="55"/>
      <c r="KEQ51" s="55"/>
      <c r="KER51" s="55"/>
      <c r="KES51" s="55"/>
      <c r="KET51" s="55"/>
      <c r="KEU51" s="55"/>
      <c r="KEV51" s="55"/>
      <c r="KEW51" s="55"/>
      <c r="KEX51" s="55"/>
      <c r="KEY51" s="55"/>
      <c r="KEZ51" s="55"/>
      <c r="KFA51" s="55"/>
      <c r="KFB51" s="55"/>
      <c r="KFC51" s="55"/>
      <c r="KFD51" s="55"/>
      <c r="KFE51" s="55"/>
      <c r="KFF51" s="55"/>
      <c r="KFG51" s="55"/>
      <c r="KFH51" s="55"/>
      <c r="KFI51" s="55"/>
      <c r="KFJ51" s="55"/>
      <c r="KFK51" s="55"/>
      <c r="KFL51" s="55"/>
      <c r="KFM51" s="55"/>
      <c r="KFN51" s="55"/>
      <c r="KFO51" s="55"/>
      <c r="KFP51" s="55"/>
      <c r="KFQ51" s="55"/>
      <c r="KFR51" s="55"/>
      <c r="KFS51" s="55"/>
      <c r="KFT51" s="55"/>
      <c r="KFU51" s="55"/>
      <c r="KFV51" s="55"/>
      <c r="KFW51" s="55"/>
      <c r="KFX51" s="55"/>
      <c r="KFY51" s="55"/>
      <c r="KFZ51" s="55"/>
      <c r="KGA51" s="55"/>
      <c r="KGB51" s="55"/>
      <c r="KGC51" s="55"/>
      <c r="KGD51" s="55"/>
      <c r="KGE51" s="55"/>
      <c r="KGF51" s="55"/>
      <c r="KGG51" s="55"/>
      <c r="KGH51" s="55"/>
      <c r="KGI51" s="55"/>
      <c r="KGJ51" s="55"/>
      <c r="KGK51" s="55"/>
      <c r="KGL51" s="55"/>
      <c r="KGM51" s="55"/>
      <c r="KGN51" s="55"/>
      <c r="KGO51" s="55"/>
      <c r="KGP51" s="55"/>
      <c r="KGQ51" s="55"/>
      <c r="KGR51" s="55"/>
      <c r="KGS51" s="55"/>
      <c r="KGT51" s="55"/>
      <c r="KGU51" s="55"/>
      <c r="KGV51" s="55"/>
      <c r="KGW51" s="55"/>
      <c r="KGX51" s="55"/>
      <c r="KGY51" s="55"/>
      <c r="KGZ51" s="55"/>
      <c r="KHA51" s="55"/>
      <c r="KHB51" s="55"/>
      <c r="KHC51" s="55"/>
      <c r="KHD51" s="55"/>
      <c r="KHE51" s="55"/>
      <c r="KHF51" s="55"/>
      <c r="KHG51" s="55"/>
      <c r="KHH51" s="55"/>
      <c r="KHI51" s="55"/>
      <c r="KHJ51" s="55"/>
      <c r="KHK51" s="55"/>
      <c r="KHL51" s="55"/>
      <c r="KHM51" s="55"/>
      <c r="KHN51" s="55"/>
      <c r="KHO51" s="55"/>
      <c r="KHP51" s="55"/>
      <c r="KHQ51" s="55"/>
      <c r="KHR51" s="55"/>
      <c r="KHS51" s="55"/>
      <c r="KHT51" s="55"/>
      <c r="KHU51" s="55"/>
      <c r="KHV51" s="55"/>
      <c r="KHW51" s="55"/>
      <c r="KHX51" s="55"/>
      <c r="KHY51" s="55"/>
      <c r="KHZ51" s="55"/>
      <c r="KIA51" s="55"/>
      <c r="KIB51" s="55"/>
      <c r="KIC51" s="55"/>
      <c r="KID51" s="55"/>
      <c r="KIE51" s="55"/>
      <c r="KIF51" s="55"/>
      <c r="KIG51" s="55"/>
      <c r="KIH51" s="55"/>
      <c r="KII51" s="55"/>
      <c r="KIJ51" s="55"/>
      <c r="KIK51" s="55"/>
      <c r="KIL51" s="55"/>
      <c r="KIM51" s="55"/>
      <c r="KIN51" s="55"/>
      <c r="KIO51" s="55"/>
      <c r="KIP51" s="55"/>
      <c r="KIQ51" s="55"/>
      <c r="KIR51" s="55"/>
      <c r="KIS51" s="55"/>
      <c r="KIT51" s="55"/>
      <c r="KIU51" s="55"/>
      <c r="KIV51" s="55"/>
      <c r="KIW51" s="55"/>
      <c r="KIX51" s="55"/>
      <c r="KIY51" s="55"/>
      <c r="KIZ51" s="55"/>
      <c r="KJA51" s="55"/>
      <c r="KJB51" s="55"/>
      <c r="KJC51" s="55"/>
      <c r="KJD51" s="55"/>
      <c r="KJE51" s="55"/>
      <c r="KJF51" s="55"/>
      <c r="KJG51" s="55"/>
      <c r="KJH51" s="55"/>
      <c r="KJI51" s="55"/>
      <c r="KJJ51" s="55"/>
      <c r="KJK51" s="55"/>
      <c r="KJL51" s="55"/>
      <c r="KJM51" s="55"/>
      <c r="KJN51" s="55"/>
      <c r="KJO51" s="55"/>
      <c r="KJP51" s="55"/>
      <c r="KJQ51" s="55"/>
      <c r="KJR51" s="55"/>
      <c r="KJS51" s="55"/>
      <c r="KJT51" s="55"/>
      <c r="KJU51" s="55"/>
      <c r="KJV51" s="55"/>
      <c r="KJW51" s="55"/>
      <c r="KJX51" s="55"/>
      <c r="KJY51" s="55"/>
      <c r="KJZ51" s="55"/>
      <c r="KKA51" s="55"/>
      <c r="KKB51" s="55"/>
      <c r="KKC51" s="55"/>
      <c r="KKD51" s="55"/>
      <c r="KKE51" s="55"/>
      <c r="KKF51" s="55"/>
      <c r="KKG51" s="55"/>
      <c r="KKH51" s="55"/>
      <c r="KKI51" s="55"/>
      <c r="KKJ51" s="55"/>
      <c r="KKK51" s="55"/>
      <c r="KKL51" s="55"/>
      <c r="KKM51" s="55"/>
      <c r="KKN51" s="55"/>
      <c r="KKO51" s="55"/>
      <c r="KKP51" s="55"/>
      <c r="KKQ51" s="55"/>
      <c r="KKR51" s="55"/>
      <c r="KKS51" s="55"/>
      <c r="KKT51" s="55"/>
      <c r="KKU51" s="55"/>
      <c r="KKV51" s="55"/>
      <c r="KKW51" s="55"/>
      <c r="KKX51" s="55"/>
      <c r="KKY51" s="55"/>
      <c r="KKZ51" s="55"/>
      <c r="KLA51" s="55"/>
      <c r="KLB51" s="55"/>
      <c r="KLC51" s="55"/>
      <c r="KLD51" s="55"/>
      <c r="KLE51" s="55"/>
      <c r="KLF51" s="55"/>
      <c r="KLG51" s="55"/>
      <c r="KLH51" s="55"/>
      <c r="KLI51" s="55"/>
      <c r="KLJ51" s="55"/>
      <c r="KLK51" s="55"/>
      <c r="KLL51" s="55"/>
      <c r="KLM51" s="55"/>
      <c r="KLN51" s="55"/>
      <c r="KLO51" s="55"/>
      <c r="KLP51" s="55"/>
      <c r="KLQ51" s="55"/>
      <c r="KLR51" s="55"/>
      <c r="KLS51" s="55"/>
      <c r="KLT51" s="55"/>
      <c r="KLU51" s="55"/>
      <c r="KLV51" s="55"/>
      <c r="KLW51" s="55"/>
      <c r="KLX51" s="55"/>
      <c r="KLY51" s="55"/>
      <c r="KLZ51" s="55"/>
      <c r="KMA51" s="55"/>
      <c r="KMB51" s="55"/>
      <c r="KMC51" s="55"/>
      <c r="KMD51" s="55"/>
      <c r="KME51" s="55"/>
      <c r="KMF51" s="55"/>
      <c r="KMG51" s="55"/>
      <c r="KMH51" s="55"/>
      <c r="KMI51" s="55"/>
      <c r="KMJ51" s="55"/>
      <c r="KMK51" s="55"/>
      <c r="KML51" s="55"/>
      <c r="KMM51" s="55"/>
      <c r="KMN51" s="55"/>
      <c r="KMO51" s="55"/>
      <c r="KMP51" s="55"/>
      <c r="KMQ51" s="55"/>
      <c r="KMR51" s="55"/>
      <c r="KMS51" s="55"/>
      <c r="KMT51" s="55"/>
      <c r="KMU51" s="55"/>
      <c r="KMV51" s="55"/>
      <c r="KMW51" s="55"/>
      <c r="KMX51" s="55"/>
      <c r="KMY51" s="55"/>
      <c r="KMZ51" s="55"/>
      <c r="KNA51" s="55"/>
      <c r="KNB51" s="55"/>
      <c r="KNC51" s="55"/>
      <c r="KND51" s="55"/>
      <c r="KNE51" s="55"/>
      <c r="KNF51" s="55"/>
      <c r="KNG51" s="55"/>
      <c r="KNH51" s="55"/>
      <c r="KNI51" s="55"/>
      <c r="KNJ51" s="55"/>
      <c r="KNK51" s="55"/>
      <c r="KNL51" s="55"/>
      <c r="KNM51" s="55"/>
      <c r="KNN51" s="55"/>
      <c r="KNO51" s="55"/>
      <c r="KNP51" s="55"/>
      <c r="KNQ51" s="55"/>
      <c r="KNR51" s="55"/>
      <c r="KNS51" s="55"/>
      <c r="KNT51" s="55"/>
      <c r="KNU51" s="55"/>
      <c r="KNV51" s="55"/>
      <c r="KNW51" s="55"/>
      <c r="KNX51" s="55"/>
      <c r="KNY51" s="55"/>
      <c r="KNZ51" s="55"/>
      <c r="KOA51" s="55"/>
      <c r="KOB51" s="55"/>
      <c r="KOC51" s="55"/>
      <c r="KOD51" s="55"/>
      <c r="KOE51" s="55"/>
      <c r="KOF51" s="55"/>
      <c r="KOG51" s="55"/>
      <c r="KOH51" s="55"/>
      <c r="KOI51" s="55"/>
      <c r="KOJ51" s="55"/>
      <c r="KOK51" s="55"/>
      <c r="KOL51" s="55"/>
      <c r="KOM51" s="55"/>
      <c r="KON51" s="55"/>
      <c r="KOO51" s="55"/>
      <c r="KOP51" s="55"/>
      <c r="KOQ51" s="55"/>
      <c r="KOR51" s="55"/>
      <c r="KOS51" s="55"/>
      <c r="KOT51" s="55"/>
      <c r="KOU51" s="55"/>
      <c r="KOV51" s="55"/>
      <c r="KOW51" s="55"/>
      <c r="KOX51" s="55"/>
      <c r="KOY51" s="55"/>
      <c r="KOZ51" s="55"/>
      <c r="KPA51" s="55"/>
      <c r="KPB51" s="55"/>
      <c r="KPC51" s="55"/>
      <c r="KPD51" s="55"/>
      <c r="KPE51" s="55"/>
      <c r="KPF51" s="55"/>
      <c r="KPG51" s="55"/>
      <c r="KPH51" s="55"/>
      <c r="KPI51" s="55"/>
      <c r="KPJ51" s="55"/>
      <c r="KPK51" s="55"/>
      <c r="KPL51" s="55"/>
      <c r="KPM51" s="55"/>
      <c r="KPN51" s="55"/>
      <c r="KPO51" s="55"/>
      <c r="KPP51" s="55"/>
      <c r="KPQ51" s="55"/>
      <c r="KPR51" s="55"/>
      <c r="KPS51" s="55"/>
      <c r="KPT51" s="55"/>
      <c r="KPU51" s="55"/>
      <c r="KPV51" s="55"/>
      <c r="KPW51" s="55"/>
      <c r="KPX51" s="55"/>
      <c r="KPY51" s="55"/>
      <c r="KPZ51" s="55"/>
      <c r="KQA51" s="55"/>
      <c r="KQB51" s="55"/>
      <c r="KQC51" s="55"/>
      <c r="KQD51" s="55"/>
      <c r="KQE51" s="55"/>
      <c r="KQF51" s="55"/>
      <c r="KQG51" s="55"/>
      <c r="KQH51" s="55"/>
      <c r="KQI51" s="55"/>
      <c r="KQJ51" s="55"/>
      <c r="KQK51" s="55"/>
      <c r="KQL51" s="55"/>
      <c r="KQM51" s="55"/>
      <c r="KQN51" s="55"/>
      <c r="KQO51" s="55"/>
      <c r="KQP51" s="55"/>
      <c r="KQQ51" s="55"/>
      <c r="KQR51" s="55"/>
      <c r="KQS51" s="55"/>
      <c r="KQT51" s="55"/>
      <c r="KQU51" s="55"/>
      <c r="KQV51" s="55"/>
      <c r="KQW51" s="55"/>
      <c r="KQX51" s="55"/>
      <c r="KQY51" s="55"/>
      <c r="KQZ51" s="55"/>
      <c r="KRA51" s="55"/>
      <c r="KRB51" s="55"/>
      <c r="KRC51" s="55"/>
      <c r="KRD51" s="55"/>
      <c r="KRE51" s="55"/>
      <c r="KRF51" s="55"/>
      <c r="KRG51" s="55"/>
      <c r="KRH51" s="55"/>
      <c r="KRI51" s="55"/>
      <c r="KRJ51" s="55"/>
      <c r="KRK51" s="55"/>
      <c r="KRL51" s="55"/>
      <c r="KRM51" s="55"/>
      <c r="KRN51" s="55"/>
      <c r="KRO51" s="55"/>
      <c r="KRP51" s="55"/>
      <c r="KRQ51" s="55"/>
      <c r="KRR51" s="55"/>
      <c r="KRS51" s="55"/>
      <c r="KRT51" s="55"/>
      <c r="KRU51" s="55"/>
      <c r="KRV51" s="55"/>
      <c r="KRW51" s="55"/>
      <c r="KRX51" s="55"/>
      <c r="KRY51" s="55"/>
      <c r="KRZ51" s="55"/>
      <c r="KSA51" s="55"/>
      <c r="KSB51" s="55"/>
      <c r="KSC51" s="55"/>
      <c r="KSD51" s="55"/>
      <c r="KSE51" s="55"/>
      <c r="KSF51" s="55"/>
      <c r="KSG51" s="55"/>
      <c r="KSH51" s="55"/>
      <c r="KSI51" s="55"/>
      <c r="KSJ51" s="55"/>
      <c r="KSK51" s="55"/>
      <c r="KSL51" s="55"/>
      <c r="KSM51" s="55"/>
      <c r="KSN51" s="55"/>
      <c r="KSO51" s="55"/>
      <c r="KSP51" s="55"/>
      <c r="KSQ51" s="55"/>
      <c r="KSR51" s="55"/>
      <c r="KSS51" s="55"/>
      <c r="KST51" s="55"/>
      <c r="KSU51" s="55"/>
      <c r="KSV51" s="55"/>
      <c r="KSW51" s="55"/>
      <c r="KSX51" s="55"/>
      <c r="KSY51" s="55"/>
      <c r="KSZ51" s="55"/>
      <c r="KTA51" s="55"/>
      <c r="KTB51" s="55"/>
      <c r="KTC51" s="55"/>
      <c r="KTD51" s="55"/>
      <c r="KTE51" s="55"/>
      <c r="KTF51" s="55"/>
      <c r="KTG51" s="55"/>
      <c r="KTH51" s="55"/>
      <c r="KTI51" s="55"/>
      <c r="KTJ51" s="55"/>
      <c r="KTK51" s="55"/>
      <c r="KTL51" s="55"/>
      <c r="KTM51" s="55"/>
      <c r="KTN51" s="55"/>
      <c r="KTO51" s="55"/>
      <c r="KTP51" s="55"/>
      <c r="KTQ51" s="55"/>
      <c r="KTR51" s="55"/>
      <c r="KTS51" s="55"/>
      <c r="KTT51" s="55"/>
      <c r="KTU51" s="55"/>
      <c r="KTV51" s="55"/>
      <c r="KTW51" s="55"/>
      <c r="KTX51" s="55"/>
      <c r="KTY51" s="55"/>
      <c r="KTZ51" s="55"/>
      <c r="KUA51" s="55"/>
      <c r="KUB51" s="55"/>
      <c r="KUC51" s="55"/>
      <c r="KUD51" s="55"/>
      <c r="KUE51" s="55"/>
      <c r="KUF51" s="55"/>
      <c r="KUG51" s="55"/>
      <c r="KUH51" s="55"/>
      <c r="KUI51" s="55"/>
      <c r="KUJ51" s="55"/>
      <c r="KUK51" s="55"/>
      <c r="KUL51" s="55"/>
      <c r="KUM51" s="55"/>
      <c r="KUN51" s="55"/>
      <c r="KUO51" s="55"/>
      <c r="KUP51" s="55"/>
      <c r="KUQ51" s="55"/>
      <c r="KUR51" s="55"/>
      <c r="KUS51" s="55"/>
      <c r="KUT51" s="55"/>
      <c r="KUU51" s="55"/>
      <c r="KUV51" s="55"/>
      <c r="KUW51" s="55"/>
      <c r="KUX51" s="55"/>
      <c r="KUY51" s="55"/>
      <c r="KUZ51" s="55"/>
      <c r="KVA51" s="55"/>
      <c r="KVB51" s="55"/>
      <c r="KVC51" s="55"/>
      <c r="KVD51" s="55"/>
      <c r="KVE51" s="55"/>
      <c r="KVF51" s="55"/>
      <c r="KVG51" s="55"/>
      <c r="KVH51" s="55"/>
      <c r="KVI51" s="55"/>
      <c r="KVJ51" s="55"/>
      <c r="KVK51" s="55"/>
      <c r="KVL51" s="55"/>
      <c r="KVM51" s="55"/>
      <c r="KVN51" s="55"/>
      <c r="KVO51" s="55"/>
      <c r="KVP51" s="55"/>
      <c r="KVQ51" s="55"/>
      <c r="KVR51" s="55"/>
      <c r="KVS51" s="55"/>
      <c r="KVT51" s="55"/>
      <c r="KVU51" s="55"/>
      <c r="KVV51" s="55"/>
      <c r="KVW51" s="55"/>
      <c r="KVX51" s="55"/>
      <c r="KVY51" s="55"/>
      <c r="KVZ51" s="55"/>
      <c r="KWA51" s="55"/>
      <c r="KWB51" s="55"/>
      <c r="KWC51" s="55"/>
      <c r="KWD51" s="55"/>
      <c r="KWE51" s="55"/>
      <c r="KWF51" s="55"/>
      <c r="KWG51" s="55"/>
      <c r="KWH51" s="55"/>
      <c r="KWI51" s="55"/>
      <c r="KWJ51" s="55"/>
      <c r="KWK51" s="55"/>
      <c r="KWL51" s="55"/>
      <c r="KWM51" s="55"/>
      <c r="KWN51" s="55"/>
      <c r="KWO51" s="55"/>
      <c r="KWP51" s="55"/>
      <c r="KWQ51" s="55"/>
      <c r="KWR51" s="55"/>
      <c r="KWS51" s="55"/>
      <c r="KWT51" s="55"/>
      <c r="KWU51" s="55"/>
      <c r="KWV51" s="55"/>
      <c r="KWW51" s="55"/>
      <c r="KWX51" s="55"/>
      <c r="KWY51" s="55"/>
      <c r="KWZ51" s="55"/>
      <c r="KXA51" s="55"/>
      <c r="KXB51" s="55"/>
      <c r="KXC51" s="55"/>
      <c r="KXD51" s="55"/>
      <c r="KXE51" s="55"/>
      <c r="KXF51" s="55"/>
      <c r="KXG51" s="55"/>
      <c r="KXH51" s="55"/>
      <c r="KXI51" s="55"/>
      <c r="KXJ51" s="55"/>
      <c r="KXK51" s="55"/>
      <c r="KXL51" s="55"/>
      <c r="KXM51" s="55"/>
      <c r="KXN51" s="55"/>
      <c r="KXO51" s="55"/>
      <c r="KXP51" s="55"/>
      <c r="KXQ51" s="55"/>
      <c r="KXR51" s="55"/>
      <c r="KXS51" s="55"/>
      <c r="KXT51" s="55"/>
      <c r="KXU51" s="55"/>
      <c r="KXV51" s="55"/>
      <c r="KXW51" s="55"/>
      <c r="KXX51" s="55"/>
      <c r="KXY51" s="55"/>
      <c r="KXZ51" s="55"/>
      <c r="KYA51" s="55"/>
      <c r="KYB51" s="55"/>
      <c r="KYC51" s="55"/>
      <c r="KYD51" s="55"/>
      <c r="KYE51" s="55"/>
      <c r="KYF51" s="55"/>
      <c r="KYG51" s="55"/>
      <c r="KYH51" s="55"/>
      <c r="KYI51" s="55"/>
      <c r="KYJ51" s="55"/>
      <c r="KYK51" s="55"/>
      <c r="KYL51" s="55"/>
      <c r="KYM51" s="55"/>
      <c r="KYN51" s="55"/>
      <c r="KYO51" s="55"/>
      <c r="KYP51" s="55"/>
      <c r="KYQ51" s="55"/>
      <c r="KYR51" s="55"/>
      <c r="KYS51" s="55"/>
      <c r="KYT51" s="55"/>
      <c r="KYU51" s="55"/>
      <c r="KYV51" s="55"/>
      <c r="KYW51" s="55"/>
      <c r="KYX51" s="55"/>
      <c r="KYY51" s="55"/>
      <c r="KYZ51" s="55"/>
      <c r="KZA51" s="55"/>
      <c r="KZB51" s="55"/>
      <c r="KZC51" s="55"/>
      <c r="KZD51" s="55"/>
      <c r="KZE51" s="55"/>
      <c r="KZF51" s="55"/>
      <c r="KZG51" s="55"/>
      <c r="KZH51" s="55"/>
      <c r="KZI51" s="55"/>
      <c r="KZJ51" s="55"/>
      <c r="KZK51" s="55"/>
      <c r="KZL51" s="55"/>
      <c r="KZM51" s="55"/>
      <c r="KZN51" s="55"/>
      <c r="KZO51" s="55"/>
      <c r="KZP51" s="55"/>
      <c r="KZQ51" s="55"/>
      <c r="KZR51" s="55"/>
      <c r="KZS51" s="55"/>
      <c r="KZT51" s="55"/>
      <c r="KZU51" s="55"/>
      <c r="KZV51" s="55"/>
      <c r="KZW51" s="55"/>
      <c r="KZX51" s="55"/>
      <c r="KZY51" s="55"/>
      <c r="KZZ51" s="55"/>
      <c r="LAA51" s="55"/>
      <c r="LAB51" s="55"/>
      <c r="LAC51" s="55"/>
      <c r="LAD51" s="55"/>
      <c r="LAE51" s="55"/>
      <c r="LAF51" s="55"/>
      <c r="LAG51" s="55"/>
      <c r="LAH51" s="55"/>
      <c r="LAI51" s="55"/>
      <c r="LAJ51" s="55"/>
      <c r="LAK51" s="55"/>
      <c r="LAL51" s="55"/>
      <c r="LAM51" s="55"/>
      <c r="LAN51" s="55"/>
      <c r="LAO51" s="55"/>
      <c r="LAP51" s="55"/>
      <c r="LAQ51" s="55"/>
      <c r="LAR51" s="55"/>
      <c r="LAS51" s="55"/>
      <c r="LAT51" s="55"/>
      <c r="LAU51" s="55"/>
      <c r="LAV51" s="55"/>
      <c r="LAW51" s="55"/>
      <c r="LAX51" s="55"/>
      <c r="LAY51" s="55"/>
      <c r="LAZ51" s="55"/>
      <c r="LBA51" s="55"/>
      <c r="LBB51" s="55"/>
      <c r="LBC51" s="55"/>
      <c r="LBD51" s="55"/>
      <c r="LBE51" s="55"/>
      <c r="LBF51" s="55"/>
      <c r="LBG51" s="55"/>
      <c r="LBH51" s="55"/>
      <c r="LBI51" s="55"/>
      <c r="LBJ51" s="55"/>
      <c r="LBK51" s="55"/>
      <c r="LBL51" s="55"/>
      <c r="LBM51" s="55"/>
      <c r="LBN51" s="55"/>
      <c r="LBO51" s="55"/>
      <c r="LBP51" s="55"/>
      <c r="LBQ51" s="55"/>
      <c r="LBR51" s="55"/>
      <c r="LBS51" s="55"/>
      <c r="LBT51" s="55"/>
      <c r="LBU51" s="55"/>
      <c r="LBV51" s="55"/>
      <c r="LBW51" s="55"/>
      <c r="LBX51" s="55"/>
      <c r="LBY51" s="55"/>
      <c r="LBZ51" s="55"/>
      <c r="LCA51" s="55"/>
      <c r="LCB51" s="55"/>
      <c r="LCC51" s="55"/>
      <c r="LCD51" s="55"/>
      <c r="LCE51" s="55"/>
      <c r="LCF51" s="55"/>
      <c r="LCG51" s="55"/>
      <c r="LCH51" s="55"/>
      <c r="LCI51" s="55"/>
      <c r="LCJ51" s="55"/>
      <c r="LCK51" s="55"/>
      <c r="LCL51" s="55"/>
      <c r="LCM51" s="55"/>
      <c r="LCN51" s="55"/>
      <c r="LCO51" s="55"/>
      <c r="LCP51" s="55"/>
      <c r="LCQ51" s="55"/>
      <c r="LCR51" s="55"/>
      <c r="LCS51" s="55"/>
      <c r="LCT51" s="55"/>
      <c r="LCU51" s="55"/>
      <c r="LCV51" s="55"/>
      <c r="LCW51" s="55"/>
      <c r="LCX51" s="55"/>
      <c r="LCY51" s="55"/>
      <c r="LCZ51" s="55"/>
      <c r="LDA51" s="55"/>
      <c r="LDB51" s="55"/>
      <c r="LDC51" s="55"/>
      <c r="LDD51" s="55"/>
      <c r="LDE51" s="55"/>
      <c r="LDF51" s="55"/>
      <c r="LDG51" s="55"/>
      <c r="LDH51" s="55"/>
      <c r="LDI51" s="55"/>
      <c r="LDJ51" s="55"/>
      <c r="LDK51" s="55"/>
      <c r="LDL51" s="55"/>
      <c r="LDM51" s="55"/>
      <c r="LDN51" s="55"/>
      <c r="LDO51" s="55"/>
      <c r="LDP51" s="55"/>
      <c r="LDQ51" s="55"/>
      <c r="LDR51" s="55"/>
      <c r="LDS51" s="55"/>
      <c r="LDT51" s="55"/>
      <c r="LDU51" s="55"/>
      <c r="LDV51" s="55"/>
      <c r="LDW51" s="55"/>
      <c r="LDX51" s="55"/>
      <c r="LDY51" s="55"/>
      <c r="LDZ51" s="55"/>
      <c r="LEA51" s="55"/>
      <c r="LEB51" s="55"/>
      <c r="LEC51" s="55"/>
      <c r="LED51" s="55"/>
      <c r="LEE51" s="55"/>
      <c r="LEF51" s="55"/>
      <c r="LEG51" s="55"/>
      <c r="LEH51" s="55"/>
      <c r="LEI51" s="55"/>
      <c r="LEJ51" s="55"/>
      <c r="LEK51" s="55"/>
      <c r="LEL51" s="55"/>
      <c r="LEM51" s="55"/>
      <c r="LEN51" s="55"/>
      <c r="LEO51" s="55"/>
      <c r="LEP51" s="55"/>
      <c r="LEQ51" s="55"/>
      <c r="LER51" s="55"/>
      <c r="LES51" s="55"/>
      <c r="LET51" s="55"/>
      <c r="LEU51" s="55"/>
      <c r="LEV51" s="55"/>
      <c r="LEW51" s="55"/>
      <c r="LEX51" s="55"/>
      <c r="LEY51" s="55"/>
      <c r="LEZ51" s="55"/>
      <c r="LFA51" s="55"/>
      <c r="LFB51" s="55"/>
      <c r="LFC51" s="55"/>
      <c r="LFD51" s="55"/>
      <c r="LFE51" s="55"/>
      <c r="LFF51" s="55"/>
      <c r="LFG51" s="55"/>
      <c r="LFH51" s="55"/>
      <c r="LFI51" s="55"/>
      <c r="LFJ51" s="55"/>
      <c r="LFK51" s="55"/>
      <c r="LFL51" s="55"/>
      <c r="LFM51" s="55"/>
      <c r="LFN51" s="55"/>
      <c r="LFO51" s="55"/>
      <c r="LFP51" s="55"/>
      <c r="LFQ51" s="55"/>
      <c r="LFR51" s="55"/>
      <c r="LFS51" s="55"/>
      <c r="LFT51" s="55"/>
      <c r="LFU51" s="55"/>
      <c r="LFV51" s="55"/>
      <c r="LFW51" s="55"/>
      <c r="LFX51" s="55"/>
      <c r="LFY51" s="55"/>
      <c r="LFZ51" s="55"/>
      <c r="LGA51" s="55"/>
      <c r="LGB51" s="55"/>
      <c r="LGC51" s="55"/>
      <c r="LGD51" s="55"/>
      <c r="LGE51" s="55"/>
      <c r="LGF51" s="55"/>
      <c r="LGG51" s="55"/>
      <c r="LGH51" s="55"/>
      <c r="LGI51" s="55"/>
      <c r="LGJ51" s="55"/>
      <c r="LGK51" s="55"/>
      <c r="LGL51" s="55"/>
      <c r="LGM51" s="55"/>
      <c r="LGN51" s="55"/>
      <c r="LGO51" s="55"/>
      <c r="LGP51" s="55"/>
      <c r="LGQ51" s="55"/>
      <c r="LGR51" s="55"/>
      <c r="LGS51" s="55"/>
      <c r="LGT51" s="55"/>
      <c r="LGU51" s="55"/>
      <c r="LGV51" s="55"/>
      <c r="LGW51" s="55"/>
      <c r="LGX51" s="55"/>
      <c r="LGY51" s="55"/>
      <c r="LGZ51" s="55"/>
      <c r="LHA51" s="55"/>
      <c r="LHB51" s="55"/>
      <c r="LHC51" s="55"/>
      <c r="LHD51" s="55"/>
      <c r="LHE51" s="55"/>
      <c r="LHF51" s="55"/>
      <c r="LHG51" s="55"/>
      <c r="LHH51" s="55"/>
      <c r="LHI51" s="55"/>
      <c r="LHJ51" s="55"/>
      <c r="LHK51" s="55"/>
      <c r="LHL51" s="55"/>
      <c r="LHM51" s="55"/>
      <c r="LHN51" s="55"/>
      <c r="LHO51" s="55"/>
      <c r="LHP51" s="55"/>
      <c r="LHQ51" s="55"/>
      <c r="LHR51" s="55"/>
      <c r="LHS51" s="55"/>
      <c r="LHT51" s="55"/>
      <c r="LHU51" s="55"/>
      <c r="LHV51" s="55"/>
      <c r="LHW51" s="55"/>
      <c r="LHX51" s="55"/>
      <c r="LHY51" s="55"/>
      <c r="LHZ51" s="55"/>
      <c r="LIA51" s="55"/>
      <c r="LIB51" s="55"/>
      <c r="LIC51" s="55"/>
      <c r="LID51" s="55"/>
      <c r="LIE51" s="55"/>
      <c r="LIF51" s="55"/>
      <c r="LIG51" s="55"/>
      <c r="LIH51" s="55"/>
      <c r="LII51" s="55"/>
      <c r="LIJ51" s="55"/>
      <c r="LIK51" s="55"/>
      <c r="LIL51" s="55"/>
      <c r="LIM51" s="55"/>
      <c r="LIN51" s="55"/>
      <c r="LIO51" s="55"/>
      <c r="LIP51" s="55"/>
      <c r="LIQ51" s="55"/>
      <c r="LIR51" s="55"/>
      <c r="LIS51" s="55"/>
      <c r="LIT51" s="55"/>
      <c r="LIU51" s="55"/>
      <c r="LIV51" s="55"/>
      <c r="LIW51" s="55"/>
      <c r="LIX51" s="55"/>
      <c r="LIY51" s="55"/>
      <c r="LIZ51" s="55"/>
      <c r="LJA51" s="55"/>
      <c r="LJB51" s="55"/>
      <c r="LJC51" s="55"/>
      <c r="LJD51" s="55"/>
      <c r="LJE51" s="55"/>
      <c r="LJF51" s="55"/>
      <c r="LJG51" s="55"/>
      <c r="LJH51" s="55"/>
      <c r="LJI51" s="55"/>
      <c r="LJJ51" s="55"/>
      <c r="LJK51" s="55"/>
      <c r="LJL51" s="55"/>
      <c r="LJM51" s="55"/>
      <c r="LJN51" s="55"/>
      <c r="LJO51" s="55"/>
      <c r="LJP51" s="55"/>
      <c r="LJQ51" s="55"/>
      <c r="LJR51" s="55"/>
      <c r="LJS51" s="55"/>
      <c r="LJT51" s="55"/>
      <c r="LJU51" s="55"/>
      <c r="LJV51" s="55"/>
      <c r="LJW51" s="55"/>
      <c r="LJX51" s="55"/>
      <c r="LJY51" s="55"/>
      <c r="LJZ51" s="55"/>
      <c r="LKA51" s="55"/>
      <c r="LKB51" s="55"/>
      <c r="LKC51" s="55"/>
      <c r="LKD51" s="55"/>
      <c r="LKE51" s="55"/>
      <c r="LKF51" s="55"/>
      <c r="LKG51" s="55"/>
      <c r="LKH51" s="55"/>
      <c r="LKI51" s="55"/>
      <c r="LKJ51" s="55"/>
      <c r="LKK51" s="55"/>
      <c r="LKL51" s="55"/>
      <c r="LKM51" s="55"/>
      <c r="LKN51" s="55"/>
      <c r="LKO51" s="55"/>
      <c r="LKP51" s="55"/>
      <c r="LKQ51" s="55"/>
      <c r="LKR51" s="55"/>
      <c r="LKS51" s="55"/>
      <c r="LKT51" s="55"/>
      <c r="LKU51" s="55"/>
      <c r="LKV51" s="55"/>
      <c r="LKW51" s="55"/>
      <c r="LKX51" s="55"/>
      <c r="LKY51" s="55"/>
      <c r="LKZ51" s="55"/>
      <c r="LLA51" s="55"/>
      <c r="LLB51" s="55"/>
      <c r="LLC51" s="55"/>
      <c r="LLD51" s="55"/>
      <c r="LLE51" s="55"/>
      <c r="LLF51" s="55"/>
      <c r="LLG51" s="55"/>
      <c r="LLH51" s="55"/>
      <c r="LLI51" s="55"/>
      <c r="LLJ51" s="55"/>
      <c r="LLK51" s="55"/>
      <c r="LLL51" s="55"/>
      <c r="LLM51" s="55"/>
      <c r="LLN51" s="55"/>
      <c r="LLO51" s="55"/>
      <c r="LLP51" s="55"/>
      <c r="LLQ51" s="55"/>
      <c r="LLR51" s="55"/>
      <c r="LLS51" s="55"/>
      <c r="LLT51" s="55"/>
      <c r="LLU51" s="55"/>
      <c r="LLV51" s="55"/>
      <c r="LLW51" s="55"/>
      <c r="LLX51" s="55"/>
      <c r="LLY51" s="55"/>
      <c r="LLZ51" s="55"/>
      <c r="LMA51" s="55"/>
      <c r="LMB51" s="55"/>
      <c r="LMC51" s="55"/>
      <c r="LMD51" s="55"/>
      <c r="LME51" s="55"/>
      <c r="LMF51" s="55"/>
      <c r="LMG51" s="55"/>
      <c r="LMH51" s="55"/>
      <c r="LMI51" s="55"/>
      <c r="LMJ51" s="55"/>
      <c r="LMK51" s="55"/>
      <c r="LML51" s="55"/>
      <c r="LMM51" s="55"/>
      <c r="LMN51" s="55"/>
      <c r="LMO51" s="55"/>
      <c r="LMP51" s="55"/>
      <c r="LMQ51" s="55"/>
      <c r="LMR51" s="55"/>
      <c r="LMS51" s="55"/>
      <c r="LMT51" s="55"/>
      <c r="LMU51" s="55"/>
      <c r="LMV51" s="55"/>
      <c r="LMW51" s="55"/>
      <c r="LMX51" s="55"/>
      <c r="LMY51" s="55"/>
      <c r="LMZ51" s="55"/>
      <c r="LNA51" s="55"/>
      <c r="LNB51" s="55"/>
      <c r="LNC51" s="55"/>
      <c r="LND51" s="55"/>
      <c r="LNE51" s="55"/>
      <c r="LNF51" s="55"/>
      <c r="LNG51" s="55"/>
      <c r="LNH51" s="55"/>
      <c r="LNI51" s="55"/>
      <c r="LNJ51" s="55"/>
      <c r="LNK51" s="55"/>
      <c r="LNL51" s="55"/>
      <c r="LNM51" s="55"/>
      <c r="LNN51" s="55"/>
      <c r="LNO51" s="55"/>
      <c r="LNP51" s="55"/>
      <c r="LNQ51" s="55"/>
      <c r="LNR51" s="55"/>
      <c r="LNS51" s="55"/>
      <c r="LNT51" s="55"/>
      <c r="LNU51" s="55"/>
      <c r="LNV51" s="55"/>
      <c r="LNW51" s="55"/>
      <c r="LNX51" s="55"/>
      <c r="LNY51" s="55"/>
      <c r="LNZ51" s="55"/>
      <c r="LOA51" s="55"/>
      <c r="LOB51" s="55"/>
      <c r="LOC51" s="55"/>
      <c r="LOD51" s="55"/>
      <c r="LOE51" s="55"/>
      <c r="LOF51" s="55"/>
      <c r="LOG51" s="55"/>
      <c r="LOH51" s="55"/>
      <c r="LOI51" s="55"/>
      <c r="LOJ51" s="55"/>
      <c r="LOK51" s="55"/>
      <c r="LOL51" s="55"/>
      <c r="LOM51" s="55"/>
      <c r="LON51" s="55"/>
      <c r="LOO51" s="55"/>
      <c r="LOP51" s="55"/>
      <c r="LOQ51" s="55"/>
      <c r="LOR51" s="55"/>
      <c r="LOS51" s="55"/>
      <c r="LOT51" s="55"/>
      <c r="LOU51" s="55"/>
      <c r="LOV51" s="55"/>
      <c r="LOW51" s="55"/>
      <c r="LOX51" s="55"/>
      <c r="LOY51" s="55"/>
      <c r="LOZ51" s="55"/>
      <c r="LPA51" s="55"/>
      <c r="LPB51" s="55"/>
      <c r="LPC51" s="55"/>
      <c r="LPD51" s="55"/>
      <c r="LPE51" s="55"/>
      <c r="LPF51" s="55"/>
      <c r="LPG51" s="55"/>
      <c r="LPH51" s="55"/>
      <c r="LPI51" s="55"/>
      <c r="LPJ51" s="55"/>
      <c r="LPK51" s="55"/>
      <c r="LPL51" s="55"/>
      <c r="LPM51" s="55"/>
      <c r="LPN51" s="55"/>
      <c r="LPO51" s="55"/>
      <c r="LPP51" s="55"/>
      <c r="LPQ51" s="55"/>
      <c r="LPR51" s="55"/>
      <c r="LPS51" s="55"/>
      <c r="LPT51" s="55"/>
      <c r="LPU51" s="55"/>
      <c r="LPV51" s="55"/>
      <c r="LPW51" s="55"/>
      <c r="LPX51" s="55"/>
      <c r="LPY51" s="55"/>
      <c r="LPZ51" s="55"/>
      <c r="LQA51" s="55"/>
      <c r="LQB51" s="55"/>
      <c r="LQC51" s="55"/>
      <c r="LQD51" s="55"/>
      <c r="LQE51" s="55"/>
      <c r="LQF51" s="55"/>
      <c r="LQG51" s="55"/>
      <c r="LQH51" s="55"/>
      <c r="LQI51" s="55"/>
      <c r="LQJ51" s="55"/>
      <c r="LQK51" s="55"/>
      <c r="LQL51" s="55"/>
      <c r="LQM51" s="55"/>
      <c r="LQN51" s="55"/>
      <c r="LQO51" s="55"/>
      <c r="LQP51" s="55"/>
      <c r="LQQ51" s="55"/>
      <c r="LQR51" s="55"/>
      <c r="LQS51" s="55"/>
      <c r="LQT51" s="55"/>
      <c r="LQU51" s="55"/>
      <c r="LQV51" s="55"/>
      <c r="LQW51" s="55"/>
      <c r="LQX51" s="55"/>
      <c r="LQY51" s="55"/>
      <c r="LQZ51" s="55"/>
      <c r="LRA51" s="55"/>
      <c r="LRB51" s="55"/>
      <c r="LRC51" s="55"/>
      <c r="LRD51" s="55"/>
      <c r="LRE51" s="55"/>
      <c r="LRF51" s="55"/>
      <c r="LRG51" s="55"/>
      <c r="LRH51" s="55"/>
      <c r="LRI51" s="55"/>
      <c r="LRJ51" s="55"/>
      <c r="LRK51" s="55"/>
      <c r="LRL51" s="55"/>
      <c r="LRM51" s="55"/>
      <c r="LRN51" s="55"/>
      <c r="LRO51" s="55"/>
      <c r="LRP51" s="55"/>
      <c r="LRQ51" s="55"/>
      <c r="LRR51" s="55"/>
      <c r="LRS51" s="55"/>
      <c r="LRT51" s="55"/>
      <c r="LRU51" s="55"/>
      <c r="LRV51" s="55"/>
      <c r="LRW51" s="55"/>
      <c r="LRX51" s="55"/>
      <c r="LRY51" s="55"/>
      <c r="LRZ51" s="55"/>
      <c r="LSA51" s="55"/>
      <c r="LSB51" s="55"/>
      <c r="LSC51" s="55"/>
      <c r="LSD51" s="55"/>
      <c r="LSE51" s="55"/>
      <c r="LSF51" s="55"/>
      <c r="LSG51" s="55"/>
      <c r="LSH51" s="55"/>
      <c r="LSI51" s="55"/>
      <c r="LSJ51" s="55"/>
      <c r="LSK51" s="55"/>
      <c r="LSL51" s="55"/>
      <c r="LSM51" s="55"/>
      <c r="LSN51" s="55"/>
      <c r="LSO51" s="55"/>
      <c r="LSP51" s="55"/>
      <c r="LSQ51" s="55"/>
      <c r="LSR51" s="55"/>
      <c r="LSS51" s="55"/>
      <c r="LST51" s="55"/>
      <c r="LSU51" s="55"/>
      <c r="LSV51" s="55"/>
      <c r="LSW51" s="55"/>
      <c r="LSX51" s="55"/>
      <c r="LSY51" s="55"/>
      <c r="LSZ51" s="55"/>
      <c r="LTA51" s="55"/>
      <c r="LTB51" s="55"/>
      <c r="LTC51" s="55"/>
      <c r="LTD51" s="55"/>
      <c r="LTE51" s="55"/>
      <c r="LTF51" s="55"/>
      <c r="LTG51" s="55"/>
      <c r="LTH51" s="55"/>
      <c r="LTI51" s="55"/>
      <c r="LTJ51" s="55"/>
      <c r="LTK51" s="55"/>
      <c r="LTL51" s="55"/>
      <c r="LTM51" s="55"/>
      <c r="LTN51" s="55"/>
      <c r="LTO51" s="55"/>
      <c r="LTP51" s="55"/>
      <c r="LTQ51" s="55"/>
      <c r="LTR51" s="55"/>
      <c r="LTS51" s="55"/>
      <c r="LTT51" s="55"/>
      <c r="LTU51" s="55"/>
      <c r="LTV51" s="55"/>
      <c r="LTW51" s="55"/>
      <c r="LTX51" s="55"/>
      <c r="LTY51" s="55"/>
      <c r="LTZ51" s="55"/>
      <c r="LUA51" s="55"/>
      <c r="LUB51" s="55"/>
      <c r="LUC51" s="55"/>
      <c r="LUD51" s="55"/>
      <c r="LUE51" s="55"/>
      <c r="LUF51" s="55"/>
      <c r="LUG51" s="55"/>
      <c r="LUH51" s="55"/>
      <c r="LUI51" s="55"/>
      <c r="LUJ51" s="55"/>
      <c r="LUK51" s="55"/>
      <c r="LUL51" s="55"/>
      <c r="LUM51" s="55"/>
      <c r="LUN51" s="55"/>
      <c r="LUO51" s="55"/>
      <c r="LUP51" s="55"/>
      <c r="LUQ51" s="55"/>
      <c r="LUR51" s="55"/>
      <c r="LUS51" s="55"/>
      <c r="LUT51" s="55"/>
      <c r="LUU51" s="55"/>
      <c r="LUV51" s="55"/>
      <c r="LUW51" s="55"/>
      <c r="LUX51" s="55"/>
      <c r="LUY51" s="55"/>
      <c r="LUZ51" s="55"/>
      <c r="LVA51" s="55"/>
      <c r="LVB51" s="55"/>
      <c r="LVC51" s="55"/>
      <c r="LVD51" s="55"/>
      <c r="LVE51" s="55"/>
      <c r="LVF51" s="55"/>
      <c r="LVG51" s="55"/>
      <c r="LVH51" s="55"/>
      <c r="LVI51" s="55"/>
      <c r="LVJ51" s="55"/>
      <c r="LVK51" s="55"/>
      <c r="LVL51" s="55"/>
      <c r="LVM51" s="55"/>
      <c r="LVN51" s="55"/>
      <c r="LVO51" s="55"/>
      <c r="LVP51" s="55"/>
      <c r="LVQ51" s="55"/>
      <c r="LVR51" s="55"/>
      <c r="LVS51" s="55"/>
      <c r="LVT51" s="55"/>
      <c r="LVU51" s="55"/>
      <c r="LVV51" s="55"/>
      <c r="LVW51" s="55"/>
      <c r="LVX51" s="55"/>
      <c r="LVY51" s="55"/>
      <c r="LVZ51" s="55"/>
      <c r="LWA51" s="55"/>
      <c r="LWB51" s="55"/>
      <c r="LWC51" s="55"/>
      <c r="LWD51" s="55"/>
      <c r="LWE51" s="55"/>
      <c r="LWF51" s="55"/>
      <c r="LWG51" s="55"/>
      <c r="LWH51" s="55"/>
      <c r="LWI51" s="55"/>
      <c r="LWJ51" s="55"/>
      <c r="LWK51" s="55"/>
      <c r="LWL51" s="55"/>
      <c r="LWM51" s="55"/>
      <c r="LWN51" s="55"/>
      <c r="LWO51" s="55"/>
      <c r="LWP51" s="55"/>
      <c r="LWQ51" s="55"/>
      <c r="LWR51" s="55"/>
      <c r="LWS51" s="55"/>
      <c r="LWT51" s="55"/>
      <c r="LWU51" s="55"/>
      <c r="LWV51" s="55"/>
      <c r="LWW51" s="55"/>
      <c r="LWX51" s="55"/>
      <c r="LWY51" s="55"/>
      <c r="LWZ51" s="55"/>
      <c r="LXA51" s="55"/>
      <c r="LXB51" s="55"/>
      <c r="LXC51" s="55"/>
      <c r="LXD51" s="55"/>
      <c r="LXE51" s="55"/>
      <c r="LXF51" s="55"/>
      <c r="LXG51" s="55"/>
      <c r="LXH51" s="55"/>
      <c r="LXI51" s="55"/>
      <c r="LXJ51" s="55"/>
      <c r="LXK51" s="55"/>
      <c r="LXL51" s="55"/>
      <c r="LXM51" s="55"/>
      <c r="LXN51" s="55"/>
      <c r="LXO51" s="55"/>
      <c r="LXP51" s="55"/>
      <c r="LXQ51" s="55"/>
      <c r="LXR51" s="55"/>
      <c r="LXS51" s="55"/>
      <c r="LXT51" s="55"/>
      <c r="LXU51" s="55"/>
      <c r="LXV51" s="55"/>
      <c r="LXW51" s="55"/>
      <c r="LXX51" s="55"/>
      <c r="LXY51" s="55"/>
      <c r="LXZ51" s="55"/>
      <c r="LYA51" s="55"/>
      <c r="LYB51" s="55"/>
      <c r="LYC51" s="55"/>
      <c r="LYD51" s="55"/>
      <c r="LYE51" s="55"/>
      <c r="LYF51" s="55"/>
      <c r="LYG51" s="55"/>
      <c r="LYH51" s="55"/>
      <c r="LYI51" s="55"/>
      <c r="LYJ51" s="55"/>
      <c r="LYK51" s="55"/>
      <c r="LYL51" s="55"/>
      <c r="LYM51" s="55"/>
      <c r="LYN51" s="55"/>
      <c r="LYO51" s="55"/>
      <c r="LYP51" s="55"/>
      <c r="LYQ51" s="55"/>
      <c r="LYR51" s="55"/>
      <c r="LYS51" s="55"/>
      <c r="LYT51" s="55"/>
      <c r="LYU51" s="55"/>
      <c r="LYV51" s="55"/>
      <c r="LYW51" s="55"/>
      <c r="LYX51" s="55"/>
      <c r="LYY51" s="55"/>
      <c r="LYZ51" s="55"/>
      <c r="LZA51" s="55"/>
      <c r="LZB51" s="55"/>
      <c r="LZC51" s="55"/>
      <c r="LZD51" s="55"/>
      <c r="LZE51" s="55"/>
      <c r="LZF51" s="55"/>
      <c r="LZG51" s="55"/>
      <c r="LZH51" s="55"/>
      <c r="LZI51" s="55"/>
      <c r="LZJ51" s="55"/>
      <c r="LZK51" s="55"/>
      <c r="LZL51" s="55"/>
      <c r="LZM51" s="55"/>
      <c r="LZN51" s="55"/>
      <c r="LZO51" s="55"/>
      <c r="LZP51" s="55"/>
      <c r="LZQ51" s="55"/>
      <c r="LZR51" s="55"/>
      <c r="LZS51" s="55"/>
      <c r="LZT51" s="55"/>
      <c r="LZU51" s="55"/>
      <c r="LZV51" s="55"/>
      <c r="LZW51" s="55"/>
      <c r="LZX51" s="55"/>
      <c r="LZY51" s="55"/>
      <c r="LZZ51" s="55"/>
      <c r="MAA51" s="55"/>
      <c r="MAB51" s="55"/>
      <c r="MAC51" s="55"/>
      <c r="MAD51" s="55"/>
      <c r="MAE51" s="55"/>
      <c r="MAF51" s="55"/>
      <c r="MAG51" s="55"/>
      <c r="MAH51" s="55"/>
      <c r="MAI51" s="55"/>
      <c r="MAJ51" s="55"/>
      <c r="MAK51" s="55"/>
      <c r="MAL51" s="55"/>
      <c r="MAM51" s="55"/>
      <c r="MAN51" s="55"/>
      <c r="MAO51" s="55"/>
      <c r="MAP51" s="55"/>
      <c r="MAQ51" s="55"/>
      <c r="MAR51" s="55"/>
      <c r="MAS51" s="55"/>
      <c r="MAT51" s="55"/>
      <c r="MAU51" s="55"/>
      <c r="MAV51" s="55"/>
      <c r="MAW51" s="55"/>
      <c r="MAX51" s="55"/>
      <c r="MAY51" s="55"/>
      <c r="MAZ51" s="55"/>
      <c r="MBA51" s="55"/>
      <c r="MBB51" s="55"/>
      <c r="MBC51" s="55"/>
      <c r="MBD51" s="55"/>
      <c r="MBE51" s="55"/>
      <c r="MBF51" s="55"/>
      <c r="MBG51" s="55"/>
      <c r="MBH51" s="55"/>
      <c r="MBI51" s="55"/>
      <c r="MBJ51" s="55"/>
      <c r="MBK51" s="55"/>
      <c r="MBL51" s="55"/>
      <c r="MBM51" s="55"/>
      <c r="MBN51" s="55"/>
      <c r="MBO51" s="55"/>
      <c r="MBP51" s="55"/>
      <c r="MBQ51" s="55"/>
      <c r="MBR51" s="55"/>
      <c r="MBS51" s="55"/>
      <c r="MBT51" s="55"/>
      <c r="MBU51" s="55"/>
      <c r="MBV51" s="55"/>
      <c r="MBW51" s="55"/>
      <c r="MBX51" s="55"/>
      <c r="MBY51" s="55"/>
      <c r="MBZ51" s="55"/>
      <c r="MCA51" s="55"/>
      <c r="MCB51" s="55"/>
      <c r="MCC51" s="55"/>
      <c r="MCD51" s="55"/>
      <c r="MCE51" s="55"/>
      <c r="MCF51" s="55"/>
      <c r="MCG51" s="55"/>
      <c r="MCH51" s="55"/>
      <c r="MCI51" s="55"/>
      <c r="MCJ51" s="55"/>
      <c r="MCK51" s="55"/>
      <c r="MCL51" s="55"/>
      <c r="MCM51" s="55"/>
      <c r="MCN51" s="55"/>
      <c r="MCO51" s="55"/>
      <c r="MCP51" s="55"/>
      <c r="MCQ51" s="55"/>
      <c r="MCR51" s="55"/>
      <c r="MCS51" s="55"/>
      <c r="MCT51" s="55"/>
      <c r="MCU51" s="55"/>
      <c r="MCV51" s="55"/>
      <c r="MCW51" s="55"/>
      <c r="MCX51" s="55"/>
      <c r="MCY51" s="55"/>
      <c r="MCZ51" s="55"/>
      <c r="MDA51" s="55"/>
      <c r="MDB51" s="55"/>
      <c r="MDC51" s="55"/>
      <c r="MDD51" s="55"/>
      <c r="MDE51" s="55"/>
      <c r="MDF51" s="55"/>
      <c r="MDG51" s="55"/>
      <c r="MDH51" s="55"/>
      <c r="MDI51" s="55"/>
      <c r="MDJ51" s="55"/>
      <c r="MDK51" s="55"/>
      <c r="MDL51" s="55"/>
      <c r="MDM51" s="55"/>
      <c r="MDN51" s="55"/>
      <c r="MDO51" s="55"/>
      <c r="MDP51" s="55"/>
      <c r="MDQ51" s="55"/>
      <c r="MDR51" s="55"/>
      <c r="MDS51" s="55"/>
      <c r="MDT51" s="55"/>
      <c r="MDU51" s="55"/>
      <c r="MDV51" s="55"/>
      <c r="MDW51" s="55"/>
      <c r="MDX51" s="55"/>
      <c r="MDY51" s="55"/>
      <c r="MDZ51" s="55"/>
      <c r="MEA51" s="55"/>
      <c r="MEB51" s="55"/>
      <c r="MEC51" s="55"/>
      <c r="MED51" s="55"/>
      <c r="MEE51" s="55"/>
      <c r="MEF51" s="55"/>
      <c r="MEG51" s="55"/>
      <c r="MEH51" s="55"/>
      <c r="MEI51" s="55"/>
      <c r="MEJ51" s="55"/>
      <c r="MEK51" s="55"/>
      <c r="MEL51" s="55"/>
      <c r="MEM51" s="55"/>
      <c r="MEN51" s="55"/>
      <c r="MEO51" s="55"/>
      <c r="MEP51" s="55"/>
      <c r="MEQ51" s="55"/>
      <c r="MER51" s="55"/>
      <c r="MES51" s="55"/>
      <c r="MET51" s="55"/>
      <c r="MEU51" s="55"/>
      <c r="MEV51" s="55"/>
      <c r="MEW51" s="55"/>
      <c r="MEX51" s="55"/>
      <c r="MEY51" s="55"/>
      <c r="MEZ51" s="55"/>
      <c r="MFA51" s="55"/>
      <c r="MFB51" s="55"/>
      <c r="MFC51" s="55"/>
      <c r="MFD51" s="55"/>
      <c r="MFE51" s="55"/>
      <c r="MFF51" s="55"/>
      <c r="MFG51" s="55"/>
      <c r="MFH51" s="55"/>
      <c r="MFI51" s="55"/>
      <c r="MFJ51" s="55"/>
      <c r="MFK51" s="55"/>
      <c r="MFL51" s="55"/>
      <c r="MFM51" s="55"/>
      <c r="MFN51" s="55"/>
      <c r="MFO51" s="55"/>
      <c r="MFP51" s="55"/>
      <c r="MFQ51" s="55"/>
      <c r="MFR51" s="55"/>
      <c r="MFS51" s="55"/>
      <c r="MFT51" s="55"/>
      <c r="MFU51" s="55"/>
      <c r="MFV51" s="55"/>
      <c r="MFW51" s="55"/>
      <c r="MFX51" s="55"/>
      <c r="MFY51" s="55"/>
      <c r="MFZ51" s="55"/>
      <c r="MGA51" s="55"/>
      <c r="MGB51" s="55"/>
      <c r="MGC51" s="55"/>
      <c r="MGD51" s="55"/>
      <c r="MGE51" s="55"/>
      <c r="MGF51" s="55"/>
      <c r="MGG51" s="55"/>
      <c r="MGH51" s="55"/>
      <c r="MGI51" s="55"/>
      <c r="MGJ51" s="55"/>
      <c r="MGK51" s="55"/>
      <c r="MGL51" s="55"/>
      <c r="MGM51" s="55"/>
      <c r="MGN51" s="55"/>
      <c r="MGO51" s="55"/>
      <c r="MGP51" s="55"/>
      <c r="MGQ51" s="55"/>
      <c r="MGR51" s="55"/>
      <c r="MGS51" s="55"/>
      <c r="MGT51" s="55"/>
      <c r="MGU51" s="55"/>
      <c r="MGV51" s="55"/>
      <c r="MGW51" s="55"/>
      <c r="MGX51" s="55"/>
      <c r="MGY51" s="55"/>
      <c r="MGZ51" s="55"/>
      <c r="MHA51" s="55"/>
      <c r="MHB51" s="55"/>
      <c r="MHC51" s="55"/>
      <c r="MHD51" s="55"/>
      <c r="MHE51" s="55"/>
      <c r="MHF51" s="55"/>
      <c r="MHG51" s="55"/>
      <c r="MHH51" s="55"/>
      <c r="MHI51" s="55"/>
      <c r="MHJ51" s="55"/>
      <c r="MHK51" s="55"/>
      <c r="MHL51" s="55"/>
      <c r="MHM51" s="55"/>
      <c r="MHN51" s="55"/>
      <c r="MHO51" s="55"/>
      <c r="MHP51" s="55"/>
      <c r="MHQ51" s="55"/>
      <c r="MHR51" s="55"/>
      <c r="MHS51" s="55"/>
      <c r="MHT51" s="55"/>
      <c r="MHU51" s="55"/>
      <c r="MHV51" s="55"/>
      <c r="MHW51" s="55"/>
      <c r="MHX51" s="55"/>
      <c r="MHY51" s="55"/>
      <c r="MHZ51" s="55"/>
      <c r="MIA51" s="55"/>
      <c r="MIB51" s="55"/>
      <c r="MIC51" s="55"/>
      <c r="MID51" s="55"/>
      <c r="MIE51" s="55"/>
      <c r="MIF51" s="55"/>
      <c r="MIG51" s="55"/>
      <c r="MIH51" s="55"/>
      <c r="MII51" s="55"/>
      <c r="MIJ51" s="55"/>
      <c r="MIK51" s="55"/>
      <c r="MIL51" s="55"/>
      <c r="MIM51" s="55"/>
      <c r="MIN51" s="55"/>
      <c r="MIO51" s="55"/>
      <c r="MIP51" s="55"/>
      <c r="MIQ51" s="55"/>
      <c r="MIR51" s="55"/>
      <c r="MIS51" s="55"/>
      <c r="MIT51" s="55"/>
      <c r="MIU51" s="55"/>
      <c r="MIV51" s="55"/>
      <c r="MIW51" s="55"/>
      <c r="MIX51" s="55"/>
      <c r="MIY51" s="55"/>
      <c r="MIZ51" s="55"/>
      <c r="MJA51" s="55"/>
      <c r="MJB51" s="55"/>
      <c r="MJC51" s="55"/>
      <c r="MJD51" s="55"/>
      <c r="MJE51" s="55"/>
      <c r="MJF51" s="55"/>
      <c r="MJG51" s="55"/>
      <c r="MJH51" s="55"/>
      <c r="MJI51" s="55"/>
      <c r="MJJ51" s="55"/>
      <c r="MJK51" s="55"/>
      <c r="MJL51" s="55"/>
      <c r="MJM51" s="55"/>
      <c r="MJN51" s="55"/>
      <c r="MJO51" s="55"/>
      <c r="MJP51" s="55"/>
      <c r="MJQ51" s="55"/>
      <c r="MJR51" s="55"/>
      <c r="MJS51" s="55"/>
      <c r="MJT51" s="55"/>
      <c r="MJU51" s="55"/>
      <c r="MJV51" s="55"/>
      <c r="MJW51" s="55"/>
      <c r="MJX51" s="55"/>
      <c r="MJY51" s="55"/>
      <c r="MJZ51" s="55"/>
      <c r="MKA51" s="55"/>
      <c r="MKB51" s="55"/>
      <c r="MKC51" s="55"/>
      <c r="MKD51" s="55"/>
      <c r="MKE51" s="55"/>
      <c r="MKF51" s="55"/>
      <c r="MKG51" s="55"/>
      <c r="MKH51" s="55"/>
      <c r="MKI51" s="55"/>
      <c r="MKJ51" s="55"/>
      <c r="MKK51" s="55"/>
      <c r="MKL51" s="55"/>
      <c r="MKM51" s="55"/>
      <c r="MKN51" s="55"/>
      <c r="MKO51" s="55"/>
      <c r="MKP51" s="55"/>
      <c r="MKQ51" s="55"/>
      <c r="MKR51" s="55"/>
      <c r="MKS51" s="55"/>
      <c r="MKT51" s="55"/>
      <c r="MKU51" s="55"/>
      <c r="MKV51" s="55"/>
      <c r="MKW51" s="55"/>
      <c r="MKX51" s="55"/>
      <c r="MKY51" s="55"/>
      <c r="MKZ51" s="55"/>
      <c r="MLA51" s="55"/>
      <c r="MLB51" s="55"/>
      <c r="MLC51" s="55"/>
      <c r="MLD51" s="55"/>
      <c r="MLE51" s="55"/>
      <c r="MLF51" s="55"/>
      <c r="MLG51" s="55"/>
      <c r="MLH51" s="55"/>
      <c r="MLI51" s="55"/>
      <c r="MLJ51" s="55"/>
      <c r="MLK51" s="55"/>
      <c r="MLL51" s="55"/>
      <c r="MLM51" s="55"/>
      <c r="MLN51" s="55"/>
      <c r="MLO51" s="55"/>
      <c r="MLP51" s="55"/>
      <c r="MLQ51" s="55"/>
      <c r="MLR51" s="55"/>
      <c r="MLS51" s="55"/>
      <c r="MLT51" s="55"/>
      <c r="MLU51" s="55"/>
      <c r="MLV51" s="55"/>
      <c r="MLW51" s="55"/>
      <c r="MLX51" s="55"/>
      <c r="MLY51" s="55"/>
      <c r="MLZ51" s="55"/>
      <c r="MMA51" s="55"/>
      <c r="MMB51" s="55"/>
      <c r="MMC51" s="55"/>
      <c r="MMD51" s="55"/>
      <c r="MME51" s="55"/>
      <c r="MMF51" s="55"/>
      <c r="MMG51" s="55"/>
      <c r="MMH51" s="55"/>
      <c r="MMI51" s="55"/>
      <c r="MMJ51" s="55"/>
      <c r="MMK51" s="55"/>
      <c r="MML51" s="55"/>
      <c r="MMM51" s="55"/>
      <c r="MMN51" s="55"/>
      <c r="MMO51" s="55"/>
      <c r="MMP51" s="55"/>
      <c r="MMQ51" s="55"/>
      <c r="MMR51" s="55"/>
      <c r="MMS51" s="55"/>
      <c r="MMT51" s="55"/>
      <c r="MMU51" s="55"/>
      <c r="MMV51" s="55"/>
      <c r="MMW51" s="55"/>
      <c r="MMX51" s="55"/>
      <c r="MMY51" s="55"/>
      <c r="MMZ51" s="55"/>
      <c r="MNA51" s="55"/>
      <c r="MNB51" s="55"/>
      <c r="MNC51" s="55"/>
      <c r="MND51" s="55"/>
      <c r="MNE51" s="55"/>
      <c r="MNF51" s="55"/>
      <c r="MNG51" s="55"/>
      <c r="MNH51" s="55"/>
      <c r="MNI51" s="55"/>
      <c r="MNJ51" s="55"/>
      <c r="MNK51" s="55"/>
      <c r="MNL51" s="55"/>
      <c r="MNM51" s="55"/>
      <c r="MNN51" s="55"/>
      <c r="MNO51" s="55"/>
      <c r="MNP51" s="55"/>
      <c r="MNQ51" s="55"/>
      <c r="MNR51" s="55"/>
      <c r="MNS51" s="55"/>
      <c r="MNT51" s="55"/>
      <c r="MNU51" s="55"/>
      <c r="MNV51" s="55"/>
      <c r="MNW51" s="55"/>
      <c r="MNX51" s="55"/>
      <c r="MNY51" s="55"/>
      <c r="MNZ51" s="55"/>
      <c r="MOA51" s="55"/>
      <c r="MOB51" s="55"/>
      <c r="MOC51" s="55"/>
      <c r="MOD51" s="55"/>
      <c r="MOE51" s="55"/>
      <c r="MOF51" s="55"/>
      <c r="MOG51" s="55"/>
      <c r="MOH51" s="55"/>
      <c r="MOI51" s="55"/>
      <c r="MOJ51" s="55"/>
      <c r="MOK51" s="55"/>
      <c r="MOL51" s="55"/>
      <c r="MOM51" s="55"/>
      <c r="MON51" s="55"/>
      <c r="MOO51" s="55"/>
      <c r="MOP51" s="55"/>
      <c r="MOQ51" s="55"/>
      <c r="MOR51" s="55"/>
      <c r="MOS51" s="55"/>
      <c r="MOT51" s="55"/>
      <c r="MOU51" s="55"/>
      <c r="MOV51" s="55"/>
      <c r="MOW51" s="55"/>
      <c r="MOX51" s="55"/>
      <c r="MOY51" s="55"/>
      <c r="MOZ51" s="55"/>
      <c r="MPA51" s="55"/>
      <c r="MPB51" s="55"/>
      <c r="MPC51" s="55"/>
      <c r="MPD51" s="55"/>
      <c r="MPE51" s="55"/>
      <c r="MPF51" s="55"/>
      <c r="MPG51" s="55"/>
      <c r="MPH51" s="55"/>
      <c r="MPI51" s="55"/>
      <c r="MPJ51" s="55"/>
      <c r="MPK51" s="55"/>
      <c r="MPL51" s="55"/>
      <c r="MPM51" s="55"/>
      <c r="MPN51" s="55"/>
      <c r="MPO51" s="55"/>
      <c r="MPP51" s="55"/>
      <c r="MPQ51" s="55"/>
      <c r="MPR51" s="55"/>
      <c r="MPS51" s="55"/>
      <c r="MPT51" s="55"/>
      <c r="MPU51" s="55"/>
      <c r="MPV51" s="55"/>
      <c r="MPW51" s="55"/>
      <c r="MPX51" s="55"/>
      <c r="MPY51" s="55"/>
      <c r="MPZ51" s="55"/>
      <c r="MQA51" s="55"/>
      <c r="MQB51" s="55"/>
      <c r="MQC51" s="55"/>
      <c r="MQD51" s="55"/>
      <c r="MQE51" s="55"/>
      <c r="MQF51" s="55"/>
      <c r="MQG51" s="55"/>
      <c r="MQH51" s="55"/>
      <c r="MQI51" s="55"/>
      <c r="MQJ51" s="55"/>
      <c r="MQK51" s="55"/>
      <c r="MQL51" s="55"/>
      <c r="MQM51" s="55"/>
      <c r="MQN51" s="55"/>
      <c r="MQO51" s="55"/>
      <c r="MQP51" s="55"/>
      <c r="MQQ51" s="55"/>
      <c r="MQR51" s="55"/>
      <c r="MQS51" s="55"/>
      <c r="MQT51" s="55"/>
      <c r="MQU51" s="55"/>
      <c r="MQV51" s="55"/>
      <c r="MQW51" s="55"/>
      <c r="MQX51" s="55"/>
      <c r="MQY51" s="55"/>
      <c r="MQZ51" s="55"/>
      <c r="MRA51" s="55"/>
      <c r="MRB51" s="55"/>
      <c r="MRC51" s="55"/>
      <c r="MRD51" s="55"/>
      <c r="MRE51" s="55"/>
      <c r="MRF51" s="55"/>
      <c r="MRG51" s="55"/>
      <c r="MRH51" s="55"/>
      <c r="MRI51" s="55"/>
      <c r="MRJ51" s="55"/>
      <c r="MRK51" s="55"/>
      <c r="MRL51" s="55"/>
      <c r="MRM51" s="55"/>
      <c r="MRN51" s="55"/>
      <c r="MRO51" s="55"/>
      <c r="MRP51" s="55"/>
      <c r="MRQ51" s="55"/>
      <c r="MRR51" s="55"/>
      <c r="MRS51" s="55"/>
      <c r="MRT51" s="55"/>
      <c r="MRU51" s="55"/>
      <c r="MRV51" s="55"/>
      <c r="MRW51" s="55"/>
      <c r="MRX51" s="55"/>
      <c r="MRY51" s="55"/>
      <c r="MRZ51" s="55"/>
      <c r="MSA51" s="55"/>
      <c r="MSB51" s="55"/>
      <c r="MSC51" s="55"/>
      <c r="MSD51" s="55"/>
      <c r="MSE51" s="55"/>
      <c r="MSF51" s="55"/>
      <c r="MSG51" s="55"/>
      <c r="MSH51" s="55"/>
      <c r="MSI51" s="55"/>
      <c r="MSJ51" s="55"/>
      <c r="MSK51" s="55"/>
      <c r="MSL51" s="55"/>
      <c r="MSM51" s="55"/>
      <c r="MSN51" s="55"/>
      <c r="MSO51" s="55"/>
      <c r="MSP51" s="55"/>
      <c r="MSQ51" s="55"/>
      <c r="MSR51" s="55"/>
      <c r="MSS51" s="55"/>
      <c r="MST51" s="55"/>
      <c r="MSU51" s="55"/>
      <c r="MSV51" s="55"/>
      <c r="MSW51" s="55"/>
      <c r="MSX51" s="55"/>
      <c r="MSY51" s="55"/>
      <c r="MSZ51" s="55"/>
      <c r="MTA51" s="55"/>
      <c r="MTB51" s="55"/>
      <c r="MTC51" s="55"/>
      <c r="MTD51" s="55"/>
      <c r="MTE51" s="55"/>
      <c r="MTF51" s="55"/>
      <c r="MTG51" s="55"/>
      <c r="MTH51" s="55"/>
      <c r="MTI51" s="55"/>
      <c r="MTJ51" s="55"/>
      <c r="MTK51" s="55"/>
      <c r="MTL51" s="55"/>
      <c r="MTM51" s="55"/>
      <c r="MTN51" s="55"/>
      <c r="MTO51" s="55"/>
      <c r="MTP51" s="55"/>
      <c r="MTQ51" s="55"/>
      <c r="MTR51" s="55"/>
      <c r="MTS51" s="55"/>
      <c r="MTT51" s="55"/>
      <c r="MTU51" s="55"/>
      <c r="MTV51" s="55"/>
      <c r="MTW51" s="55"/>
      <c r="MTX51" s="55"/>
      <c r="MTY51" s="55"/>
      <c r="MTZ51" s="55"/>
      <c r="MUA51" s="55"/>
      <c r="MUB51" s="55"/>
      <c r="MUC51" s="55"/>
      <c r="MUD51" s="55"/>
      <c r="MUE51" s="55"/>
      <c r="MUF51" s="55"/>
      <c r="MUG51" s="55"/>
      <c r="MUH51" s="55"/>
      <c r="MUI51" s="55"/>
      <c r="MUJ51" s="55"/>
      <c r="MUK51" s="55"/>
      <c r="MUL51" s="55"/>
      <c r="MUM51" s="55"/>
      <c r="MUN51" s="55"/>
      <c r="MUO51" s="55"/>
      <c r="MUP51" s="55"/>
      <c r="MUQ51" s="55"/>
      <c r="MUR51" s="55"/>
      <c r="MUS51" s="55"/>
      <c r="MUT51" s="55"/>
      <c r="MUU51" s="55"/>
      <c r="MUV51" s="55"/>
      <c r="MUW51" s="55"/>
      <c r="MUX51" s="55"/>
      <c r="MUY51" s="55"/>
      <c r="MUZ51" s="55"/>
      <c r="MVA51" s="55"/>
      <c r="MVB51" s="55"/>
      <c r="MVC51" s="55"/>
      <c r="MVD51" s="55"/>
      <c r="MVE51" s="55"/>
      <c r="MVF51" s="55"/>
      <c r="MVG51" s="55"/>
      <c r="MVH51" s="55"/>
      <c r="MVI51" s="55"/>
      <c r="MVJ51" s="55"/>
      <c r="MVK51" s="55"/>
      <c r="MVL51" s="55"/>
      <c r="MVM51" s="55"/>
      <c r="MVN51" s="55"/>
      <c r="MVO51" s="55"/>
      <c r="MVP51" s="55"/>
      <c r="MVQ51" s="55"/>
      <c r="MVR51" s="55"/>
      <c r="MVS51" s="55"/>
      <c r="MVT51" s="55"/>
      <c r="MVU51" s="55"/>
      <c r="MVV51" s="55"/>
      <c r="MVW51" s="55"/>
      <c r="MVX51" s="55"/>
      <c r="MVY51" s="55"/>
      <c r="MVZ51" s="55"/>
      <c r="MWA51" s="55"/>
      <c r="MWB51" s="55"/>
      <c r="MWC51" s="55"/>
      <c r="MWD51" s="55"/>
      <c r="MWE51" s="55"/>
      <c r="MWF51" s="55"/>
      <c r="MWG51" s="55"/>
      <c r="MWH51" s="55"/>
      <c r="MWI51" s="55"/>
      <c r="MWJ51" s="55"/>
      <c r="MWK51" s="55"/>
      <c r="MWL51" s="55"/>
      <c r="MWM51" s="55"/>
      <c r="MWN51" s="55"/>
      <c r="MWO51" s="55"/>
      <c r="MWP51" s="55"/>
      <c r="MWQ51" s="55"/>
      <c r="MWR51" s="55"/>
      <c r="MWS51" s="55"/>
      <c r="MWT51" s="55"/>
      <c r="MWU51" s="55"/>
      <c r="MWV51" s="55"/>
      <c r="MWW51" s="55"/>
      <c r="MWX51" s="55"/>
      <c r="MWY51" s="55"/>
      <c r="MWZ51" s="55"/>
      <c r="MXA51" s="55"/>
      <c r="MXB51" s="55"/>
      <c r="MXC51" s="55"/>
      <c r="MXD51" s="55"/>
      <c r="MXE51" s="55"/>
      <c r="MXF51" s="55"/>
      <c r="MXG51" s="55"/>
      <c r="MXH51" s="55"/>
      <c r="MXI51" s="55"/>
      <c r="MXJ51" s="55"/>
      <c r="MXK51" s="55"/>
      <c r="MXL51" s="55"/>
      <c r="MXM51" s="55"/>
      <c r="MXN51" s="55"/>
      <c r="MXO51" s="55"/>
      <c r="MXP51" s="55"/>
      <c r="MXQ51" s="55"/>
      <c r="MXR51" s="55"/>
      <c r="MXS51" s="55"/>
      <c r="MXT51" s="55"/>
      <c r="MXU51" s="55"/>
      <c r="MXV51" s="55"/>
      <c r="MXW51" s="55"/>
      <c r="MXX51" s="55"/>
      <c r="MXY51" s="55"/>
      <c r="MXZ51" s="55"/>
      <c r="MYA51" s="55"/>
      <c r="MYB51" s="55"/>
      <c r="MYC51" s="55"/>
      <c r="MYD51" s="55"/>
      <c r="MYE51" s="55"/>
      <c r="MYF51" s="55"/>
      <c r="MYG51" s="55"/>
      <c r="MYH51" s="55"/>
      <c r="MYI51" s="55"/>
      <c r="MYJ51" s="55"/>
      <c r="MYK51" s="55"/>
      <c r="MYL51" s="55"/>
      <c r="MYM51" s="55"/>
      <c r="MYN51" s="55"/>
      <c r="MYO51" s="55"/>
      <c r="MYP51" s="55"/>
      <c r="MYQ51" s="55"/>
      <c r="MYR51" s="55"/>
      <c r="MYS51" s="55"/>
      <c r="MYT51" s="55"/>
      <c r="MYU51" s="55"/>
      <c r="MYV51" s="55"/>
      <c r="MYW51" s="55"/>
      <c r="MYX51" s="55"/>
      <c r="MYY51" s="55"/>
      <c r="MYZ51" s="55"/>
      <c r="MZA51" s="55"/>
      <c r="MZB51" s="55"/>
      <c r="MZC51" s="55"/>
      <c r="MZD51" s="55"/>
      <c r="MZE51" s="55"/>
      <c r="MZF51" s="55"/>
      <c r="MZG51" s="55"/>
      <c r="MZH51" s="55"/>
      <c r="MZI51" s="55"/>
      <c r="MZJ51" s="55"/>
      <c r="MZK51" s="55"/>
      <c r="MZL51" s="55"/>
      <c r="MZM51" s="55"/>
      <c r="MZN51" s="55"/>
      <c r="MZO51" s="55"/>
      <c r="MZP51" s="55"/>
      <c r="MZQ51" s="55"/>
      <c r="MZR51" s="55"/>
      <c r="MZS51" s="55"/>
      <c r="MZT51" s="55"/>
      <c r="MZU51" s="55"/>
      <c r="MZV51" s="55"/>
      <c r="MZW51" s="55"/>
      <c r="MZX51" s="55"/>
      <c r="MZY51" s="55"/>
      <c r="MZZ51" s="55"/>
      <c r="NAA51" s="55"/>
      <c r="NAB51" s="55"/>
      <c r="NAC51" s="55"/>
      <c r="NAD51" s="55"/>
      <c r="NAE51" s="55"/>
      <c r="NAF51" s="55"/>
      <c r="NAG51" s="55"/>
      <c r="NAH51" s="55"/>
      <c r="NAI51" s="55"/>
      <c r="NAJ51" s="55"/>
      <c r="NAK51" s="55"/>
      <c r="NAL51" s="55"/>
      <c r="NAM51" s="55"/>
      <c r="NAN51" s="55"/>
      <c r="NAO51" s="55"/>
      <c r="NAP51" s="55"/>
      <c r="NAQ51" s="55"/>
      <c r="NAR51" s="55"/>
      <c r="NAS51" s="55"/>
      <c r="NAT51" s="55"/>
      <c r="NAU51" s="55"/>
      <c r="NAV51" s="55"/>
      <c r="NAW51" s="55"/>
      <c r="NAX51" s="55"/>
      <c r="NAY51" s="55"/>
      <c r="NAZ51" s="55"/>
      <c r="NBA51" s="55"/>
      <c r="NBB51" s="55"/>
      <c r="NBC51" s="55"/>
      <c r="NBD51" s="55"/>
      <c r="NBE51" s="55"/>
      <c r="NBF51" s="55"/>
      <c r="NBG51" s="55"/>
      <c r="NBH51" s="55"/>
      <c r="NBI51" s="55"/>
      <c r="NBJ51" s="55"/>
      <c r="NBK51" s="55"/>
      <c r="NBL51" s="55"/>
      <c r="NBM51" s="55"/>
      <c r="NBN51" s="55"/>
      <c r="NBO51" s="55"/>
      <c r="NBP51" s="55"/>
      <c r="NBQ51" s="55"/>
      <c r="NBR51" s="55"/>
      <c r="NBS51" s="55"/>
      <c r="NBT51" s="55"/>
      <c r="NBU51" s="55"/>
      <c r="NBV51" s="55"/>
      <c r="NBW51" s="55"/>
      <c r="NBX51" s="55"/>
      <c r="NBY51" s="55"/>
      <c r="NBZ51" s="55"/>
      <c r="NCA51" s="55"/>
      <c r="NCB51" s="55"/>
      <c r="NCC51" s="55"/>
      <c r="NCD51" s="55"/>
      <c r="NCE51" s="55"/>
      <c r="NCF51" s="55"/>
      <c r="NCG51" s="55"/>
      <c r="NCH51" s="55"/>
      <c r="NCI51" s="55"/>
      <c r="NCJ51" s="55"/>
      <c r="NCK51" s="55"/>
      <c r="NCL51" s="55"/>
      <c r="NCM51" s="55"/>
      <c r="NCN51" s="55"/>
      <c r="NCO51" s="55"/>
      <c r="NCP51" s="55"/>
      <c r="NCQ51" s="55"/>
      <c r="NCR51" s="55"/>
      <c r="NCS51" s="55"/>
      <c r="NCT51" s="55"/>
      <c r="NCU51" s="55"/>
      <c r="NCV51" s="55"/>
      <c r="NCW51" s="55"/>
      <c r="NCX51" s="55"/>
      <c r="NCY51" s="55"/>
      <c r="NCZ51" s="55"/>
      <c r="NDA51" s="55"/>
      <c r="NDB51" s="55"/>
      <c r="NDC51" s="55"/>
      <c r="NDD51" s="55"/>
      <c r="NDE51" s="55"/>
      <c r="NDF51" s="55"/>
      <c r="NDG51" s="55"/>
      <c r="NDH51" s="55"/>
      <c r="NDI51" s="55"/>
      <c r="NDJ51" s="55"/>
      <c r="NDK51" s="55"/>
      <c r="NDL51" s="55"/>
      <c r="NDM51" s="55"/>
      <c r="NDN51" s="55"/>
      <c r="NDO51" s="55"/>
      <c r="NDP51" s="55"/>
      <c r="NDQ51" s="55"/>
      <c r="NDR51" s="55"/>
      <c r="NDS51" s="55"/>
      <c r="NDT51" s="55"/>
      <c r="NDU51" s="55"/>
      <c r="NDV51" s="55"/>
      <c r="NDW51" s="55"/>
      <c r="NDX51" s="55"/>
      <c r="NDY51" s="55"/>
      <c r="NDZ51" s="55"/>
      <c r="NEA51" s="55"/>
      <c r="NEB51" s="55"/>
      <c r="NEC51" s="55"/>
      <c r="NED51" s="55"/>
      <c r="NEE51" s="55"/>
      <c r="NEF51" s="55"/>
      <c r="NEG51" s="55"/>
      <c r="NEH51" s="55"/>
      <c r="NEI51" s="55"/>
      <c r="NEJ51" s="55"/>
      <c r="NEK51" s="55"/>
      <c r="NEL51" s="55"/>
      <c r="NEM51" s="55"/>
      <c r="NEN51" s="55"/>
      <c r="NEO51" s="55"/>
      <c r="NEP51" s="55"/>
      <c r="NEQ51" s="55"/>
      <c r="NER51" s="55"/>
      <c r="NES51" s="55"/>
      <c r="NET51" s="55"/>
      <c r="NEU51" s="55"/>
      <c r="NEV51" s="55"/>
      <c r="NEW51" s="55"/>
      <c r="NEX51" s="55"/>
      <c r="NEY51" s="55"/>
      <c r="NEZ51" s="55"/>
      <c r="NFA51" s="55"/>
      <c r="NFB51" s="55"/>
      <c r="NFC51" s="55"/>
      <c r="NFD51" s="55"/>
      <c r="NFE51" s="55"/>
      <c r="NFF51" s="55"/>
      <c r="NFG51" s="55"/>
      <c r="NFH51" s="55"/>
      <c r="NFI51" s="55"/>
      <c r="NFJ51" s="55"/>
      <c r="NFK51" s="55"/>
      <c r="NFL51" s="55"/>
      <c r="NFM51" s="55"/>
      <c r="NFN51" s="55"/>
      <c r="NFO51" s="55"/>
      <c r="NFP51" s="55"/>
      <c r="NFQ51" s="55"/>
      <c r="NFR51" s="55"/>
      <c r="NFS51" s="55"/>
      <c r="NFT51" s="55"/>
      <c r="NFU51" s="55"/>
      <c r="NFV51" s="55"/>
      <c r="NFW51" s="55"/>
      <c r="NFX51" s="55"/>
      <c r="NFY51" s="55"/>
      <c r="NFZ51" s="55"/>
      <c r="NGA51" s="55"/>
      <c r="NGB51" s="55"/>
      <c r="NGC51" s="55"/>
      <c r="NGD51" s="55"/>
      <c r="NGE51" s="55"/>
      <c r="NGF51" s="55"/>
      <c r="NGG51" s="55"/>
      <c r="NGH51" s="55"/>
      <c r="NGI51" s="55"/>
      <c r="NGJ51" s="55"/>
      <c r="NGK51" s="55"/>
      <c r="NGL51" s="55"/>
      <c r="NGM51" s="55"/>
      <c r="NGN51" s="55"/>
      <c r="NGO51" s="55"/>
      <c r="NGP51" s="55"/>
      <c r="NGQ51" s="55"/>
      <c r="NGR51" s="55"/>
      <c r="NGS51" s="55"/>
      <c r="NGT51" s="55"/>
      <c r="NGU51" s="55"/>
      <c r="NGV51" s="55"/>
      <c r="NGW51" s="55"/>
      <c r="NGX51" s="55"/>
      <c r="NGY51" s="55"/>
      <c r="NGZ51" s="55"/>
      <c r="NHA51" s="55"/>
      <c r="NHB51" s="55"/>
      <c r="NHC51" s="55"/>
      <c r="NHD51" s="55"/>
      <c r="NHE51" s="55"/>
      <c r="NHF51" s="55"/>
      <c r="NHG51" s="55"/>
      <c r="NHH51" s="55"/>
      <c r="NHI51" s="55"/>
      <c r="NHJ51" s="55"/>
      <c r="NHK51" s="55"/>
      <c r="NHL51" s="55"/>
      <c r="NHM51" s="55"/>
      <c r="NHN51" s="55"/>
      <c r="NHO51" s="55"/>
      <c r="NHP51" s="55"/>
      <c r="NHQ51" s="55"/>
      <c r="NHR51" s="55"/>
      <c r="NHS51" s="55"/>
      <c r="NHT51" s="55"/>
      <c r="NHU51" s="55"/>
      <c r="NHV51" s="55"/>
      <c r="NHW51" s="55"/>
      <c r="NHX51" s="55"/>
      <c r="NHY51" s="55"/>
      <c r="NHZ51" s="55"/>
      <c r="NIA51" s="55"/>
      <c r="NIB51" s="55"/>
      <c r="NIC51" s="55"/>
      <c r="NID51" s="55"/>
      <c r="NIE51" s="55"/>
      <c r="NIF51" s="55"/>
      <c r="NIG51" s="55"/>
      <c r="NIH51" s="55"/>
      <c r="NII51" s="55"/>
      <c r="NIJ51" s="55"/>
      <c r="NIK51" s="55"/>
      <c r="NIL51" s="55"/>
      <c r="NIM51" s="55"/>
      <c r="NIN51" s="55"/>
      <c r="NIO51" s="55"/>
      <c r="NIP51" s="55"/>
      <c r="NIQ51" s="55"/>
      <c r="NIR51" s="55"/>
      <c r="NIS51" s="55"/>
      <c r="NIT51" s="55"/>
      <c r="NIU51" s="55"/>
      <c r="NIV51" s="55"/>
      <c r="NIW51" s="55"/>
      <c r="NIX51" s="55"/>
      <c r="NIY51" s="55"/>
      <c r="NIZ51" s="55"/>
      <c r="NJA51" s="55"/>
      <c r="NJB51" s="55"/>
      <c r="NJC51" s="55"/>
      <c r="NJD51" s="55"/>
      <c r="NJE51" s="55"/>
      <c r="NJF51" s="55"/>
      <c r="NJG51" s="55"/>
      <c r="NJH51" s="55"/>
      <c r="NJI51" s="55"/>
      <c r="NJJ51" s="55"/>
      <c r="NJK51" s="55"/>
      <c r="NJL51" s="55"/>
      <c r="NJM51" s="55"/>
      <c r="NJN51" s="55"/>
      <c r="NJO51" s="55"/>
      <c r="NJP51" s="55"/>
      <c r="NJQ51" s="55"/>
      <c r="NJR51" s="55"/>
      <c r="NJS51" s="55"/>
      <c r="NJT51" s="55"/>
      <c r="NJU51" s="55"/>
      <c r="NJV51" s="55"/>
      <c r="NJW51" s="55"/>
      <c r="NJX51" s="55"/>
      <c r="NJY51" s="55"/>
      <c r="NJZ51" s="55"/>
      <c r="NKA51" s="55"/>
      <c r="NKB51" s="55"/>
      <c r="NKC51" s="55"/>
      <c r="NKD51" s="55"/>
      <c r="NKE51" s="55"/>
      <c r="NKF51" s="55"/>
      <c r="NKG51" s="55"/>
      <c r="NKH51" s="55"/>
      <c r="NKI51" s="55"/>
      <c r="NKJ51" s="55"/>
      <c r="NKK51" s="55"/>
      <c r="NKL51" s="55"/>
      <c r="NKM51" s="55"/>
      <c r="NKN51" s="55"/>
      <c r="NKO51" s="55"/>
      <c r="NKP51" s="55"/>
      <c r="NKQ51" s="55"/>
      <c r="NKR51" s="55"/>
      <c r="NKS51" s="55"/>
      <c r="NKT51" s="55"/>
      <c r="NKU51" s="55"/>
      <c r="NKV51" s="55"/>
      <c r="NKW51" s="55"/>
      <c r="NKX51" s="55"/>
      <c r="NKY51" s="55"/>
      <c r="NKZ51" s="55"/>
      <c r="NLA51" s="55"/>
      <c r="NLB51" s="55"/>
      <c r="NLC51" s="55"/>
      <c r="NLD51" s="55"/>
      <c r="NLE51" s="55"/>
      <c r="NLF51" s="55"/>
      <c r="NLG51" s="55"/>
      <c r="NLH51" s="55"/>
      <c r="NLI51" s="55"/>
      <c r="NLJ51" s="55"/>
      <c r="NLK51" s="55"/>
      <c r="NLL51" s="55"/>
      <c r="NLM51" s="55"/>
      <c r="NLN51" s="55"/>
      <c r="NLO51" s="55"/>
      <c r="NLP51" s="55"/>
      <c r="NLQ51" s="55"/>
      <c r="NLR51" s="55"/>
      <c r="NLS51" s="55"/>
      <c r="NLT51" s="55"/>
      <c r="NLU51" s="55"/>
      <c r="NLV51" s="55"/>
      <c r="NLW51" s="55"/>
      <c r="NLX51" s="55"/>
      <c r="NLY51" s="55"/>
      <c r="NLZ51" s="55"/>
      <c r="NMA51" s="55"/>
      <c r="NMB51" s="55"/>
      <c r="NMC51" s="55"/>
      <c r="NMD51" s="55"/>
      <c r="NME51" s="55"/>
      <c r="NMF51" s="55"/>
      <c r="NMG51" s="55"/>
      <c r="NMH51" s="55"/>
      <c r="NMI51" s="55"/>
      <c r="NMJ51" s="55"/>
      <c r="NMK51" s="55"/>
      <c r="NML51" s="55"/>
      <c r="NMM51" s="55"/>
      <c r="NMN51" s="55"/>
      <c r="NMO51" s="55"/>
      <c r="NMP51" s="55"/>
      <c r="NMQ51" s="55"/>
      <c r="NMR51" s="55"/>
      <c r="NMS51" s="55"/>
      <c r="NMT51" s="55"/>
      <c r="NMU51" s="55"/>
      <c r="NMV51" s="55"/>
      <c r="NMW51" s="55"/>
      <c r="NMX51" s="55"/>
      <c r="NMY51" s="55"/>
      <c r="NMZ51" s="55"/>
      <c r="NNA51" s="55"/>
      <c r="NNB51" s="55"/>
      <c r="NNC51" s="55"/>
      <c r="NND51" s="55"/>
      <c r="NNE51" s="55"/>
      <c r="NNF51" s="55"/>
      <c r="NNG51" s="55"/>
      <c r="NNH51" s="55"/>
      <c r="NNI51" s="55"/>
      <c r="NNJ51" s="55"/>
      <c r="NNK51" s="55"/>
      <c r="NNL51" s="55"/>
      <c r="NNM51" s="55"/>
      <c r="NNN51" s="55"/>
      <c r="NNO51" s="55"/>
      <c r="NNP51" s="55"/>
      <c r="NNQ51" s="55"/>
      <c r="NNR51" s="55"/>
      <c r="NNS51" s="55"/>
      <c r="NNT51" s="55"/>
      <c r="NNU51" s="55"/>
      <c r="NNV51" s="55"/>
      <c r="NNW51" s="55"/>
      <c r="NNX51" s="55"/>
      <c r="NNY51" s="55"/>
      <c r="NNZ51" s="55"/>
      <c r="NOA51" s="55"/>
      <c r="NOB51" s="55"/>
      <c r="NOC51" s="55"/>
      <c r="NOD51" s="55"/>
      <c r="NOE51" s="55"/>
      <c r="NOF51" s="55"/>
      <c r="NOG51" s="55"/>
      <c r="NOH51" s="55"/>
      <c r="NOI51" s="55"/>
      <c r="NOJ51" s="55"/>
      <c r="NOK51" s="55"/>
      <c r="NOL51" s="55"/>
      <c r="NOM51" s="55"/>
      <c r="NON51" s="55"/>
      <c r="NOO51" s="55"/>
      <c r="NOP51" s="55"/>
      <c r="NOQ51" s="55"/>
      <c r="NOR51" s="55"/>
      <c r="NOS51" s="55"/>
      <c r="NOT51" s="55"/>
      <c r="NOU51" s="55"/>
      <c r="NOV51" s="55"/>
      <c r="NOW51" s="55"/>
      <c r="NOX51" s="55"/>
      <c r="NOY51" s="55"/>
      <c r="NOZ51" s="55"/>
      <c r="NPA51" s="55"/>
      <c r="NPB51" s="55"/>
      <c r="NPC51" s="55"/>
      <c r="NPD51" s="55"/>
      <c r="NPE51" s="55"/>
      <c r="NPF51" s="55"/>
      <c r="NPG51" s="55"/>
      <c r="NPH51" s="55"/>
      <c r="NPI51" s="55"/>
      <c r="NPJ51" s="55"/>
      <c r="NPK51" s="55"/>
      <c r="NPL51" s="55"/>
      <c r="NPM51" s="55"/>
      <c r="NPN51" s="55"/>
      <c r="NPO51" s="55"/>
      <c r="NPP51" s="55"/>
      <c r="NPQ51" s="55"/>
      <c r="NPR51" s="55"/>
      <c r="NPS51" s="55"/>
      <c r="NPT51" s="55"/>
      <c r="NPU51" s="55"/>
      <c r="NPV51" s="55"/>
      <c r="NPW51" s="55"/>
      <c r="NPX51" s="55"/>
      <c r="NPY51" s="55"/>
      <c r="NPZ51" s="55"/>
      <c r="NQA51" s="55"/>
      <c r="NQB51" s="55"/>
      <c r="NQC51" s="55"/>
      <c r="NQD51" s="55"/>
      <c r="NQE51" s="55"/>
      <c r="NQF51" s="55"/>
      <c r="NQG51" s="55"/>
      <c r="NQH51" s="55"/>
      <c r="NQI51" s="55"/>
      <c r="NQJ51" s="55"/>
      <c r="NQK51" s="55"/>
      <c r="NQL51" s="55"/>
      <c r="NQM51" s="55"/>
      <c r="NQN51" s="55"/>
      <c r="NQO51" s="55"/>
      <c r="NQP51" s="55"/>
      <c r="NQQ51" s="55"/>
      <c r="NQR51" s="55"/>
      <c r="NQS51" s="55"/>
      <c r="NQT51" s="55"/>
      <c r="NQU51" s="55"/>
      <c r="NQV51" s="55"/>
      <c r="NQW51" s="55"/>
      <c r="NQX51" s="55"/>
      <c r="NQY51" s="55"/>
      <c r="NQZ51" s="55"/>
      <c r="NRA51" s="55"/>
      <c r="NRB51" s="55"/>
      <c r="NRC51" s="55"/>
      <c r="NRD51" s="55"/>
      <c r="NRE51" s="55"/>
      <c r="NRF51" s="55"/>
      <c r="NRG51" s="55"/>
      <c r="NRH51" s="55"/>
      <c r="NRI51" s="55"/>
      <c r="NRJ51" s="55"/>
      <c r="NRK51" s="55"/>
      <c r="NRL51" s="55"/>
      <c r="NRM51" s="55"/>
      <c r="NRN51" s="55"/>
      <c r="NRO51" s="55"/>
      <c r="NRP51" s="55"/>
      <c r="NRQ51" s="55"/>
      <c r="NRR51" s="55"/>
      <c r="NRS51" s="55"/>
      <c r="NRT51" s="55"/>
      <c r="NRU51" s="55"/>
      <c r="NRV51" s="55"/>
      <c r="NRW51" s="55"/>
      <c r="NRX51" s="55"/>
      <c r="NRY51" s="55"/>
      <c r="NRZ51" s="55"/>
      <c r="NSA51" s="55"/>
      <c r="NSB51" s="55"/>
      <c r="NSC51" s="55"/>
      <c r="NSD51" s="55"/>
      <c r="NSE51" s="55"/>
      <c r="NSF51" s="55"/>
      <c r="NSG51" s="55"/>
      <c r="NSH51" s="55"/>
      <c r="NSI51" s="55"/>
      <c r="NSJ51" s="55"/>
      <c r="NSK51" s="55"/>
      <c r="NSL51" s="55"/>
      <c r="NSM51" s="55"/>
      <c r="NSN51" s="55"/>
      <c r="NSO51" s="55"/>
      <c r="NSP51" s="55"/>
      <c r="NSQ51" s="55"/>
      <c r="NSR51" s="55"/>
      <c r="NSS51" s="55"/>
      <c r="NST51" s="55"/>
      <c r="NSU51" s="55"/>
      <c r="NSV51" s="55"/>
      <c r="NSW51" s="55"/>
      <c r="NSX51" s="55"/>
      <c r="NSY51" s="55"/>
      <c r="NSZ51" s="55"/>
      <c r="NTA51" s="55"/>
      <c r="NTB51" s="55"/>
      <c r="NTC51" s="55"/>
      <c r="NTD51" s="55"/>
      <c r="NTE51" s="55"/>
      <c r="NTF51" s="55"/>
      <c r="NTG51" s="55"/>
      <c r="NTH51" s="55"/>
      <c r="NTI51" s="55"/>
      <c r="NTJ51" s="55"/>
      <c r="NTK51" s="55"/>
      <c r="NTL51" s="55"/>
      <c r="NTM51" s="55"/>
      <c r="NTN51" s="55"/>
      <c r="NTO51" s="55"/>
      <c r="NTP51" s="55"/>
      <c r="NTQ51" s="55"/>
      <c r="NTR51" s="55"/>
      <c r="NTS51" s="55"/>
      <c r="NTT51" s="55"/>
      <c r="NTU51" s="55"/>
      <c r="NTV51" s="55"/>
      <c r="NTW51" s="55"/>
      <c r="NTX51" s="55"/>
      <c r="NTY51" s="55"/>
      <c r="NTZ51" s="55"/>
      <c r="NUA51" s="55"/>
      <c r="NUB51" s="55"/>
      <c r="NUC51" s="55"/>
      <c r="NUD51" s="55"/>
      <c r="NUE51" s="55"/>
      <c r="NUF51" s="55"/>
      <c r="NUG51" s="55"/>
      <c r="NUH51" s="55"/>
      <c r="NUI51" s="55"/>
      <c r="NUJ51" s="55"/>
      <c r="NUK51" s="55"/>
      <c r="NUL51" s="55"/>
      <c r="NUM51" s="55"/>
      <c r="NUN51" s="55"/>
      <c r="NUO51" s="55"/>
      <c r="NUP51" s="55"/>
      <c r="NUQ51" s="55"/>
      <c r="NUR51" s="55"/>
      <c r="NUS51" s="55"/>
      <c r="NUT51" s="55"/>
      <c r="NUU51" s="55"/>
      <c r="NUV51" s="55"/>
      <c r="NUW51" s="55"/>
      <c r="NUX51" s="55"/>
      <c r="NUY51" s="55"/>
      <c r="NUZ51" s="55"/>
      <c r="NVA51" s="55"/>
      <c r="NVB51" s="55"/>
      <c r="NVC51" s="55"/>
      <c r="NVD51" s="55"/>
      <c r="NVE51" s="55"/>
      <c r="NVF51" s="55"/>
      <c r="NVG51" s="55"/>
      <c r="NVH51" s="55"/>
      <c r="NVI51" s="55"/>
      <c r="NVJ51" s="55"/>
      <c r="NVK51" s="55"/>
      <c r="NVL51" s="55"/>
      <c r="NVM51" s="55"/>
      <c r="NVN51" s="55"/>
      <c r="NVO51" s="55"/>
      <c r="NVP51" s="55"/>
      <c r="NVQ51" s="55"/>
      <c r="NVR51" s="55"/>
      <c r="NVS51" s="55"/>
      <c r="NVT51" s="55"/>
      <c r="NVU51" s="55"/>
      <c r="NVV51" s="55"/>
      <c r="NVW51" s="55"/>
      <c r="NVX51" s="55"/>
      <c r="NVY51" s="55"/>
      <c r="NVZ51" s="55"/>
      <c r="NWA51" s="55"/>
      <c r="NWB51" s="55"/>
      <c r="NWC51" s="55"/>
      <c r="NWD51" s="55"/>
      <c r="NWE51" s="55"/>
      <c r="NWF51" s="55"/>
      <c r="NWG51" s="55"/>
      <c r="NWH51" s="55"/>
      <c r="NWI51" s="55"/>
      <c r="NWJ51" s="55"/>
      <c r="NWK51" s="55"/>
      <c r="NWL51" s="55"/>
      <c r="NWM51" s="55"/>
      <c r="NWN51" s="55"/>
      <c r="NWO51" s="55"/>
      <c r="NWP51" s="55"/>
      <c r="NWQ51" s="55"/>
      <c r="NWR51" s="55"/>
      <c r="NWS51" s="55"/>
      <c r="NWT51" s="55"/>
      <c r="NWU51" s="55"/>
      <c r="NWV51" s="55"/>
      <c r="NWW51" s="55"/>
      <c r="NWX51" s="55"/>
      <c r="NWY51" s="55"/>
      <c r="NWZ51" s="55"/>
      <c r="NXA51" s="55"/>
      <c r="NXB51" s="55"/>
      <c r="NXC51" s="55"/>
      <c r="NXD51" s="55"/>
      <c r="NXE51" s="55"/>
      <c r="NXF51" s="55"/>
      <c r="NXG51" s="55"/>
      <c r="NXH51" s="55"/>
      <c r="NXI51" s="55"/>
      <c r="NXJ51" s="55"/>
      <c r="NXK51" s="55"/>
      <c r="NXL51" s="55"/>
      <c r="NXM51" s="55"/>
      <c r="NXN51" s="55"/>
      <c r="NXO51" s="55"/>
      <c r="NXP51" s="55"/>
      <c r="NXQ51" s="55"/>
      <c r="NXR51" s="55"/>
      <c r="NXS51" s="55"/>
      <c r="NXT51" s="55"/>
      <c r="NXU51" s="55"/>
      <c r="NXV51" s="55"/>
      <c r="NXW51" s="55"/>
      <c r="NXX51" s="55"/>
      <c r="NXY51" s="55"/>
      <c r="NXZ51" s="55"/>
      <c r="NYA51" s="55"/>
      <c r="NYB51" s="55"/>
      <c r="NYC51" s="55"/>
      <c r="NYD51" s="55"/>
      <c r="NYE51" s="55"/>
      <c r="NYF51" s="55"/>
      <c r="NYG51" s="55"/>
      <c r="NYH51" s="55"/>
      <c r="NYI51" s="55"/>
      <c r="NYJ51" s="55"/>
      <c r="NYK51" s="55"/>
      <c r="NYL51" s="55"/>
      <c r="NYM51" s="55"/>
      <c r="NYN51" s="55"/>
      <c r="NYO51" s="55"/>
      <c r="NYP51" s="55"/>
      <c r="NYQ51" s="55"/>
      <c r="NYR51" s="55"/>
      <c r="NYS51" s="55"/>
      <c r="NYT51" s="55"/>
      <c r="NYU51" s="55"/>
      <c r="NYV51" s="55"/>
      <c r="NYW51" s="55"/>
      <c r="NYX51" s="55"/>
      <c r="NYY51" s="55"/>
      <c r="NYZ51" s="55"/>
      <c r="NZA51" s="55"/>
      <c r="NZB51" s="55"/>
      <c r="NZC51" s="55"/>
      <c r="NZD51" s="55"/>
      <c r="NZE51" s="55"/>
      <c r="NZF51" s="55"/>
      <c r="NZG51" s="55"/>
      <c r="NZH51" s="55"/>
      <c r="NZI51" s="55"/>
      <c r="NZJ51" s="55"/>
      <c r="NZK51" s="55"/>
      <c r="NZL51" s="55"/>
      <c r="NZM51" s="55"/>
      <c r="NZN51" s="55"/>
      <c r="NZO51" s="55"/>
      <c r="NZP51" s="55"/>
      <c r="NZQ51" s="55"/>
      <c r="NZR51" s="55"/>
      <c r="NZS51" s="55"/>
      <c r="NZT51" s="55"/>
      <c r="NZU51" s="55"/>
      <c r="NZV51" s="55"/>
      <c r="NZW51" s="55"/>
      <c r="NZX51" s="55"/>
      <c r="NZY51" s="55"/>
      <c r="NZZ51" s="55"/>
      <c r="OAA51" s="55"/>
      <c r="OAB51" s="55"/>
      <c r="OAC51" s="55"/>
      <c r="OAD51" s="55"/>
      <c r="OAE51" s="55"/>
      <c r="OAF51" s="55"/>
      <c r="OAG51" s="55"/>
      <c r="OAH51" s="55"/>
      <c r="OAI51" s="55"/>
      <c r="OAJ51" s="55"/>
      <c r="OAK51" s="55"/>
      <c r="OAL51" s="55"/>
      <c r="OAM51" s="55"/>
      <c r="OAN51" s="55"/>
      <c r="OAO51" s="55"/>
      <c r="OAP51" s="55"/>
      <c r="OAQ51" s="55"/>
      <c r="OAR51" s="55"/>
      <c r="OAS51" s="55"/>
      <c r="OAT51" s="55"/>
      <c r="OAU51" s="55"/>
      <c r="OAV51" s="55"/>
      <c r="OAW51" s="55"/>
      <c r="OAX51" s="55"/>
      <c r="OAY51" s="55"/>
      <c r="OAZ51" s="55"/>
      <c r="OBA51" s="55"/>
      <c r="OBB51" s="55"/>
      <c r="OBC51" s="55"/>
      <c r="OBD51" s="55"/>
      <c r="OBE51" s="55"/>
      <c r="OBF51" s="55"/>
      <c r="OBG51" s="55"/>
      <c r="OBH51" s="55"/>
      <c r="OBI51" s="55"/>
      <c r="OBJ51" s="55"/>
      <c r="OBK51" s="55"/>
      <c r="OBL51" s="55"/>
      <c r="OBM51" s="55"/>
      <c r="OBN51" s="55"/>
      <c r="OBO51" s="55"/>
      <c r="OBP51" s="55"/>
      <c r="OBQ51" s="55"/>
      <c r="OBR51" s="55"/>
      <c r="OBS51" s="55"/>
      <c r="OBT51" s="55"/>
      <c r="OBU51" s="55"/>
      <c r="OBV51" s="55"/>
      <c r="OBW51" s="55"/>
      <c r="OBX51" s="55"/>
      <c r="OBY51" s="55"/>
      <c r="OBZ51" s="55"/>
      <c r="OCA51" s="55"/>
      <c r="OCB51" s="55"/>
      <c r="OCC51" s="55"/>
      <c r="OCD51" s="55"/>
      <c r="OCE51" s="55"/>
      <c r="OCF51" s="55"/>
      <c r="OCG51" s="55"/>
      <c r="OCH51" s="55"/>
      <c r="OCI51" s="55"/>
      <c r="OCJ51" s="55"/>
      <c r="OCK51" s="55"/>
      <c r="OCL51" s="55"/>
      <c r="OCM51" s="55"/>
      <c r="OCN51" s="55"/>
      <c r="OCO51" s="55"/>
      <c r="OCP51" s="55"/>
      <c r="OCQ51" s="55"/>
      <c r="OCR51" s="55"/>
      <c r="OCS51" s="55"/>
      <c r="OCT51" s="55"/>
      <c r="OCU51" s="55"/>
      <c r="OCV51" s="55"/>
      <c r="OCW51" s="55"/>
      <c r="OCX51" s="55"/>
      <c r="OCY51" s="55"/>
      <c r="OCZ51" s="55"/>
      <c r="ODA51" s="55"/>
      <c r="ODB51" s="55"/>
      <c r="ODC51" s="55"/>
      <c r="ODD51" s="55"/>
      <c r="ODE51" s="55"/>
      <c r="ODF51" s="55"/>
      <c r="ODG51" s="55"/>
      <c r="ODH51" s="55"/>
      <c r="ODI51" s="55"/>
      <c r="ODJ51" s="55"/>
      <c r="ODK51" s="55"/>
      <c r="ODL51" s="55"/>
      <c r="ODM51" s="55"/>
      <c r="ODN51" s="55"/>
      <c r="ODO51" s="55"/>
      <c r="ODP51" s="55"/>
      <c r="ODQ51" s="55"/>
      <c r="ODR51" s="55"/>
      <c r="ODS51" s="55"/>
      <c r="ODT51" s="55"/>
      <c r="ODU51" s="55"/>
      <c r="ODV51" s="55"/>
      <c r="ODW51" s="55"/>
      <c r="ODX51" s="55"/>
      <c r="ODY51" s="55"/>
      <c r="ODZ51" s="55"/>
      <c r="OEA51" s="55"/>
      <c r="OEB51" s="55"/>
      <c r="OEC51" s="55"/>
      <c r="OED51" s="55"/>
      <c r="OEE51" s="55"/>
      <c r="OEF51" s="55"/>
      <c r="OEG51" s="55"/>
      <c r="OEH51" s="55"/>
      <c r="OEI51" s="55"/>
      <c r="OEJ51" s="55"/>
      <c r="OEK51" s="55"/>
      <c r="OEL51" s="55"/>
      <c r="OEM51" s="55"/>
      <c r="OEN51" s="55"/>
      <c r="OEO51" s="55"/>
      <c r="OEP51" s="55"/>
      <c r="OEQ51" s="55"/>
      <c r="OER51" s="55"/>
      <c r="OES51" s="55"/>
      <c r="OET51" s="55"/>
      <c r="OEU51" s="55"/>
      <c r="OEV51" s="55"/>
      <c r="OEW51" s="55"/>
      <c r="OEX51" s="55"/>
      <c r="OEY51" s="55"/>
      <c r="OEZ51" s="55"/>
      <c r="OFA51" s="55"/>
      <c r="OFB51" s="55"/>
      <c r="OFC51" s="55"/>
      <c r="OFD51" s="55"/>
      <c r="OFE51" s="55"/>
      <c r="OFF51" s="55"/>
      <c r="OFG51" s="55"/>
      <c r="OFH51" s="55"/>
      <c r="OFI51" s="55"/>
      <c r="OFJ51" s="55"/>
      <c r="OFK51" s="55"/>
      <c r="OFL51" s="55"/>
      <c r="OFM51" s="55"/>
      <c r="OFN51" s="55"/>
      <c r="OFO51" s="55"/>
      <c r="OFP51" s="55"/>
      <c r="OFQ51" s="55"/>
      <c r="OFR51" s="55"/>
      <c r="OFS51" s="55"/>
      <c r="OFT51" s="55"/>
      <c r="OFU51" s="55"/>
      <c r="OFV51" s="55"/>
      <c r="OFW51" s="55"/>
      <c r="OFX51" s="55"/>
      <c r="OFY51" s="55"/>
      <c r="OFZ51" s="55"/>
      <c r="OGA51" s="55"/>
      <c r="OGB51" s="55"/>
      <c r="OGC51" s="55"/>
      <c r="OGD51" s="55"/>
      <c r="OGE51" s="55"/>
      <c r="OGF51" s="55"/>
      <c r="OGG51" s="55"/>
      <c r="OGH51" s="55"/>
      <c r="OGI51" s="55"/>
      <c r="OGJ51" s="55"/>
      <c r="OGK51" s="55"/>
      <c r="OGL51" s="55"/>
      <c r="OGM51" s="55"/>
      <c r="OGN51" s="55"/>
      <c r="OGO51" s="55"/>
      <c r="OGP51" s="55"/>
      <c r="OGQ51" s="55"/>
      <c r="OGR51" s="55"/>
      <c r="OGS51" s="55"/>
      <c r="OGT51" s="55"/>
      <c r="OGU51" s="55"/>
      <c r="OGV51" s="55"/>
      <c r="OGW51" s="55"/>
      <c r="OGX51" s="55"/>
      <c r="OGY51" s="55"/>
      <c r="OGZ51" s="55"/>
      <c r="OHA51" s="55"/>
      <c r="OHB51" s="55"/>
      <c r="OHC51" s="55"/>
      <c r="OHD51" s="55"/>
      <c r="OHE51" s="55"/>
      <c r="OHF51" s="55"/>
      <c r="OHG51" s="55"/>
      <c r="OHH51" s="55"/>
      <c r="OHI51" s="55"/>
      <c r="OHJ51" s="55"/>
      <c r="OHK51" s="55"/>
      <c r="OHL51" s="55"/>
      <c r="OHM51" s="55"/>
      <c r="OHN51" s="55"/>
      <c r="OHO51" s="55"/>
      <c r="OHP51" s="55"/>
      <c r="OHQ51" s="55"/>
      <c r="OHR51" s="55"/>
      <c r="OHS51" s="55"/>
      <c r="OHT51" s="55"/>
      <c r="OHU51" s="55"/>
      <c r="OHV51" s="55"/>
      <c r="OHW51" s="55"/>
      <c r="OHX51" s="55"/>
      <c r="OHY51" s="55"/>
      <c r="OHZ51" s="55"/>
      <c r="OIA51" s="55"/>
      <c r="OIB51" s="55"/>
      <c r="OIC51" s="55"/>
      <c r="OID51" s="55"/>
      <c r="OIE51" s="55"/>
      <c r="OIF51" s="55"/>
      <c r="OIG51" s="55"/>
      <c r="OIH51" s="55"/>
      <c r="OII51" s="55"/>
      <c r="OIJ51" s="55"/>
      <c r="OIK51" s="55"/>
      <c r="OIL51" s="55"/>
      <c r="OIM51" s="55"/>
      <c r="OIN51" s="55"/>
      <c r="OIO51" s="55"/>
      <c r="OIP51" s="55"/>
      <c r="OIQ51" s="55"/>
      <c r="OIR51" s="55"/>
      <c r="OIS51" s="55"/>
      <c r="OIT51" s="55"/>
      <c r="OIU51" s="55"/>
      <c r="OIV51" s="55"/>
      <c r="OIW51" s="55"/>
      <c r="OIX51" s="55"/>
      <c r="OIY51" s="55"/>
      <c r="OIZ51" s="55"/>
      <c r="OJA51" s="55"/>
      <c r="OJB51" s="55"/>
      <c r="OJC51" s="55"/>
      <c r="OJD51" s="55"/>
      <c r="OJE51" s="55"/>
      <c r="OJF51" s="55"/>
      <c r="OJG51" s="55"/>
      <c r="OJH51" s="55"/>
      <c r="OJI51" s="55"/>
      <c r="OJJ51" s="55"/>
      <c r="OJK51" s="55"/>
      <c r="OJL51" s="55"/>
      <c r="OJM51" s="55"/>
      <c r="OJN51" s="55"/>
      <c r="OJO51" s="55"/>
      <c r="OJP51" s="55"/>
      <c r="OJQ51" s="55"/>
      <c r="OJR51" s="55"/>
      <c r="OJS51" s="55"/>
      <c r="OJT51" s="55"/>
      <c r="OJU51" s="55"/>
      <c r="OJV51" s="55"/>
      <c r="OJW51" s="55"/>
      <c r="OJX51" s="55"/>
      <c r="OJY51" s="55"/>
      <c r="OJZ51" s="55"/>
      <c r="OKA51" s="55"/>
      <c r="OKB51" s="55"/>
      <c r="OKC51" s="55"/>
      <c r="OKD51" s="55"/>
      <c r="OKE51" s="55"/>
      <c r="OKF51" s="55"/>
      <c r="OKG51" s="55"/>
      <c r="OKH51" s="55"/>
      <c r="OKI51" s="55"/>
      <c r="OKJ51" s="55"/>
      <c r="OKK51" s="55"/>
      <c r="OKL51" s="55"/>
      <c r="OKM51" s="55"/>
      <c r="OKN51" s="55"/>
      <c r="OKO51" s="55"/>
      <c r="OKP51" s="55"/>
      <c r="OKQ51" s="55"/>
      <c r="OKR51" s="55"/>
      <c r="OKS51" s="55"/>
      <c r="OKT51" s="55"/>
      <c r="OKU51" s="55"/>
      <c r="OKV51" s="55"/>
      <c r="OKW51" s="55"/>
      <c r="OKX51" s="55"/>
      <c r="OKY51" s="55"/>
      <c r="OKZ51" s="55"/>
      <c r="OLA51" s="55"/>
      <c r="OLB51" s="55"/>
      <c r="OLC51" s="55"/>
      <c r="OLD51" s="55"/>
      <c r="OLE51" s="55"/>
      <c r="OLF51" s="55"/>
      <c r="OLG51" s="55"/>
      <c r="OLH51" s="55"/>
      <c r="OLI51" s="55"/>
      <c r="OLJ51" s="55"/>
      <c r="OLK51" s="55"/>
      <c r="OLL51" s="55"/>
      <c r="OLM51" s="55"/>
      <c r="OLN51" s="55"/>
      <c r="OLO51" s="55"/>
      <c r="OLP51" s="55"/>
      <c r="OLQ51" s="55"/>
      <c r="OLR51" s="55"/>
      <c r="OLS51" s="55"/>
      <c r="OLT51" s="55"/>
      <c r="OLU51" s="55"/>
      <c r="OLV51" s="55"/>
      <c r="OLW51" s="55"/>
      <c r="OLX51" s="55"/>
      <c r="OLY51" s="55"/>
      <c r="OLZ51" s="55"/>
      <c r="OMA51" s="55"/>
      <c r="OMB51" s="55"/>
      <c r="OMC51" s="55"/>
      <c r="OMD51" s="55"/>
      <c r="OME51" s="55"/>
      <c r="OMF51" s="55"/>
      <c r="OMG51" s="55"/>
      <c r="OMH51" s="55"/>
      <c r="OMI51" s="55"/>
      <c r="OMJ51" s="55"/>
      <c r="OMK51" s="55"/>
      <c r="OML51" s="55"/>
      <c r="OMM51" s="55"/>
      <c r="OMN51" s="55"/>
      <c r="OMO51" s="55"/>
      <c r="OMP51" s="55"/>
      <c r="OMQ51" s="55"/>
      <c r="OMR51" s="55"/>
      <c r="OMS51" s="55"/>
      <c r="OMT51" s="55"/>
      <c r="OMU51" s="55"/>
      <c r="OMV51" s="55"/>
      <c r="OMW51" s="55"/>
      <c r="OMX51" s="55"/>
      <c r="OMY51" s="55"/>
      <c r="OMZ51" s="55"/>
      <c r="ONA51" s="55"/>
      <c r="ONB51" s="55"/>
      <c r="ONC51" s="55"/>
      <c r="OND51" s="55"/>
      <c r="ONE51" s="55"/>
      <c r="ONF51" s="55"/>
      <c r="ONG51" s="55"/>
      <c r="ONH51" s="55"/>
      <c r="ONI51" s="55"/>
      <c r="ONJ51" s="55"/>
      <c r="ONK51" s="55"/>
      <c r="ONL51" s="55"/>
      <c r="ONM51" s="55"/>
      <c r="ONN51" s="55"/>
      <c r="ONO51" s="55"/>
      <c r="ONP51" s="55"/>
      <c r="ONQ51" s="55"/>
      <c r="ONR51" s="55"/>
      <c r="ONS51" s="55"/>
      <c r="ONT51" s="55"/>
      <c r="ONU51" s="55"/>
      <c r="ONV51" s="55"/>
      <c r="ONW51" s="55"/>
      <c r="ONX51" s="55"/>
      <c r="ONY51" s="55"/>
      <c r="ONZ51" s="55"/>
      <c r="OOA51" s="55"/>
      <c r="OOB51" s="55"/>
      <c r="OOC51" s="55"/>
      <c r="OOD51" s="55"/>
      <c r="OOE51" s="55"/>
      <c r="OOF51" s="55"/>
      <c r="OOG51" s="55"/>
      <c r="OOH51" s="55"/>
      <c r="OOI51" s="55"/>
      <c r="OOJ51" s="55"/>
      <c r="OOK51" s="55"/>
      <c r="OOL51" s="55"/>
      <c r="OOM51" s="55"/>
      <c r="OON51" s="55"/>
      <c r="OOO51" s="55"/>
      <c r="OOP51" s="55"/>
      <c r="OOQ51" s="55"/>
      <c r="OOR51" s="55"/>
      <c r="OOS51" s="55"/>
      <c r="OOT51" s="55"/>
      <c r="OOU51" s="55"/>
      <c r="OOV51" s="55"/>
      <c r="OOW51" s="55"/>
      <c r="OOX51" s="55"/>
      <c r="OOY51" s="55"/>
      <c r="OOZ51" s="55"/>
      <c r="OPA51" s="55"/>
      <c r="OPB51" s="55"/>
      <c r="OPC51" s="55"/>
      <c r="OPD51" s="55"/>
      <c r="OPE51" s="55"/>
      <c r="OPF51" s="55"/>
      <c r="OPG51" s="55"/>
      <c r="OPH51" s="55"/>
      <c r="OPI51" s="55"/>
      <c r="OPJ51" s="55"/>
      <c r="OPK51" s="55"/>
      <c r="OPL51" s="55"/>
      <c r="OPM51" s="55"/>
      <c r="OPN51" s="55"/>
      <c r="OPO51" s="55"/>
      <c r="OPP51" s="55"/>
      <c r="OPQ51" s="55"/>
      <c r="OPR51" s="55"/>
      <c r="OPS51" s="55"/>
      <c r="OPT51" s="55"/>
      <c r="OPU51" s="55"/>
      <c r="OPV51" s="55"/>
      <c r="OPW51" s="55"/>
      <c r="OPX51" s="55"/>
      <c r="OPY51" s="55"/>
      <c r="OPZ51" s="55"/>
      <c r="OQA51" s="55"/>
      <c r="OQB51" s="55"/>
      <c r="OQC51" s="55"/>
      <c r="OQD51" s="55"/>
      <c r="OQE51" s="55"/>
      <c r="OQF51" s="55"/>
      <c r="OQG51" s="55"/>
      <c r="OQH51" s="55"/>
      <c r="OQI51" s="55"/>
      <c r="OQJ51" s="55"/>
      <c r="OQK51" s="55"/>
      <c r="OQL51" s="55"/>
      <c r="OQM51" s="55"/>
      <c r="OQN51" s="55"/>
      <c r="OQO51" s="55"/>
      <c r="OQP51" s="55"/>
      <c r="OQQ51" s="55"/>
      <c r="OQR51" s="55"/>
      <c r="OQS51" s="55"/>
      <c r="OQT51" s="55"/>
      <c r="OQU51" s="55"/>
      <c r="OQV51" s="55"/>
      <c r="OQW51" s="55"/>
      <c r="OQX51" s="55"/>
      <c r="OQY51" s="55"/>
      <c r="OQZ51" s="55"/>
      <c r="ORA51" s="55"/>
      <c r="ORB51" s="55"/>
      <c r="ORC51" s="55"/>
      <c r="ORD51" s="55"/>
      <c r="ORE51" s="55"/>
      <c r="ORF51" s="55"/>
      <c r="ORG51" s="55"/>
      <c r="ORH51" s="55"/>
      <c r="ORI51" s="55"/>
      <c r="ORJ51" s="55"/>
      <c r="ORK51" s="55"/>
      <c r="ORL51" s="55"/>
      <c r="ORM51" s="55"/>
      <c r="ORN51" s="55"/>
      <c r="ORO51" s="55"/>
      <c r="ORP51" s="55"/>
      <c r="ORQ51" s="55"/>
      <c r="ORR51" s="55"/>
      <c r="ORS51" s="55"/>
      <c r="ORT51" s="55"/>
      <c r="ORU51" s="55"/>
      <c r="ORV51" s="55"/>
      <c r="ORW51" s="55"/>
      <c r="ORX51" s="55"/>
      <c r="ORY51" s="55"/>
      <c r="ORZ51" s="55"/>
      <c r="OSA51" s="55"/>
      <c r="OSB51" s="55"/>
      <c r="OSC51" s="55"/>
      <c r="OSD51" s="55"/>
      <c r="OSE51" s="55"/>
      <c r="OSF51" s="55"/>
      <c r="OSG51" s="55"/>
      <c r="OSH51" s="55"/>
      <c r="OSI51" s="55"/>
      <c r="OSJ51" s="55"/>
      <c r="OSK51" s="55"/>
      <c r="OSL51" s="55"/>
      <c r="OSM51" s="55"/>
      <c r="OSN51" s="55"/>
      <c r="OSO51" s="55"/>
      <c r="OSP51" s="55"/>
      <c r="OSQ51" s="55"/>
      <c r="OSR51" s="55"/>
      <c r="OSS51" s="55"/>
      <c r="OST51" s="55"/>
      <c r="OSU51" s="55"/>
      <c r="OSV51" s="55"/>
      <c r="OSW51" s="55"/>
      <c r="OSX51" s="55"/>
      <c r="OSY51" s="55"/>
      <c r="OSZ51" s="55"/>
      <c r="OTA51" s="55"/>
      <c r="OTB51" s="55"/>
      <c r="OTC51" s="55"/>
      <c r="OTD51" s="55"/>
      <c r="OTE51" s="55"/>
      <c r="OTF51" s="55"/>
      <c r="OTG51" s="55"/>
      <c r="OTH51" s="55"/>
      <c r="OTI51" s="55"/>
      <c r="OTJ51" s="55"/>
      <c r="OTK51" s="55"/>
      <c r="OTL51" s="55"/>
      <c r="OTM51" s="55"/>
      <c r="OTN51" s="55"/>
      <c r="OTO51" s="55"/>
      <c r="OTP51" s="55"/>
      <c r="OTQ51" s="55"/>
      <c r="OTR51" s="55"/>
      <c r="OTS51" s="55"/>
      <c r="OTT51" s="55"/>
      <c r="OTU51" s="55"/>
      <c r="OTV51" s="55"/>
      <c r="OTW51" s="55"/>
      <c r="OTX51" s="55"/>
      <c r="OTY51" s="55"/>
      <c r="OTZ51" s="55"/>
      <c r="OUA51" s="55"/>
      <c r="OUB51" s="55"/>
      <c r="OUC51" s="55"/>
      <c r="OUD51" s="55"/>
      <c r="OUE51" s="55"/>
      <c r="OUF51" s="55"/>
      <c r="OUG51" s="55"/>
      <c r="OUH51" s="55"/>
      <c r="OUI51" s="55"/>
      <c r="OUJ51" s="55"/>
      <c r="OUK51" s="55"/>
      <c r="OUL51" s="55"/>
      <c r="OUM51" s="55"/>
      <c r="OUN51" s="55"/>
      <c r="OUO51" s="55"/>
      <c r="OUP51" s="55"/>
      <c r="OUQ51" s="55"/>
      <c r="OUR51" s="55"/>
      <c r="OUS51" s="55"/>
      <c r="OUT51" s="55"/>
      <c r="OUU51" s="55"/>
      <c r="OUV51" s="55"/>
      <c r="OUW51" s="55"/>
      <c r="OUX51" s="55"/>
      <c r="OUY51" s="55"/>
      <c r="OUZ51" s="55"/>
      <c r="OVA51" s="55"/>
      <c r="OVB51" s="55"/>
      <c r="OVC51" s="55"/>
      <c r="OVD51" s="55"/>
      <c r="OVE51" s="55"/>
      <c r="OVF51" s="55"/>
      <c r="OVG51" s="55"/>
      <c r="OVH51" s="55"/>
      <c r="OVI51" s="55"/>
      <c r="OVJ51" s="55"/>
      <c r="OVK51" s="55"/>
      <c r="OVL51" s="55"/>
      <c r="OVM51" s="55"/>
      <c r="OVN51" s="55"/>
      <c r="OVO51" s="55"/>
      <c r="OVP51" s="55"/>
      <c r="OVQ51" s="55"/>
      <c r="OVR51" s="55"/>
      <c r="OVS51" s="55"/>
      <c r="OVT51" s="55"/>
      <c r="OVU51" s="55"/>
      <c r="OVV51" s="55"/>
      <c r="OVW51" s="55"/>
      <c r="OVX51" s="55"/>
      <c r="OVY51" s="55"/>
      <c r="OVZ51" s="55"/>
      <c r="OWA51" s="55"/>
      <c r="OWB51" s="55"/>
      <c r="OWC51" s="55"/>
      <c r="OWD51" s="55"/>
      <c r="OWE51" s="55"/>
      <c r="OWF51" s="55"/>
      <c r="OWG51" s="55"/>
      <c r="OWH51" s="55"/>
      <c r="OWI51" s="55"/>
      <c r="OWJ51" s="55"/>
      <c r="OWK51" s="55"/>
      <c r="OWL51" s="55"/>
      <c r="OWM51" s="55"/>
      <c r="OWN51" s="55"/>
      <c r="OWO51" s="55"/>
      <c r="OWP51" s="55"/>
      <c r="OWQ51" s="55"/>
      <c r="OWR51" s="55"/>
      <c r="OWS51" s="55"/>
      <c r="OWT51" s="55"/>
      <c r="OWU51" s="55"/>
      <c r="OWV51" s="55"/>
      <c r="OWW51" s="55"/>
      <c r="OWX51" s="55"/>
      <c r="OWY51" s="55"/>
      <c r="OWZ51" s="55"/>
      <c r="OXA51" s="55"/>
      <c r="OXB51" s="55"/>
      <c r="OXC51" s="55"/>
      <c r="OXD51" s="55"/>
      <c r="OXE51" s="55"/>
      <c r="OXF51" s="55"/>
      <c r="OXG51" s="55"/>
      <c r="OXH51" s="55"/>
      <c r="OXI51" s="55"/>
      <c r="OXJ51" s="55"/>
      <c r="OXK51" s="55"/>
      <c r="OXL51" s="55"/>
      <c r="OXM51" s="55"/>
      <c r="OXN51" s="55"/>
      <c r="OXO51" s="55"/>
      <c r="OXP51" s="55"/>
      <c r="OXQ51" s="55"/>
      <c r="OXR51" s="55"/>
      <c r="OXS51" s="55"/>
      <c r="OXT51" s="55"/>
      <c r="OXU51" s="55"/>
      <c r="OXV51" s="55"/>
      <c r="OXW51" s="55"/>
      <c r="OXX51" s="55"/>
      <c r="OXY51" s="55"/>
      <c r="OXZ51" s="55"/>
      <c r="OYA51" s="55"/>
      <c r="OYB51" s="55"/>
      <c r="OYC51" s="55"/>
      <c r="OYD51" s="55"/>
      <c r="OYE51" s="55"/>
      <c r="OYF51" s="55"/>
      <c r="OYG51" s="55"/>
      <c r="OYH51" s="55"/>
      <c r="OYI51" s="55"/>
      <c r="OYJ51" s="55"/>
      <c r="OYK51" s="55"/>
      <c r="OYL51" s="55"/>
      <c r="OYM51" s="55"/>
      <c r="OYN51" s="55"/>
      <c r="OYO51" s="55"/>
      <c r="OYP51" s="55"/>
      <c r="OYQ51" s="55"/>
      <c r="OYR51" s="55"/>
      <c r="OYS51" s="55"/>
      <c r="OYT51" s="55"/>
      <c r="OYU51" s="55"/>
      <c r="OYV51" s="55"/>
      <c r="OYW51" s="55"/>
      <c r="OYX51" s="55"/>
      <c r="OYY51" s="55"/>
      <c r="OYZ51" s="55"/>
      <c r="OZA51" s="55"/>
      <c r="OZB51" s="55"/>
      <c r="OZC51" s="55"/>
      <c r="OZD51" s="55"/>
      <c r="OZE51" s="55"/>
      <c r="OZF51" s="55"/>
      <c r="OZG51" s="55"/>
      <c r="OZH51" s="55"/>
      <c r="OZI51" s="55"/>
      <c r="OZJ51" s="55"/>
      <c r="OZK51" s="55"/>
      <c r="OZL51" s="55"/>
      <c r="OZM51" s="55"/>
      <c r="OZN51" s="55"/>
      <c r="OZO51" s="55"/>
      <c r="OZP51" s="55"/>
      <c r="OZQ51" s="55"/>
      <c r="OZR51" s="55"/>
      <c r="OZS51" s="55"/>
      <c r="OZT51" s="55"/>
      <c r="OZU51" s="55"/>
      <c r="OZV51" s="55"/>
      <c r="OZW51" s="55"/>
      <c r="OZX51" s="55"/>
      <c r="OZY51" s="55"/>
      <c r="OZZ51" s="55"/>
      <c r="PAA51" s="55"/>
      <c r="PAB51" s="55"/>
      <c r="PAC51" s="55"/>
      <c r="PAD51" s="55"/>
      <c r="PAE51" s="55"/>
      <c r="PAF51" s="55"/>
      <c r="PAG51" s="55"/>
      <c r="PAH51" s="55"/>
      <c r="PAI51" s="55"/>
      <c r="PAJ51" s="55"/>
      <c r="PAK51" s="55"/>
      <c r="PAL51" s="55"/>
      <c r="PAM51" s="55"/>
      <c r="PAN51" s="55"/>
      <c r="PAO51" s="55"/>
      <c r="PAP51" s="55"/>
      <c r="PAQ51" s="55"/>
      <c r="PAR51" s="55"/>
      <c r="PAS51" s="55"/>
      <c r="PAT51" s="55"/>
      <c r="PAU51" s="55"/>
      <c r="PAV51" s="55"/>
      <c r="PAW51" s="55"/>
      <c r="PAX51" s="55"/>
      <c r="PAY51" s="55"/>
      <c r="PAZ51" s="55"/>
      <c r="PBA51" s="55"/>
      <c r="PBB51" s="55"/>
      <c r="PBC51" s="55"/>
      <c r="PBD51" s="55"/>
      <c r="PBE51" s="55"/>
      <c r="PBF51" s="55"/>
      <c r="PBG51" s="55"/>
      <c r="PBH51" s="55"/>
      <c r="PBI51" s="55"/>
      <c r="PBJ51" s="55"/>
      <c r="PBK51" s="55"/>
      <c r="PBL51" s="55"/>
      <c r="PBM51" s="55"/>
      <c r="PBN51" s="55"/>
      <c r="PBO51" s="55"/>
      <c r="PBP51" s="55"/>
      <c r="PBQ51" s="55"/>
      <c r="PBR51" s="55"/>
      <c r="PBS51" s="55"/>
      <c r="PBT51" s="55"/>
      <c r="PBU51" s="55"/>
      <c r="PBV51" s="55"/>
      <c r="PBW51" s="55"/>
      <c r="PBX51" s="55"/>
      <c r="PBY51" s="55"/>
      <c r="PBZ51" s="55"/>
      <c r="PCA51" s="55"/>
      <c r="PCB51" s="55"/>
      <c r="PCC51" s="55"/>
      <c r="PCD51" s="55"/>
      <c r="PCE51" s="55"/>
      <c r="PCF51" s="55"/>
      <c r="PCG51" s="55"/>
      <c r="PCH51" s="55"/>
      <c r="PCI51" s="55"/>
      <c r="PCJ51" s="55"/>
      <c r="PCK51" s="55"/>
      <c r="PCL51" s="55"/>
      <c r="PCM51" s="55"/>
      <c r="PCN51" s="55"/>
      <c r="PCO51" s="55"/>
      <c r="PCP51" s="55"/>
      <c r="PCQ51" s="55"/>
      <c r="PCR51" s="55"/>
      <c r="PCS51" s="55"/>
      <c r="PCT51" s="55"/>
      <c r="PCU51" s="55"/>
      <c r="PCV51" s="55"/>
      <c r="PCW51" s="55"/>
      <c r="PCX51" s="55"/>
      <c r="PCY51" s="55"/>
      <c r="PCZ51" s="55"/>
      <c r="PDA51" s="55"/>
      <c r="PDB51" s="55"/>
      <c r="PDC51" s="55"/>
      <c r="PDD51" s="55"/>
      <c r="PDE51" s="55"/>
      <c r="PDF51" s="55"/>
      <c r="PDG51" s="55"/>
      <c r="PDH51" s="55"/>
      <c r="PDI51" s="55"/>
      <c r="PDJ51" s="55"/>
      <c r="PDK51" s="55"/>
      <c r="PDL51" s="55"/>
      <c r="PDM51" s="55"/>
      <c r="PDN51" s="55"/>
      <c r="PDO51" s="55"/>
      <c r="PDP51" s="55"/>
      <c r="PDQ51" s="55"/>
      <c r="PDR51" s="55"/>
      <c r="PDS51" s="55"/>
      <c r="PDT51" s="55"/>
      <c r="PDU51" s="55"/>
      <c r="PDV51" s="55"/>
      <c r="PDW51" s="55"/>
      <c r="PDX51" s="55"/>
      <c r="PDY51" s="55"/>
      <c r="PDZ51" s="55"/>
      <c r="PEA51" s="55"/>
      <c r="PEB51" s="55"/>
      <c r="PEC51" s="55"/>
      <c r="PED51" s="55"/>
      <c r="PEE51" s="55"/>
      <c r="PEF51" s="55"/>
      <c r="PEG51" s="55"/>
      <c r="PEH51" s="55"/>
      <c r="PEI51" s="55"/>
      <c r="PEJ51" s="55"/>
      <c r="PEK51" s="55"/>
      <c r="PEL51" s="55"/>
      <c r="PEM51" s="55"/>
      <c r="PEN51" s="55"/>
      <c r="PEO51" s="55"/>
      <c r="PEP51" s="55"/>
      <c r="PEQ51" s="55"/>
      <c r="PER51" s="55"/>
      <c r="PES51" s="55"/>
      <c r="PET51" s="55"/>
      <c r="PEU51" s="55"/>
      <c r="PEV51" s="55"/>
      <c r="PEW51" s="55"/>
      <c r="PEX51" s="55"/>
      <c r="PEY51" s="55"/>
      <c r="PEZ51" s="55"/>
      <c r="PFA51" s="55"/>
      <c r="PFB51" s="55"/>
      <c r="PFC51" s="55"/>
      <c r="PFD51" s="55"/>
      <c r="PFE51" s="55"/>
      <c r="PFF51" s="55"/>
      <c r="PFG51" s="55"/>
      <c r="PFH51" s="55"/>
      <c r="PFI51" s="55"/>
      <c r="PFJ51" s="55"/>
      <c r="PFK51" s="55"/>
      <c r="PFL51" s="55"/>
      <c r="PFM51" s="55"/>
      <c r="PFN51" s="55"/>
      <c r="PFO51" s="55"/>
      <c r="PFP51" s="55"/>
      <c r="PFQ51" s="55"/>
      <c r="PFR51" s="55"/>
      <c r="PFS51" s="55"/>
      <c r="PFT51" s="55"/>
      <c r="PFU51" s="55"/>
      <c r="PFV51" s="55"/>
      <c r="PFW51" s="55"/>
      <c r="PFX51" s="55"/>
      <c r="PFY51" s="55"/>
      <c r="PFZ51" s="55"/>
      <c r="PGA51" s="55"/>
      <c r="PGB51" s="55"/>
      <c r="PGC51" s="55"/>
      <c r="PGD51" s="55"/>
      <c r="PGE51" s="55"/>
      <c r="PGF51" s="55"/>
      <c r="PGG51" s="55"/>
      <c r="PGH51" s="55"/>
      <c r="PGI51" s="55"/>
      <c r="PGJ51" s="55"/>
      <c r="PGK51" s="55"/>
      <c r="PGL51" s="55"/>
      <c r="PGM51" s="55"/>
      <c r="PGN51" s="55"/>
      <c r="PGO51" s="55"/>
      <c r="PGP51" s="55"/>
      <c r="PGQ51" s="55"/>
      <c r="PGR51" s="55"/>
      <c r="PGS51" s="55"/>
      <c r="PGT51" s="55"/>
      <c r="PGU51" s="55"/>
      <c r="PGV51" s="55"/>
      <c r="PGW51" s="55"/>
      <c r="PGX51" s="55"/>
      <c r="PGY51" s="55"/>
      <c r="PGZ51" s="55"/>
      <c r="PHA51" s="55"/>
      <c r="PHB51" s="55"/>
      <c r="PHC51" s="55"/>
      <c r="PHD51" s="55"/>
      <c r="PHE51" s="55"/>
      <c r="PHF51" s="55"/>
      <c r="PHG51" s="55"/>
      <c r="PHH51" s="55"/>
      <c r="PHI51" s="55"/>
      <c r="PHJ51" s="55"/>
      <c r="PHK51" s="55"/>
      <c r="PHL51" s="55"/>
      <c r="PHM51" s="55"/>
      <c r="PHN51" s="55"/>
      <c r="PHO51" s="55"/>
      <c r="PHP51" s="55"/>
      <c r="PHQ51" s="55"/>
      <c r="PHR51" s="55"/>
      <c r="PHS51" s="55"/>
      <c r="PHT51" s="55"/>
      <c r="PHU51" s="55"/>
      <c r="PHV51" s="55"/>
      <c r="PHW51" s="55"/>
      <c r="PHX51" s="55"/>
      <c r="PHY51" s="55"/>
      <c r="PHZ51" s="55"/>
      <c r="PIA51" s="55"/>
      <c r="PIB51" s="55"/>
      <c r="PIC51" s="55"/>
      <c r="PID51" s="55"/>
      <c r="PIE51" s="55"/>
      <c r="PIF51" s="55"/>
      <c r="PIG51" s="55"/>
      <c r="PIH51" s="55"/>
      <c r="PII51" s="55"/>
      <c r="PIJ51" s="55"/>
      <c r="PIK51" s="55"/>
      <c r="PIL51" s="55"/>
      <c r="PIM51" s="55"/>
      <c r="PIN51" s="55"/>
      <c r="PIO51" s="55"/>
      <c r="PIP51" s="55"/>
      <c r="PIQ51" s="55"/>
      <c r="PIR51" s="55"/>
      <c r="PIS51" s="55"/>
      <c r="PIT51" s="55"/>
      <c r="PIU51" s="55"/>
      <c r="PIV51" s="55"/>
      <c r="PIW51" s="55"/>
      <c r="PIX51" s="55"/>
      <c r="PIY51" s="55"/>
      <c r="PIZ51" s="55"/>
      <c r="PJA51" s="55"/>
      <c r="PJB51" s="55"/>
      <c r="PJC51" s="55"/>
      <c r="PJD51" s="55"/>
      <c r="PJE51" s="55"/>
      <c r="PJF51" s="55"/>
      <c r="PJG51" s="55"/>
      <c r="PJH51" s="55"/>
      <c r="PJI51" s="55"/>
      <c r="PJJ51" s="55"/>
      <c r="PJK51" s="55"/>
      <c r="PJL51" s="55"/>
      <c r="PJM51" s="55"/>
      <c r="PJN51" s="55"/>
      <c r="PJO51" s="55"/>
      <c r="PJP51" s="55"/>
      <c r="PJQ51" s="55"/>
      <c r="PJR51" s="55"/>
      <c r="PJS51" s="55"/>
      <c r="PJT51" s="55"/>
      <c r="PJU51" s="55"/>
      <c r="PJV51" s="55"/>
      <c r="PJW51" s="55"/>
      <c r="PJX51" s="55"/>
      <c r="PJY51" s="55"/>
      <c r="PJZ51" s="55"/>
      <c r="PKA51" s="55"/>
      <c r="PKB51" s="55"/>
      <c r="PKC51" s="55"/>
      <c r="PKD51" s="55"/>
      <c r="PKE51" s="55"/>
      <c r="PKF51" s="55"/>
      <c r="PKG51" s="55"/>
      <c r="PKH51" s="55"/>
      <c r="PKI51" s="55"/>
      <c r="PKJ51" s="55"/>
      <c r="PKK51" s="55"/>
      <c r="PKL51" s="55"/>
      <c r="PKM51" s="55"/>
      <c r="PKN51" s="55"/>
      <c r="PKO51" s="55"/>
      <c r="PKP51" s="55"/>
      <c r="PKQ51" s="55"/>
      <c r="PKR51" s="55"/>
      <c r="PKS51" s="55"/>
      <c r="PKT51" s="55"/>
      <c r="PKU51" s="55"/>
      <c r="PKV51" s="55"/>
      <c r="PKW51" s="55"/>
      <c r="PKX51" s="55"/>
      <c r="PKY51" s="55"/>
      <c r="PKZ51" s="55"/>
      <c r="PLA51" s="55"/>
      <c r="PLB51" s="55"/>
      <c r="PLC51" s="55"/>
      <c r="PLD51" s="55"/>
      <c r="PLE51" s="55"/>
      <c r="PLF51" s="55"/>
      <c r="PLG51" s="55"/>
      <c r="PLH51" s="55"/>
      <c r="PLI51" s="55"/>
      <c r="PLJ51" s="55"/>
      <c r="PLK51" s="55"/>
      <c r="PLL51" s="55"/>
      <c r="PLM51" s="55"/>
      <c r="PLN51" s="55"/>
      <c r="PLO51" s="55"/>
      <c r="PLP51" s="55"/>
      <c r="PLQ51" s="55"/>
      <c r="PLR51" s="55"/>
      <c r="PLS51" s="55"/>
      <c r="PLT51" s="55"/>
      <c r="PLU51" s="55"/>
      <c r="PLV51" s="55"/>
      <c r="PLW51" s="55"/>
      <c r="PLX51" s="55"/>
      <c r="PLY51" s="55"/>
      <c r="PLZ51" s="55"/>
      <c r="PMA51" s="55"/>
      <c r="PMB51" s="55"/>
      <c r="PMC51" s="55"/>
      <c r="PMD51" s="55"/>
      <c r="PME51" s="55"/>
      <c r="PMF51" s="55"/>
      <c r="PMG51" s="55"/>
      <c r="PMH51" s="55"/>
      <c r="PMI51" s="55"/>
      <c r="PMJ51" s="55"/>
      <c r="PMK51" s="55"/>
      <c r="PML51" s="55"/>
      <c r="PMM51" s="55"/>
      <c r="PMN51" s="55"/>
      <c r="PMO51" s="55"/>
      <c r="PMP51" s="55"/>
      <c r="PMQ51" s="55"/>
      <c r="PMR51" s="55"/>
      <c r="PMS51" s="55"/>
      <c r="PMT51" s="55"/>
      <c r="PMU51" s="55"/>
      <c r="PMV51" s="55"/>
      <c r="PMW51" s="55"/>
      <c r="PMX51" s="55"/>
      <c r="PMY51" s="55"/>
      <c r="PMZ51" s="55"/>
      <c r="PNA51" s="55"/>
      <c r="PNB51" s="55"/>
      <c r="PNC51" s="55"/>
      <c r="PND51" s="55"/>
      <c r="PNE51" s="55"/>
      <c r="PNF51" s="55"/>
      <c r="PNG51" s="55"/>
      <c r="PNH51" s="55"/>
      <c r="PNI51" s="55"/>
      <c r="PNJ51" s="55"/>
      <c r="PNK51" s="55"/>
      <c r="PNL51" s="55"/>
      <c r="PNM51" s="55"/>
      <c r="PNN51" s="55"/>
      <c r="PNO51" s="55"/>
      <c r="PNP51" s="55"/>
      <c r="PNQ51" s="55"/>
      <c r="PNR51" s="55"/>
      <c r="PNS51" s="55"/>
      <c r="PNT51" s="55"/>
      <c r="PNU51" s="55"/>
      <c r="PNV51" s="55"/>
      <c r="PNW51" s="55"/>
      <c r="PNX51" s="55"/>
      <c r="PNY51" s="55"/>
      <c r="PNZ51" s="55"/>
      <c r="POA51" s="55"/>
      <c r="POB51" s="55"/>
      <c r="POC51" s="55"/>
      <c r="POD51" s="55"/>
      <c r="POE51" s="55"/>
      <c r="POF51" s="55"/>
      <c r="POG51" s="55"/>
      <c r="POH51" s="55"/>
      <c r="POI51" s="55"/>
      <c r="POJ51" s="55"/>
      <c r="POK51" s="55"/>
      <c r="POL51" s="55"/>
      <c r="POM51" s="55"/>
      <c r="PON51" s="55"/>
      <c r="POO51" s="55"/>
      <c r="POP51" s="55"/>
      <c r="POQ51" s="55"/>
      <c r="POR51" s="55"/>
      <c r="POS51" s="55"/>
      <c r="POT51" s="55"/>
      <c r="POU51" s="55"/>
      <c r="POV51" s="55"/>
      <c r="POW51" s="55"/>
      <c r="POX51" s="55"/>
      <c r="POY51" s="55"/>
      <c r="POZ51" s="55"/>
      <c r="PPA51" s="55"/>
      <c r="PPB51" s="55"/>
      <c r="PPC51" s="55"/>
      <c r="PPD51" s="55"/>
      <c r="PPE51" s="55"/>
      <c r="PPF51" s="55"/>
      <c r="PPG51" s="55"/>
      <c r="PPH51" s="55"/>
      <c r="PPI51" s="55"/>
      <c r="PPJ51" s="55"/>
      <c r="PPK51" s="55"/>
      <c r="PPL51" s="55"/>
      <c r="PPM51" s="55"/>
      <c r="PPN51" s="55"/>
      <c r="PPO51" s="55"/>
      <c r="PPP51" s="55"/>
      <c r="PPQ51" s="55"/>
      <c r="PPR51" s="55"/>
      <c r="PPS51" s="55"/>
      <c r="PPT51" s="55"/>
      <c r="PPU51" s="55"/>
      <c r="PPV51" s="55"/>
      <c r="PPW51" s="55"/>
      <c r="PPX51" s="55"/>
      <c r="PPY51" s="55"/>
      <c r="PPZ51" s="55"/>
      <c r="PQA51" s="55"/>
      <c r="PQB51" s="55"/>
      <c r="PQC51" s="55"/>
      <c r="PQD51" s="55"/>
      <c r="PQE51" s="55"/>
      <c r="PQF51" s="55"/>
      <c r="PQG51" s="55"/>
      <c r="PQH51" s="55"/>
      <c r="PQI51" s="55"/>
      <c r="PQJ51" s="55"/>
      <c r="PQK51" s="55"/>
      <c r="PQL51" s="55"/>
      <c r="PQM51" s="55"/>
      <c r="PQN51" s="55"/>
      <c r="PQO51" s="55"/>
      <c r="PQP51" s="55"/>
      <c r="PQQ51" s="55"/>
      <c r="PQR51" s="55"/>
      <c r="PQS51" s="55"/>
      <c r="PQT51" s="55"/>
      <c r="PQU51" s="55"/>
      <c r="PQV51" s="55"/>
      <c r="PQW51" s="55"/>
      <c r="PQX51" s="55"/>
      <c r="PQY51" s="55"/>
      <c r="PQZ51" s="55"/>
      <c r="PRA51" s="55"/>
      <c r="PRB51" s="55"/>
      <c r="PRC51" s="55"/>
      <c r="PRD51" s="55"/>
      <c r="PRE51" s="55"/>
      <c r="PRF51" s="55"/>
      <c r="PRG51" s="55"/>
      <c r="PRH51" s="55"/>
      <c r="PRI51" s="55"/>
      <c r="PRJ51" s="55"/>
      <c r="PRK51" s="55"/>
      <c r="PRL51" s="55"/>
      <c r="PRM51" s="55"/>
      <c r="PRN51" s="55"/>
      <c r="PRO51" s="55"/>
      <c r="PRP51" s="55"/>
      <c r="PRQ51" s="55"/>
      <c r="PRR51" s="55"/>
      <c r="PRS51" s="55"/>
      <c r="PRT51" s="55"/>
      <c r="PRU51" s="55"/>
      <c r="PRV51" s="55"/>
      <c r="PRW51" s="55"/>
      <c r="PRX51" s="55"/>
      <c r="PRY51" s="55"/>
      <c r="PRZ51" s="55"/>
      <c r="PSA51" s="55"/>
      <c r="PSB51" s="55"/>
      <c r="PSC51" s="55"/>
      <c r="PSD51" s="55"/>
      <c r="PSE51" s="55"/>
      <c r="PSF51" s="55"/>
      <c r="PSG51" s="55"/>
      <c r="PSH51" s="55"/>
      <c r="PSI51" s="55"/>
      <c r="PSJ51" s="55"/>
      <c r="PSK51" s="55"/>
      <c r="PSL51" s="55"/>
      <c r="PSM51" s="55"/>
      <c r="PSN51" s="55"/>
      <c r="PSO51" s="55"/>
      <c r="PSP51" s="55"/>
      <c r="PSQ51" s="55"/>
      <c r="PSR51" s="55"/>
      <c r="PSS51" s="55"/>
      <c r="PST51" s="55"/>
      <c r="PSU51" s="55"/>
      <c r="PSV51" s="55"/>
      <c r="PSW51" s="55"/>
      <c r="PSX51" s="55"/>
      <c r="PSY51" s="55"/>
      <c r="PSZ51" s="55"/>
      <c r="PTA51" s="55"/>
      <c r="PTB51" s="55"/>
      <c r="PTC51" s="55"/>
      <c r="PTD51" s="55"/>
      <c r="PTE51" s="55"/>
      <c r="PTF51" s="55"/>
      <c r="PTG51" s="55"/>
      <c r="PTH51" s="55"/>
      <c r="PTI51" s="55"/>
      <c r="PTJ51" s="55"/>
      <c r="PTK51" s="55"/>
      <c r="PTL51" s="55"/>
      <c r="PTM51" s="55"/>
      <c r="PTN51" s="55"/>
      <c r="PTO51" s="55"/>
      <c r="PTP51" s="55"/>
      <c r="PTQ51" s="55"/>
      <c r="PTR51" s="55"/>
      <c r="PTS51" s="55"/>
      <c r="PTT51" s="55"/>
      <c r="PTU51" s="55"/>
      <c r="PTV51" s="55"/>
      <c r="PTW51" s="55"/>
      <c r="PTX51" s="55"/>
      <c r="PTY51" s="55"/>
      <c r="PTZ51" s="55"/>
      <c r="PUA51" s="55"/>
      <c r="PUB51" s="55"/>
      <c r="PUC51" s="55"/>
      <c r="PUD51" s="55"/>
      <c r="PUE51" s="55"/>
      <c r="PUF51" s="55"/>
      <c r="PUG51" s="55"/>
      <c r="PUH51" s="55"/>
      <c r="PUI51" s="55"/>
      <c r="PUJ51" s="55"/>
      <c r="PUK51" s="55"/>
      <c r="PUL51" s="55"/>
      <c r="PUM51" s="55"/>
      <c r="PUN51" s="55"/>
      <c r="PUO51" s="55"/>
      <c r="PUP51" s="55"/>
      <c r="PUQ51" s="55"/>
      <c r="PUR51" s="55"/>
      <c r="PUS51" s="55"/>
      <c r="PUT51" s="55"/>
      <c r="PUU51" s="55"/>
      <c r="PUV51" s="55"/>
      <c r="PUW51" s="55"/>
      <c r="PUX51" s="55"/>
      <c r="PUY51" s="55"/>
      <c r="PUZ51" s="55"/>
      <c r="PVA51" s="55"/>
      <c r="PVB51" s="55"/>
      <c r="PVC51" s="55"/>
      <c r="PVD51" s="55"/>
      <c r="PVE51" s="55"/>
      <c r="PVF51" s="55"/>
      <c r="PVG51" s="55"/>
      <c r="PVH51" s="55"/>
      <c r="PVI51" s="55"/>
      <c r="PVJ51" s="55"/>
      <c r="PVK51" s="55"/>
      <c r="PVL51" s="55"/>
      <c r="PVM51" s="55"/>
      <c r="PVN51" s="55"/>
      <c r="PVO51" s="55"/>
      <c r="PVP51" s="55"/>
      <c r="PVQ51" s="55"/>
      <c r="PVR51" s="55"/>
      <c r="PVS51" s="55"/>
      <c r="PVT51" s="55"/>
      <c r="PVU51" s="55"/>
      <c r="PVV51" s="55"/>
      <c r="PVW51" s="55"/>
      <c r="PVX51" s="55"/>
      <c r="PVY51" s="55"/>
      <c r="PVZ51" s="55"/>
      <c r="PWA51" s="55"/>
      <c r="PWB51" s="55"/>
      <c r="PWC51" s="55"/>
      <c r="PWD51" s="55"/>
      <c r="PWE51" s="55"/>
      <c r="PWF51" s="55"/>
      <c r="PWG51" s="55"/>
      <c r="PWH51" s="55"/>
      <c r="PWI51" s="55"/>
      <c r="PWJ51" s="55"/>
      <c r="PWK51" s="55"/>
      <c r="PWL51" s="55"/>
      <c r="PWM51" s="55"/>
      <c r="PWN51" s="55"/>
      <c r="PWO51" s="55"/>
      <c r="PWP51" s="55"/>
      <c r="PWQ51" s="55"/>
      <c r="PWR51" s="55"/>
      <c r="PWS51" s="55"/>
      <c r="PWT51" s="55"/>
      <c r="PWU51" s="55"/>
      <c r="PWV51" s="55"/>
      <c r="PWW51" s="55"/>
      <c r="PWX51" s="55"/>
      <c r="PWY51" s="55"/>
      <c r="PWZ51" s="55"/>
      <c r="PXA51" s="55"/>
      <c r="PXB51" s="55"/>
      <c r="PXC51" s="55"/>
      <c r="PXD51" s="55"/>
      <c r="PXE51" s="55"/>
      <c r="PXF51" s="55"/>
      <c r="PXG51" s="55"/>
      <c r="PXH51" s="55"/>
      <c r="PXI51" s="55"/>
      <c r="PXJ51" s="55"/>
      <c r="PXK51" s="55"/>
      <c r="PXL51" s="55"/>
      <c r="PXM51" s="55"/>
      <c r="PXN51" s="55"/>
      <c r="PXO51" s="55"/>
      <c r="PXP51" s="55"/>
      <c r="PXQ51" s="55"/>
      <c r="PXR51" s="55"/>
      <c r="PXS51" s="55"/>
      <c r="PXT51" s="55"/>
      <c r="PXU51" s="55"/>
      <c r="PXV51" s="55"/>
      <c r="PXW51" s="55"/>
      <c r="PXX51" s="55"/>
      <c r="PXY51" s="55"/>
      <c r="PXZ51" s="55"/>
      <c r="PYA51" s="55"/>
      <c r="PYB51" s="55"/>
      <c r="PYC51" s="55"/>
      <c r="PYD51" s="55"/>
      <c r="PYE51" s="55"/>
      <c r="PYF51" s="55"/>
      <c r="PYG51" s="55"/>
      <c r="PYH51" s="55"/>
      <c r="PYI51" s="55"/>
      <c r="PYJ51" s="55"/>
      <c r="PYK51" s="55"/>
      <c r="PYL51" s="55"/>
      <c r="PYM51" s="55"/>
      <c r="PYN51" s="55"/>
      <c r="PYO51" s="55"/>
      <c r="PYP51" s="55"/>
      <c r="PYQ51" s="55"/>
      <c r="PYR51" s="55"/>
      <c r="PYS51" s="55"/>
      <c r="PYT51" s="55"/>
      <c r="PYU51" s="55"/>
      <c r="PYV51" s="55"/>
      <c r="PYW51" s="55"/>
      <c r="PYX51" s="55"/>
      <c r="PYY51" s="55"/>
      <c r="PYZ51" s="55"/>
      <c r="PZA51" s="55"/>
      <c r="PZB51" s="55"/>
      <c r="PZC51" s="55"/>
      <c r="PZD51" s="55"/>
      <c r="PZE51" s="55"/>
      <c r="PZF51" s="55"/>
      <c r="PZG51" s="55"/>
      <c r="PZH51" s="55"/>
      <c r="PZI51" s="55"/>
      <c r="PZJ51" s="55"/>
      <c r="PZK51" s="55"/>
      <c r="PZL51" s="55"/>
      <c r="PZM51" s="55"/>
      <c r="PZN51" s="55"/>
      <c r="PZO51" s="55"/>
      <c r="PZP51" s="55"/>
      <c r="PZQ51" s="55"/>
      <c r="PZR51" s="55"/>
      <c r="PZS51" s="55"/>
      <c r="PZT51" s="55"/>
      <c r="PZU51" s="55"/>
      <c r="PZV51" s="55"/>
      <c r="PZW51" s="55"/>
      <c r="PZX51" s="55"/>
      <c r="PZY51" s="55"/>
      <c r="PZZ51" s="55"/>
      <c r="QAA51" s="55"/>
      <c r="QAB51" s="55"/>
      <c r="QAC51" s="55"/>
      <c r="QAD51" s="55"/>
      <c r="QAE51" s="55"/>
      <c r="QAF51" s="55"/>
      <c r="QAG51" s="55"/>
      <c r="QAH51" s="55"/>
      <c r="QAI51" s="55"/>
      <c r="QAJ51" s="55"/>
      <c r="QAK51" s="55"/>
      <c r="QAL51" s="55"/>
      <c r="QAM51" s="55"/>
      <c r="QAN51" s="55"/>
      <c r="QAO51" s="55"/>
      <c r="QAP51" s="55"/>
      <c r="QAQ51" s="55"/>
      <c r="QAR51" s="55"/>
      <c r="QAS51" s="55"/>
      <c r="QAT51" s="55"/>
      <c r="QAU51" s="55"/>
      <c r="QAV51" s="55"/>
      <c r="QAW51" s="55"/>
      <c r="QAX51" s="55"/>
      <c r="QAY51" s="55"/>
      <c r="QAZ51" s="55"/>
      <c r="QBA51" s="55"/>
      <c r="QBB51" s="55"/>
      <c r="QBC51" s="55"/>
      <c r="QBD51" s="55"/>
      <c r="QBE51" s="55"/>
      <c r="QBF51" s="55"/>
      <c r="QBG51" s="55"/>
      <c r="QBH51" s="55"/>
      <c r="QBI51" s="55"/>
      <c r="QBJ51" s="55"/>
      <c r="QBK51" s="55"/>
      <c r="QBL51" s="55"/>
      <c r="QBM51" s="55"/>
      <c r="QBN51" s="55"/>
      <c r="QBO51" s="55"/>
      <c r="QBP51" s="55"/>
      <c r="QBQ51" s="55"/>
      <c r="QBR51" s="55"/>
      <c r="QBS51" s="55"/>
      <c r="QBT51" s="55"/>
      <c r="QBU51" s="55"/>
      <c r="QBV51" s="55"/>
      <c r="QBW51" s="55"/>
      <c r="QBX51" s="55"/>
      <c r="QBY51" s="55"/>
      <c r="QBZ51" s="55"/>
      <c r="QCA51" s="55"/>
      <c r="QCB51" s="55"/>
      <c r="QCC51" s="55"/>
      <c r="QCD51" s="55"/>
      <c r="QCE51" s="55"/>
      <c r="QCF51" s="55"/>
      <c r="QCG51" s="55"/>
      <c r="QCH51" s="55"/>
      <c r="QCI51" s="55"/>
      <c r="QCJ51" s="55"/>
      <c r="QCK51" s="55"/>
      <c r="QCL51" s="55"/>
      <c r="QCM51" s="55"/>
      <c r="QCN51" s="55"/>
      <c r="QCO51" s="55"/>
      <c r="QCP51" s="55"/>
      <c r="QCQ51" s="55"/>
      <c r="QCR51" s="55"/>
      <c r="QCS51" s="55"/>
      <c r="QCT51" s="55"/>
      <c r="QCU51" s="55"/>
      <c r="QCV51" s="55"/>
      <c r="QCW51" s="55"/>
      <c r="QCX51" s="55"/>
      <c r="QCY51" s="55"/>
      <c r="QCZ51" s="55"/>
      <c r="QDA51" s="55"/>
      <c r="QDB51" s="55"/>
      <c r="QDC51" s="55"/>
      <c r="QDD51" s="55"/>
      <c r="QDE51" s="55"/>
      <c r="QDF51" s="55"/>
      <c r="QDG51" s="55"/>
      <c r="QDH51" s="55"/>
      <c r="QDI51" s="55"/>
      <c r="QDJ51" s="55"/>
      <c r="QDK51" s="55"/>
      <c r="QDL51" s="55"/>
      <c r="QDM51" s="55"/>
      <c r="QDN51" s="55"/>
      <c r="QDO51" s="55"/>
      <c r="QDP51" s="55"/>
      <c r="QDQ51" s="55"/>
      <c r="QDR51" s="55"/>
      <c r="QDS51" s="55"/>
      <c r="QDT51" s="55"/>
      <c r="QDU51" s="55"/>
      <c r="QDV51" s="55"/>
      <c r="QDW51" s="55"/>
      <c r="QDX51" s="55"/>
      <c r="QDY51" s="55"/>
      <c r="QDZ51" s="55"/>
      <c r="QEA51" s="55"/>
      <c r="QEB51" s="55"/>
      <c r="QEC51" s="55"/>
      <c r="QED51" s="55"/>
      <c r="QEE51" s="55"/>
      <c r="QEF51" s="55"/>
      <c r="QEG51" s="55"/>
      <c r="QEH51" s="55"/>
      <c r="QEI51" s="55"/>
      <c r="QEJ51" s="55"/>
      <c r="QEK51" s="55"/>
      <c r="QEL51" s="55"/>
      <c r="QEM51" s="55"/>
      <c r="QEN51" s="55"/>
      <c r="QEO51" s="55"/>
      <c r="QEP51" s="55"/>
      <c r="QEQ51" s="55"/>
      <c r="QER51" s="55"/>
      <c r="QES51" s="55"/>
      <c r="QET51" s="55"/>
      <c r="QEU51" s="55"/>
      <c r="QEV51" s="55"/>
      <c r="QEW51" s="55"/>
      <c r="QEX51" s="55"/>
      <c r="QEY51" s="55"/>
      <c r="QEZ51" s="55"/>
      <c r="QFA51" s="55"/>
      <c r="QFB51" s="55"/>
      <c r="QFC51" s="55"/>
      <c r="QFD51" s="55"/>
      <c r="QFE51" s="55"/>
      <c r="QFF51" s="55"/>
      <c r="QFG51" s="55"/>
      <c r="QFH51" s="55"/>
      <c r="QFI51" s="55"/>
      <c r="QFJ51" s="55"/>
      <c r="QFK51" s="55"/>
      <c r="QFL51" s="55"/>
      <c r="QFM51" s="55"/>
      <c r="QFN51" s="55"/>
      <c r="QFO51" s="55"/>
      <c r="QFP51" s="55"/>
      <c r="QFQ51" s="55"/>
      <c r="QFR51" s="55"/>
      <c r="QFS51" s="55"/>
      <c r="QFT51" s="55"/>
      <c r="QFU51" s="55"/>
      <c r="QFV51" s="55"/>
      <c r="QFW51" s="55"/>
      <c r="QFX51" s="55"/>
      <c r="QFY51" s="55"/>
      <c r="QFZ51" s="55"/>
      <c r="QGA51" s="55"/>
      <c r="QGB51" s="55"/>
      <c r="QGC51" s="55"/>
      <c r="QGD51" s="55"/>
      <c r="QGE51" s="55"/>
      <c r="QGF51" s="55"/>
      <c r="QGG51" s="55"/>
      <c r="QGH51" s="55"/>
      <c r="QGI51" s="55"/>
      <c r="QGJ51" s="55"/>
      <c r="QGK51" s="55"/>
      <c r="QGL51" s="55"/>
      <c r="QGM51" s="55"/>
      <c r="QGN51" s="55"/>
      <c r="QGO51" s="55"/>
      <c r="QGP51" s="55"/>
      <c r="QGQ51" s="55"/>
      <c r="QGR51" s="55"/>
      <c r="QGS51" s="55"/>
      <c r="QGT51" s="55"/>
      <c r="QGU51" s="55"/>
      <c r="QGV51" s="55"/>
      <c r="QGW51" s="55"/>
      <c r="QGX51" s="55"/>
      <c r="QGY51" s="55"/>
      <c r="QGZ51" s="55"/>
      <c r="QHA51" s="55"/>
      <c r="QHB51" s="55"/>
      <c r="QHC51" s="55"/>
      <c r="QHD51" s="55"/>
      <c r="QHE51" s="55"/>
      <c r="QHF51" s="55"/>
      <c r="QHG51" s="55"/>
      <c r="QHH51" s="55"/>
      <c r="QHI51" s="55"/>
      <c r="QHJ51" s="55"/>
      <c r="QHK51" s="55"/>
      <c r="QHL51" s="55"/>
      <c r="QHM51" s="55"/>
      <c r="QHN51" s="55"/>
      <c r="QHO51" s="55"/>
      <c r="QHP51" s="55"/>
      <c r="QHQ51" s="55"/>
      <c r="QHR51" s="55"/>
      <c r="QHS51" s="55"/>
      <c r="QHT51" s="55"/>
      <c r="QHU51" s="55"/>
      <c r="QHV51" s="55"/>
      <c r="QHW51" s="55"/>
      <c r="QHX51" s="55"/>
      <c r="QHY51" s="55"/>
      <c r="QHZ51" s="55"/>
      <c r="QIA51" s="55"/>
      <c r="QIB51" s="55"/>
      <c r="QIC51" s="55"/>
      <c r="QID51" s="55"/>
      <c r="QIE51" s="55"/>
      <c r="QIF51" s="55"/>
      <c r="QIG51" s="55"/>
      <c r="QIH51" s="55"/>
      <c r="QII51" s="55"/>
      <c r="QIJ51" s="55"/>
      <c r="QIK51" s="55"/>
      <c r="QIL51" s="55"/>
      <c r="QIM51" s="55"/>
      <c r="QIN51" s="55"/>
      <c r="QIO51" s="55"/>
      <c r="QIP51" s="55"/>
      <c r="QIQ51" s="55"/>
      <c r="QIR51" s="55"/>
      <c r="QIS51" s="55"/>
      <c r="QIT51" s="55"/>
      <c r="QIU51" s="55"/>
      <c r="QIV51" s="55"/>
      <c r="QIW51" s="55"/>
      <c r="QIX51" s="55"/>
      <c r="QIY51" s="55"/>
      <c r="QIZ51" s="55"/>
      <c r="QJA51" s="55"/>
      <c r="QJB51" s="55"/>
      <c r="QJC51" s="55"/>
      <c r="QJD51" s="55"/>
      <c r="QJE51" s="55"/>
      <c r="QJF51" s="55"/>
      <c r="QJG51" s="55"/>
      <c r="QJH51" s="55"/>
      <c r="QJI51" s="55"/>
      <c r="QJJ51" s="55"/>
      <c r="QJK51" s="55"/>
      <c r="QJL51" s="55"/>
      <c r="QJM51" s="55"/>
      <c r="QJN51" s="55"/>
      <c r="QJO51" s="55"/>
      <c r="QJP51" s="55"/>
      <c r="QJQ51" s="55"/>
      <c r="QJR51" s="55"/>
      <c r="QJS51" s="55"/>
      <c r="QJT51" s="55"/>
      <c r="QJU51" s="55"/>
      <c r="QJV51" s="55"/>
      <c r="QJW51" s="55"/>
      <c r="QJX51" s="55"/>
      <c r="QJY51" s="55"/>
      <c r="QJZ51" s="55"/>
      <c r="QKA51" s="55"/>
      <c r="QKB51" s="55"/>
      <c r="QKC51" s="55"/>
      <c r="QKD51" s="55"/>
      <c r="QKE51" s="55"/>
      <c r="QKF51" s="55"/>
      <c r="QKG51" s="55"/>
      <c r="QKH51" s="55"/>
      <c r="QKI51" s="55"/>
      <c r="QKJ51" s="55"/>
      <c r="QKK51" s="55"/>
      <c r="QKL51" s="55"/>
      <c r="QKM51" s="55"/>
      <c r="QKN51" s="55"/>
      <c r="QKO51" s="55"/>
      <c r="QKP51" s="55"/>
      <c r="QKQ51" s="55"/>
      <c r="QKR51" s="55"/>
      <c r="QKS51" s="55"/>
      <c r="QKT51" s="55"/>
      <c r="QKU51" s="55"/>
      <c r="QKV51" s="55"/>
      <c r="QKW51" s="55"/>
      <c r="QKX51" s="55"/>
      <c r="QKY51" s="55"/>
      <c r="QKZ51" s="55"/>
      <c r="QLA51" s="55"/>
      <c r="QLB51" s="55"/>
      <c r="QLC51" s="55"/>
      <c r="QLD51" s="55"/>
      <c r="QLE51" s="55"/>
      <c r="QLF51" s="55"/>
      <c r="QLG51" s="55"/>
      <c r="QLH51" s="55"/>
      <c r="QLI51" s="55"/>
      <c r="QLJ51" s="55"/>
      <c r="QLK51" s="55"/>
      <c r="QLL51" s="55"/>
      <c r="QLM51" s="55"/>
      <c r="QLN51" s="55"/>
      <c r="QLO51" s="55"/>
      <c r="QLP51" s="55"/>
      <c r="QLQ51" s="55"/>
      <c r="QLR51" s="55"/>
      <c r="QLS51" s="55"/>
      <c r="QLT51" s="55"/>
      <c r="QLU51" s="55"/>
      <c r="QLV51" s="55"/>
      <c r="QLW51" s="55"/>
      <c r="QLX51" s="55"/>
      <c r="QLY51" s="55"/>
      <c r="QLZ51" s="55"/>
      <c r="QMA51" s="55"/>
      <c r="QMB51" s="55"/>
      <c r="QMC51" s="55"/>
      <c r="QMD51" s="55"/>
      <c r="QME51" s="55"/>
      <c r="QMF51" s="55"/>
      <c r="QMG51" s="55"/>
      <c r="QMH51" s="55"/>
      <c r="QMI51" s="55"/>
      <c r="QMJ51" s="55"/>
      <c r="QMK51" s="55"/>
      <c r="QML51" s="55"/>
      <c r="QMM51" s="55"/>
      <c r="QMN51" s="55"/>
      <c r="QMO51" s="55"/>
      <c r="QMP51" s="55"/>
      <c r="QMQ51" s="55"/>
      <c r="QMR51" s="55"/>
      <c r="QMS51" s="55"/>
      <c r="QMT51" s="55"/>
      <c r="QMU51" s="55"/>
      <c r="QMV51" s="55"/>
      <c r="QMW51" s="55"/>
      <c r="QMX51" s="55"/>
      <c r="QMY51" s="55"/>
      <c r="QMZ51" s="55"/>
      <c r="QNA51" s="55"/>
      <c r="QNB51" s="55"/>
      <c r="QNC51" s="55"/>
      <c r="QND51" s="55"/>
      <c r="QNE51" s="55"/>
      <c r="QNF51" s="55"/>
      <c r="QNG51" s="55"/>
      <c r="QNH51" s="55"/>
      <c r="QNI51" s="55"/>
      <c r="QNJ51" s="55"/>
      <c r="QNK51" s="55"/>
      <c r="QNL51" s="55"/>
      <c r="QNM51" s="55"/>
      <c r="QNN51" s="55"/>
      <c r="QNO51" s="55"/>
      <c r="QNP51" s="55"/>
      <c r="QNQ51" s="55"/>
      <c r="QNR51" s="55"/>
      <c r="QNS51" s="55"/>
      <c r="QNT51" s="55"/>
      <c r="QNU51" s="55"/>
      <c r="QNV51" s="55"/>
      <c r="QNW51" s="55"/>
      <c r="QNX51" s="55"/>
      <c r="QNY51" s="55"/>
      <c r="QNZ51" s="55"/>
      <c r="QOA51" s="55"/>
      <c r="QOB51" s="55"/>
      <c r="QOC51" s="55"/>
      <c r="QOD51" s="55"/>
      <c r="QOE51" s="55"/>
      <c r="QOF51" s="55"/>
      <c r="QOG51" s="55"/>
      <c r="QOH51" s="55"/>
      <c r="QOI51" s="55"/>
      <c r="QOJ51" s="55"/>
      <c r="QOK51" s="55"/>
      <c r="QOL51" s="55"/>
      <c r="QOM51" s="55"/>
      <c r="QON51" s="55"/>
      <c r="QOO51" s="55"/>
      <c r="QOP51" s="55"/>
      <c r="QOQ51" s="55"/>
      <c r="QOR51" s="55"/>
      <c r="QOS51" s="55"/>
      <c r="QOT51" s="55"/>
      <c r="QOU51" s="55"/>
      <c r="QOV51" s="55"/>
      <c r="QOW51" s="55"/>
      <c r="QOX51" s="55"/>
      <c r="QOY51" s="55"/>
      <c r="QOZ51" s="55"/>
      <c r="QPA51" s="55"/>
      <c r="QPB51" s="55"/>
      <c r="QPC51" s="55"/>
      <c r="QPD51" s="55"/>
      <c r="QPE51" s="55"/>
      <c r="QPF51" s="55"/>
      <c r="QPG51" s="55"/>
      <c r="QPH51" s="55"/>
      <c r="QPI51" s="55"/>
      <c r="QPJ51" s="55"/>
      <c r="QPK51" s="55"/>
      <c r="QPL51" s="55"/>
      <c r="QPM51" s="55"/>
      <c r="QPN51" s="55"/>
      <c r="QPO51" s="55"/>
      <c r="QPP51" s="55"/>
      <c r="QPQ51" s="55"/>
      <c r="QPR51" s="55"/>
      <c r="QPS51" s="55"/>
      <c r="QPT51" s="55"/>
      <c r="QPU51" s="55"/>
      <c r="QPV51" s="55"/>
      <c r="QPW51" s="55"/>
      <c r="QPX51" s="55"/>
      <c r="QPY51" s="55"/>
      <c r="QPZ51" s="55"/>
      <c r="QQA51" s="55"/>
      <c r="QQB51" s="55"/>
      <c r="QQC51" s="55"/>
      <c r="QQD51" s="55"/>
      <c r="QQE51" s="55"/>
      <c r="QQF51" s="55"/>
      <c r="QQG51" s="55"/>
      <c r="QQH51" s="55"/>
      <c r="QQI51" s="55"/>
      <c r="QQJ51" s="55"/>
      <c r="QQK51" s="55"/>
      <c r="QQL51" s="55"/>
      <c r="QQM51" s="55"/>
      <c r="QQN51" s="55"/>
      <c r="QQO51" s="55"/>
      <c r="QQP51" s="55"/>
      <c r="QQQ51" s="55"/>
      <c r="QQR51" s="55"/>
      <c r="QQS51" s="55"/>
      <c r="QQT51" s="55"/>
      <c r="QQU51" s="55"/>
      <c r="QQV51" s="55"/>
      <c r="QQW51" s="55"/>
      <c r="QQX51" s="55"/>
      <c r="QQY51" s="55"/>
      <c r="QQZ51" s="55"/>
      <c r="QRA51" s="55"/>
      <c r="QRB51" s="55"/>
      <c r="QRC51" s="55"/>
      <c r="QRD51" s="55"/>
      <c r="QRE51" s="55"/>
      <c r="QRF51" s="55"/>
      <c r="QRG51" s="55"/>
      <c r="QRH51" s="55"/>
      <c r="QRI51" s="55"/>
      <c r="QRJ51" s="55"/>
      <c r="QRK51" s="55"/>
      <c r="QRL51" s="55"/>
      <c r="QRM51" s="55"/>
      <c r="QRN51" s="55"/>
      <c r="QRO51" s="55"/>
      <c r="QRP51" s="55"/>
      <c r="QRQ51" s="55"/>
      <c r="QRR51" s="55"/>
      <c r="QRS51" s="55"/>
      <c r="QRT51" s="55"/>
      <c r="QRU51" s="55"/>
      <c r="QRV51" s="55"/>
      <c r="QRW51" s="55"/>
      <c r="QRX51" s="55"/>
      <c r="QRY51" s="55"/>
      <c r="QRZ51" s="55"/>
      <c r="QSA51" s="55"/>
      <c r="QSB51" s="55"/>
      <c r="QSC51" s="55"/>
      <c r="QSD51" s="55"/>
      <c r="QSE51" s="55"/>
      <c r="QSF51" s="55"/>
      <c r="QSG51" s="55"/>
      <c r="QSH51" s="55"/>
      <c r="QSI51" s="55"/>
      <c r="QSJ51" s="55"/>
      <c r="QSK51" s="55"/>
      <c r="QSL51" s="55"/>
      <c r="QSM51" s="55"/>
      <c r="QSN51" s="55"/>
      <c r="QSO51" s="55"/>
      <c r="QSP51" s="55"/>
      <c r="QSQ51" s="55"/>
      <c r="QSR51" s="55"/>
      <c r="QSS51" s="55"/>
      <c r="QST51" s="55"/>
      <c r="QSU51" s="55"/>
      <c r="QSV51" s="55"/>
      <c r="QSW51" s="55"/>
      <c r="QSX51" s="55"/>
      <c r="QSY51" s="55"/>
      <c r="QSZ51" s="55"/>
      <c r="QTA51" s="55"/>
      <c r="QTB51" s="55"/>
      <c r="QTC51" s="55"/>
      <c r="QTD51" s="55"/>
      <c r="QTE51" s="55"/>
      <c r="QTF51" s="55"/>
      <c r="QTG51" s="55"/>
      <c r="QTH51" s="55"/>
      <c r="QTI51" s="55"/>
      <c r="QTJ51" s="55"/>
      <c r="QTK51" s="55"/>
      <c r="QTL51" s="55"/>
      <c r="QTM51" s="55"/>
      <c r="QTN51" s="55"/>
      <c r="QTO51" s="55"/>
      <c r="QTP51" s="55"/>
      <c r="QTQ51" s="55"/>
      <c r="QTR51" s="55"/>
      <c r="QTS51" s="55"/>
      <c r="QTT51" s="55"/>
      <c r="QTU51" s="55"/>
      <c r="QTV51" s="55"/>
      <c r="QTW51" s="55"/>
      <c r="QTX51" s="55"/>
      <c r="QTY51" s="55"/>
      <c r="QTZ51" s="55"/>
      <c r="QUA51" s="55"/>
      <c r="QUB51" s="55"/>
      <c r="QUC51" s="55"/>
      <c r="QUD51" s="55"/>
      <c r="QUE51" s="55"/>
      <c r="QUF51" s="55"/>
      <c r="QUG51" s="55"/>
      <c r="QUH51" s="55"/>
      <c r="QUI51" s="55"/>
      <c r="QUJ51" s="55"/>
      <c r="QUK51" s="55"/>
      <c r="QUL51" s="55"/>
      <c r="QUM51" s="55"/>
      <c r="QUN51" s="55"/>
      <c r="QUO51" s="55"/>
      <c r="QUP51" s="55"/>
      <c r="QUQ51" s="55"/>
      <c r="QUR51" s="55"/>
      <c r="QUS51" s="55"/>
      <c r="QUT51" s="55"/>
      <c r="QUU51" s="55"/>
      <c r="QUV51" s="55"/>
      <c r="QUW51" s="55"/>
      <c r="QUX51" s="55"/>
      <c r="QUY51" s="55"/>
      <c r="QUZ51" s="55"/>
      <c r="QVA51" s="55"/>
      <c r="QVB51" s="55"/>
      <c r="QVC51" s="55"/>
      <c r="QVD51" s="55"/>
      <c r="QVE51" s="55"/>
      <c r="QVF51" s="55"/>
      <c r="QVG51" s="55"/>
      <c r="QVH51" s="55"/>
      <c r="QVI51" s="55"/>
      <c r="QVJ51" s="55"/>
      <c r="QVK51" s="55"/>
      <c r="QVL51" s="55"/>
      <c r="QVM51" s="55"/>
      <c r="QVN51" s="55"/>
      <c r="QVO51" s="55"/>
      <c r="QVP51" s="55"/>
      <c r="QVQ51" s="55"/>
      <c r="QVR51" s="55"/>
      <c r="QVS51" s="55"/>
      <c r="QVT51" s="55"/>
      <c r="QVU51" s="55"/>
      <c r="QVV51" s="55"/>
      <c r="QVW51" s="55"/>
      <c r="QVX51" s="55"/>
      <c r="QVY51" s="55"/>
      <c r="QVZ51" s="55"/>
      <c r="QWA51" s="55"/>
      <c r="QWB51" s="55"/>
      <c r="QWC51" s="55"/>
      <c r="QWD51" s="55"/>
      <c r="QWE51" s="55"/>
      <c r="QWF51" s="55"/>
      <c r="QWG51" s="55"/>
      <c r="QWH51" s="55"/>
      <c r="QWI51" s="55"/>
      <c r="QWJ51" s="55"/>
      <c r="QWK51" s="55"/>
      <c r="QWL51" s="55"/>
      <c r="QWM51" s="55"/>
      <c r="QWN51" s="55"/>
      <c r="QWO51" s="55"/>
      <c r="QWP51" s="55"/>
      <c r="QWQ51" s="55"/>
      <c r="QWR51" s="55"/>
      <c r="QWS51" s="55"/>
      <c r="QWT51" s="55"/>
      <c r="QWU51" s="55"/>
      <c r="QWV51" s="55"/>
      <c r="QWW51" s="55"/>
      <c r="QWX51" s="55"/>
      <c r="QWY51" s="55"/>
      <c r="QWZ51" s="55"/>
      <c r="QXA51" s="55"/>
      <c r="QXB51" s="55"/>
      <c r="QXC51" s="55"/>
      <c r="QXD51" s="55"/>
      <c r="QXE51" s="55"/>
      <c r="QXF51" s="55"/>
      <c r="QXG51" s="55"/>
      <c r="QXH51" s="55"/>
      <c r="QXI51" s="55"/>
      <c r="QXJ51" s="55"/>
      <c r="QXK51" s="55"/>
      <c r="QXL51" s="55"/>
      <c r="QXM51" s="55"/>
      <c r="QXN51" s="55"/>
      <c r="QXO51" s="55"/>
      <c r="QXP51" s="55"/>
      <c r="QXQ51" s="55"/>
      <c r="QXR51" s="55"/>
      <c r="QXS51" s="55"/>
      <c r="QXT51" s="55"/>
      <c r="QXU51" s="55"/>
      <c r="QXV51" s="55"/>
      <c r="QXW51" s="55"/>
      <c r="QXX51" s="55"/>
      <c r="QXY51" s="55"/>
      <c r="QXZ51" s="55"/>
      <c r="QYA51" s="55"/>
      <c r="QYB51" s="55"/>
      <c r="QYC51" s="55"/>
      <c r="QYD51" s="55"/>
      <c r="QYE51" s="55"/>
      <c r="QYF51" s="55"/>
      <c r="QYG51" s="55"/>
      <c r="QYH51" s="55"/>
      <c r="QYI51" s="55"/>
      <c r="QYJ51" s="55"/>
      <c r="QYK51" s="55"/>
      <c r="QYL51" s="55"/>
      <c r="QYM51" s="55"/>
      <c r="QYN51" s="55"/>
      <c r="QYO51" s="55"/>
      <c r="QYP51" s="55"/>
      <c r="QYQ51" s="55"/>
      <c r="QYR51" s="55"/>
      <c r="QYS51" s="55"/>
      <c r="QYT51" s="55"/>
      <c r="QYU51" s="55"/>
      <c r="QYV51" s="55"/>
      <c r="QYW51" s="55"/>
      <c r="QYX51" s="55"/>
      <c r="QYY51" s="55"/>
      <c r="QYZ51" s="55"/>
      <c r="QZA51" s="55"/>
      <c r="QZB51" s="55"/>
      <c r="QZC51" s="55"/>
      <c r="QZD51" s="55"/>
      <c r="QZE51" s="55"/>
      <c r="QZF51" s="55"/>
      <c r="QZG51" s="55"/>
      <c r="QZH51" s="55"/>
      <c r="QZI51" s="55"/>
      <c r="QZJ51" s="55"/>
      <c r="QZK51" s="55"/>
      <c r="QZL51" s="55"/>
      <c r="QZM51" s="55"/>
      <c r="QZN51" s="55"/>
      <c r="QZO51" s="55"/>
      <c r="QZP51" s="55"/>
      <c r="QZQ51" s="55"/>
      <c r="QZR51" s="55"/>
      <c r="QZS51" s="55"/>
      <c r="QZT51" s="55"/>
      <c r="QZU51" s="55"/>
      <c r="QZV51" s="55"/>
      <c r="QZW51" s="55"/>
      <c r="QZX51" s="55"/>
      <c r="QZY51" s="55"/>
      <c r="QZZ51" s="55"/>
      <c r="RAA51" s="55"/>
      <c r="RAB51" s="55"/>
      <c r="RAC51" s="55"/>
      <c r="RAD51" s="55"/>
      <c r="RAE51" s="55"/>
      <c r="RAF51" s="55"/>
      <c r="RAG51" s="55"/>
      <c r="RAH51" s="55"/>
      <c r="RAI51" s="55"/>
      <c r="RAJ51" s="55"/>
      <c r="RAK51" s="55"/>
      <c r="RAL51" s="55"/>
      <c r="RAM51" s="55"/>
      <c r="RAN51" s="55"/>
      <c r="RAO51" s="55"/>
      <c r="RAP51" s="55"/>
      <c r="RAQ51" s="55"/>
      <c r="RAR51" s="55"/>
      <c r="RAS51" s="55"/>
      <c r="RAT51" s="55"/>
      <c r="RAU51" s="55"/>
      <c r="RAV51" s="55"/>
      <c r="RAW51" s="55"/>
      <c r="RAX51" s="55"/>
      <c r="RAY51" s="55"/>
      <c r="RAZ51" s="55"/>
      <c r="RBA51" s="55"/>
      <c r="RBB51" s="55"/>
      <c r="RBC51" s="55"/>
      <c r="RBD51" s="55"/>
      <c r="RBE51" s="55"/>
      <c r="RBF51" s="55"/>
      <c r="RBG51" s="55"/>
      <c r="RBH51" s="55"/>
      <c r="RBI51" s="55"/>
      <c r="RBJ51" s="55"/>
      <c r="RBK51" s="55"/>
      <c r="RBL51" s="55"/>
      <c r="RBM51" s="55"/>
      <c r="RBN51" s="55"/>
      <c r="RBO51" s="55"/>
      <c r="RBP51" s="55"/>
      <c r="RBQ51" s="55"/>
      <c r="RBR51" s="55"/>
      <c r="RBS51" s="55"/>
      <c r="RBT51" s="55"/>
      <c r="RBU51" s="55"/>
      <c r="RBV51" s="55"/>
      <c r="RBW51" s="55"/>
      <c r="RBX51" s="55"/>
      <c r="RBY51" s="55"/>
      <c r="RBZ51" s="55"/>
      <c r="RCA51" s="55"/>
      <c r="RCB51" s="55"/>
      <c r="RCC51" s="55"/>
      <c r="RCD51" s="55"/>
      <c r="RCE51" s="55"/>
      <c r="RCF51" s="55"/>
      <c r="RCG51" s="55"/>
      <c r="RCH51" s="55"/>
      <c r="RCI51" s="55"/>
      <c r="RCJ51" s="55"/>
      <c r="RCK51" s="55"/>
      <c r="RCL51" s="55"/>
      <c r="RCM51" s="55"/>
      <c r="RCN51" s="55"/>
      <c r="RCO51" s="55"/>
      <c r="RCP51" s="55"/>
      <c r="RCQ51" s="55"/>
      <c r="RCR51" s="55"/>
      <c r="RCS51" s="55"/>
      <c r="RCT51" s="55"/>
      <c r="RCU51" s="55"/>
      <c r="RCV51" s="55"/>
      <c r="RCW51" s="55"/>
      <c r="RCX51" s="55"/>
      <c r="RCY51" s="55"/>
      <c r="RCZ51" s="55"/>
      <c r="RDA51" s="55"/>
      <c r="RDB51" s="55"/>
      <c r="RDC51" s="55"/>
      <c r="RDD51" s="55"/>
      <c r="RDE51" s="55"/>
      <c r="RDF51" s="55"/>
      <c r="RDG51" s="55"/>
      <c r="RDH51" s="55"/>
      <c r="RDI51" s="55"/>
      <c r="RDJ51" s="55"/>
      <c r="RDK51" s="55"/>
      <c r="RDL51" s="55"/>
      <c r="RDM51" s="55"/>
      <c r="RDN51" s="55"/>
      <c r="RDO51" s="55"/>
      <c r="RDP51" s="55"/>
      <c r="RDQ51" s="55"/>
      <c r="RDR51" s="55"/>
      <c r="RDS51" s="55"/>
      <c r="RDT51" s="55"/>
      <c r="RDU51" s="55"/>
      <c r="RDV51" s="55"/>
      <c r="RDW51" s="55"/>
      <c r="RDX51" s="55"/>
      <c r="RDY51" s="55"/>
      <c r="RDZ51" s="55"/>
      <c r="REA51" s="55"/>
      <c r="REB51" s="55"/>
      <c r="REC51" s="55"/>
      <c r="RED51" s="55"/>
      <c r="REE51" s="55"/>
      <c r="REF51" s="55"/>
      <c r="REG51" s="55"/>
      <c r="REH51" s="55"/>
      <c r="REI51" s="55"/>
      <c r="REJ51" s="55"/>
      <c r="REK51" s="55"/>
      <c r="REL51" s="55"/>
      <c r="REM51" s="55"/>
      <c r="REN51" s="55"/>
      <c r="REO51" s="55"/>
      <c r="REP51" s="55"/>
      <c r="REQ51" s="55"/>
      <c r="RER51" s="55"/>
      <c r="RES51" s="55"/>
      <c r="RET51" s="55"/>
      <c r="REU51" s="55"/>
      <c r="REV51" s="55"/>
      <c r="REW51" s="55"/>
      <c r="REX51" s="55"/>
      <c r="REY51" s="55"/>
      <c r="REZ51" s="55"/>
      <c r="RFA51" s="55"/>
      <c r="RFB51" s="55"/>
      <c r="RFC51" s="55"/>
      <c r="RFD51" s="55"/>
      <c r="RFE51" s="55"/>
      <c r="RFF51" s="55"/>
      <c r="RFG51" s="55"/>
      <c r="RFH51" s="55"/>
      <c r="RFI51" s="55"/>
      <c r="RFJ51" s="55"/>
      <c r="RFK51" s="55"/>
      <c r="RFL51" s="55"/>
      <c r="RFM51" s="55"/>
      <c r="RFN51" s="55"/>
      <c r="RFO51" s="55"/>
      <c r="RFP51" s="55"/>
      <c r="RFQ51" s="55"/>
      <c r="RFR51" s="55"/>
      <c r="RFS51" s="55"/>
      <c r="RFT51" s="55"/>
      <c r="RFU51" s="55"/>
      <c r="RFV51" s="55"/>
      <c r="RFW51" s="55"/>
      <c r="RFX51" s="55"/>
      <c r="RFY51" s="55"/>
      <c r="RFZ51" s="55"/>
      <c r="RGA51" s="55"/>
      <c r="RGB51" s="55"/>
      <c r="RGC51" s="55"/>
      <c r="RGD51" s="55"/>
      <c r="RGE51" s="55"/>
      <c r="RGF51" s="55"/>
      <c r="RGG51" s="55"/>
      <c r="RGH51" s="55"/>
      <c r="RGI51" s="55"/>
      <c r="RGJ51" s="55"/>
      <c r="RGK51" s="55"/>
      <c r="RGL51" s="55"/>
      <c r="RGM51" s="55"/>
      <c r="RGN51" s="55"/>
      <c r="RGO51" s="55"/>
      <c r="RGP51" s="55"/>
      <c r="RGQ51" s="55"/>
      <c r="RGR51" s="55"/>
      <c r="RGS51" s="55"/>
      <c r="RGT51" s="55"/>
      <c r="RGU51" s="55"/>
      <c r="RGV51" s="55"/>
      <c r="RGW51" s="55"/>
      <c r="RGX51" s="55"/>
      <c r="RGY51" s="55"/>
      <c r="RGZ51" s="55"/>
      <c r="RHA51" s="55"/>
      <c r="RHB51" s="55"/>
      <c r="RHC51" s="55"/>
      <c r="RHD51" s="55"/>
      <c r="RHE51" s="55"/>
      <c r="RHF51" s="55"/>
      <c r="RHG51" s="55"/>
      <c r="RHH51" s="55"/>
      <c r="RHI51" s="55"/>
      <c r="RHJ51" s="55"/>
      <c r="RHK51" s="55"/>
      <c r="RHL51" s="55"/>
      <c r="RHM51" s="55"/>
      <c r="RHN51" s="55"/>
      <c r="RHO51" s="55"/>
      <c r="RHP51" s="55"/>
      <c r="RHQ51" s="55"/>
      <c r="RHR51" s="55"/>
      <c r="RHS51" s="55"/>
      <c r="RHT51" s="55"/>
      <c r="RHU51" s="55"/>
      <c r="RHV51" s="55"/>
      <c r="RHW51" s="55"/>
      <c r="RHX51" s="55"/>
      <c r="RHY51" s="55"/>
      <c r="RHZ51" s="55"/>
      <c r="RIA51" s="55"/>
      <c r="RIB51" s="55"/>
      <c r="RIC51" s="55"/>
      <c r="RID51" s="55"/>
      <c r="RIE51" s="55"/>
      <c r="RIF51" s="55"/>
      <c r="RIG51" s="55"/>
      <c r="RIH51" s="55"/>
      <c r="RII51" s="55"/>
      <c r="RIJ51" s="55"/>
      <c r="RIK51" s="55"/>
      <c r="RIL51" s="55"/>
      <c r="RIM51" s="55"/>
      <c r="RIN51" s="55"/>
      <c r="RIO51" s="55"/>
      <c r="RIP51" s="55"/>
      <c r="RIQ51" s="55"/>
      <c r="RIR51" s="55"/>
      <c r="RIS51" s="55"/>
      <c r="RIT51" s="55"/>
      <c r="RIU51" s="55"/>
      <c r="RIV51" s="55"/>
      <c r="RIW51" s="55"/>
      <c r="RIX51" s="55"/>
      <c r="RIY51" s="55"/>
      <c r="RIZ51" s="55"/>
      <c r="RJA51" s="55"/>
      <c r="RJB51" s="55"/>
      <c r="RJC51" s="55"/>
      <c r="RJD51" s="55"/>
      <c r="RJE51" s="55"/>
      <c r="RJF51" s="55"/>
      <c r="RJG51" s="55"/>
      <c r="RJH51" s="55"/>
      <c r="RJI51" s="55"/>
      <c r="RJJ51" s="55"/>
      <c r="RJK51" s="55"/>
      <c r="RJL51" s="55"/>
      <c r="RJM51" s="55"/>
      <c r="RJN51" s="55"/>
      <c r="RJO51" s="55"/>
      <c r="RJP51" s="55"/>
      <c r="RJQ51" s="55"/>
      <c r="RJR51" s="55"/>
      <c r="RJS51" s="55"/>
      <c r="RJT51" s="55"/>
      <c r="RJU51" s="55"/>
      <c r="RJV51" s="55"/>
      <c r="RJW51" s="55"/>
      <c r="RJX51" s="55"/>
      <c r="RJY51" s="55"/>
      <c r="RJZ51" s="55"/>
      <c r="RKA51" s="55"/>
      <c r="RKB51" s="55"/>
      <c r="RKC51" s="55"/>
      <c r="RKD51" s="55"/>
      <c r="RKE51" s="55"/>
      <c r="RKF51" s="55"/>
      <c r="RKG51" s="55"/>
      <c r="RKH51" s="55"/>
      <c r="RKI51" s="55"/>
      <c r="RKJ51" s="55"/>
      <c r="RKK51" s="55"/>
      <c r="RKL51" s="55"/>
      <c r="RKM51" s="55"/>
      <c r="RKN51" s="55"/>
      <c r="RKO51" s="55"/>
      <c r="RKP51" s="55"/>
      <c r="RKQ51" s="55"/>
      <c r="RKR51" s="55"/>
      <c r="RKS51" s="55"/>
      <c r="RKT51" s="55"/>
      <c r="RKU51" s="55"/>
      <c r="RKV51" s="55"/>
      <c r="RKW51" s="55"/>
      <c r="RKX51" s="55"/>
      <c r="RKY51" s="55"/>
      <c r="RKZ51" s="55"/>
      <c r="RLA51" s="55"/>
      <c r="RLB51" s="55"/>
      <c r="RLC51" s="55"/>
      <c r="RLD51" s="55"/>
      <c r="RLE51" s="55"/>
      <c r="RLF51" s="55"/>
      <c r="RLG51" s="55"/>
      <c r="RLH51" s="55"/>
      <c r="RLI51" s="55"/>
      <c r="RLJ51" s="55"/>
      <c r="RLK51" s="55"/>
      <c r="RLL51" s="55"/>
      <c r="RLM51" s="55"/>
      <c r="RLN51" s="55"/>
      <c r="RLO51" s="55"/>
      <c r="RLP51" s="55"/>
      <c r="RLQ51" s="55"/>
      <c r="RLR51" s="55"/>
      <c r="RLS51" s="55"/>
      <c r="RLT51" s="55"/>
      <c r="RLU51" s="55"/>
      <c r="RLV51" s="55"/>
      <c r="RLW51" s="55"/>
      <c r="RLX51" s="55"/>
      <c r="RLY51" s="55"/>
      <c r="RLZ51" s="55"/>
      <c r="RMA51" s="55"/>
      <c r="RMB51" s="55"/>
      <c r="RMC51" s="55"/>
      <c r="RMD51" s="55"/>
      <c r="RME51" s="55"/>
      <c r="RMF51" s="55"/>
      <c r="RMG51" s="55"/>
      <c r="RMH51" s="55"/>
      <c r="RMI51" s="55"/>
      <c r="RMJ51" s="55"/>
      <c r="RMK51" s="55"/>
      <c r="RML51" s="55"/>
      <c r="RMM51" s="55"/>
      <c r="RMN51" s="55"/>
      <c r="RMO51" s="55"/>
      <c r="RMP51" s="55"/>
      <c r="RMQ51" s="55"/>
      <c r="RMR51" s="55"/>
      <c r="RMS51" s="55"/>
      <c r="RMT51" s="55"/>
      <c r="RMU51" s="55"/>
      <c r="RMV51" s="55"/>
      <c r="RMW51" s="55"/>
      <c r="RMX51" s="55"/>
      <c r="RMY51" s="55"/>
      <c r="RMZ51" s="55"/>
      <c r="RNA51" s="55"/>
      <c r="RNB51" s="55"/>
      <c r="RNC51" s="55"/>
      <c r="RND51" s="55"/>
      <c r="RNE51" s="55"/>
      <c r="RNF51" s="55"/>
      <c r="RNG51" s="55"/>
      <c r="RNH51" s="55"/>
      <c r="RNI51" s="55"/>
      <c r="RNJ51" s="55"/>
      <c r="RNK51" s="55"/>
      <c r="RNL51" s="55"/>
      <c r="RNM51" s="55"/>
      <c r="RNN51" s="55"/>
      <c r="RNO51" s="55"/>
      <c r="RNP51" s="55"/>
      <c r="RNQ51" s="55"/>
      <c r="RNR51" s="55"/>
      <c r="RNS51" s="55"/>
      <c r="RNT51" s="55"/>
      <c r="RNU51" s="55"/>
      <c r="RNV51" s="55"/>
      <c r="RNW51" s="55"/>
      <c r="RNX51" s="55"/>
      <c r="RNY51" s="55"/>
      <c r="RNZ51" s="55"/>
      <c r="ROA51" s="55"/>
      <c r="ROB51" s="55"/>
      <c r="ROC51" s="55"/>
      <c r="ROD51" s="55"/>
      <c r="ROE51" s="55"/>
      <c r="ROF51" s="55"/>
      <c r="ROG51" s="55"/>
      <c r="ROH51" s="55"/>
      <c r="ROI51" s="55"/>
      <c r="ROJ51" s="55"/>
      <c r="ROK51" s="55"/>
      <c r="ROL51" s="55"/>
      <c r="ROM51" s="55"/>
      <c r="RON51" s="55"/>
      <c r="ROO51" s="55"/>
      <c r="ROP51" s="55"/>
      <c r="ROQ51" s="55"/>
      <c r="ROR51" s="55"/>
      <c r="ROS51" s="55"/>
      <c r="ROT51" s="55"/>
      <c r="ROU51" s="55"/>
      <c r="ROV51" s="55"/>
      <c r="ROW51" s="55"/>
      <c r="ROX51" s="55"/>
      <c r="ROY51" s="55"/>
      <c r="ROZ51" s="55"/>
      <c r="RPA51" s="55"/>
      <c r="RPB51" s="55"/>
      <c r="RPC51" s="55"/>
      <c r="RPD51" s="55"/>
      <c r="RPE51" s="55"/>
      <c r="RPF51" s="55"/>
      <c r="RPG51" s="55"/>
      <c r="RPH51" s="55"/>
      <c r="RPI51" s="55"/>
      <c r="RPJ51" s="55"/>
      <c r="RPK51" s="55"/>
      <c r="RPL51" s="55"/>
      <c r="RPM51" s="55"/>
      <c r="RPN51" s="55"/>
      <c r="RPO51" s="55"/>
      <c r="RPP51" s="55"/>
      <c r="RPQ51" s="55"/>
      <c r="RPR51" s="55"/>
      <c r="RPS51" s="55"/>
      <c r="RPT51" s="55"/>
      <c r="RPU51" s="55"/>
      <c r="RPV51" s="55"/>
      <c r="RPW51" s="55"/>
      <c r="RPX51" s="55"/>
      <c r="RPY51" s="55"/>
      <c r="RPZ51" s="55"/>
      <c r="RQA51" s="55"/>
      <c r="RQB51" s="55"/>
      <c r="RQC51" s="55"/>
      <c r="RQD51" s="55"/>
      <c r="RQE51" s="55"/>
      <c r="RQF51" s="55"/>
      <c r="RQG51" s="55"/>
      <c r="RQH51" s="55"/>
      <c r="RQI51" s="55"/>
      <c r="RQJ51" s="55"/>
      <c r="RQK51" s="55"/>
      <c r="RQL51" s="55"/>
      <c r="RQM51" s="55"/>
      <c r="RQN51" s="55"/>
      <c r="RQO51" s="55"/>
      <c r="RQP51" s="55"/>
      <c r="RQQ51" s="55"/>
      <c r="RQR51" s="55"/>
      <c r="RQS51" s="55"/>
      <c r="RQT51" s="55"/>
      <c r="RQU51" s="55"/>
      <c r="RQV51" s="55"/>
      <c r="RQW51" s="55"/>
      <c r="RQX51" s="55"/>
      <c r="RQY51" s="55"/>
      <c r="RQZ51" s="55"/>
      <c r="RRA51" s="55"/>
      <c r="RRB51" s="55"/>
      <c r="RRC51" s="55"/>
      <c r="RRD51" s="55"/>
      <c r="RRE51" s="55"/>
      <c r="RRF51" s="55"/>
      <c r="RRG51" s="55"/>
      <c r="RRH51" s="55"/>
      <c r="RRI51" s="55"/>
      <c r="RRJ51" s="55"/>
      <c r="RRK51" s="55"/>
      <c r="RRL51" s="55"/>
      <c r="RRM51" s="55"/>
      <c r="RRN51" s="55"/>
      <c r="RRO51" s="55"/>
      <c r="RRP51" s="55"/>
      <c r="RRQ51" s="55"/>
      <c r="RRR51" s="55"/>
      <c r="RRS51" s="55"/>
      <c r="RRT51" s="55"/>
      <c r="RRU51" s="55"/>
      <c r="RRV51" s="55"/>
      <c r="RRW51" s="55"/>
      <c r="RRX51" s="55"/>
      <c r="RRY51" s="55"/>
      <c r="RRZ51" s="55"/>
      <c r="RSA51" s="55"/>
      <c r="RSB51" s="55"/>
      <c r="RSC51" s="55"/>
      <c r="RSD51" s="55"/>
      <c r="RSE51" s="55"/>
      <c r="RSF51" s="55"/>
      <c r="RSG51" s="55"/>
      <c r="RSH51" s="55"/>
      <c r="RSI51" s="55"/>
      <c r="RSJ51" s="55"/>
      <c r="RSK51" s="55"/>
      <c r="RSL51" s="55"/>
      <c r="RSM51" s="55"/>
      <c r="RSN51" s="55"/>
      <c r="RSO51" s="55"/>
      <c r="RSP51" s="55"/>
      <c r="RSQ51" s="55"/>
      <c r="RSR51" s="55"/>
      <c r="RSS51" s="55"/>
      <c r="RST51" s="55"/>
      <c r="RSU51" s="55"/>
      <c r="RSV51" s="55"/>
      <c r="RSW51" s="55"/>
      <c r="RSX51" s="55"/>
      <c r="RSY51" s="55"/>
      <c r="RSZ51" s="55"/>
      <c r="RTA51" s="55"/>
      <c r="RTB51" s="55"/>
      <c r="RTC51" s="55"/>
      <c r="RTD51" s="55"/>
      <c r="RTE51" s="55"/>
      <c r="RTF51" s="55"/>
      <c r="RTG51" s="55"/>
      <c r="RTH51" s="55"/>
      <c r="RTI51" s="55"/>
      <c r="RTJ51" s="55"/>
      <c r="RTK51" s="55"/>
      <c r="RTL51" s="55"/>
      <c r="RTM51" s="55"/>
      <c r="RTN51" s="55"/>
      <c r="RTO51" s="55"/>
      <c r="RTP51" s="55"/>
      <c r="RTQ51" s="55"/>
      <c r="RTR51" s="55"/>
      <c r="RTS51" s="55"/>
      <c r="RTT51" s="55"/>
      <c r="RTU51" s="55"/>
      <c r="RTV51" s="55"/>
      <c r="RTW51" s="55"/>
      <c r="RTX51" s="55"/>
      <c r="RTY51" s="55"/>
      <c r="RTZ51" s="55"/>
      <c r="RUA51" s="55"/>
      <c r="RUB51" s="55"/>
      <c r="RUC51" s="55"/>
      <c r="RUD51" s="55"/>
      <c r="RUE51" s="55"/>
      <c r="RUF51" s="55"/>
      <c r="RUG51" s="55"/>
      <c r="RUH51" s="55"/>
      <c r="RUI51" s="55"/>
      <c r="RUJ51" s="55"/>
      <c r="RUK51" s="55"/>
      <c r="RUL51" s="55"/>
      <c r="RUM51" s="55"/>
      <c r="RUN51" s="55"/>
      <c r="RUO51" s="55"/>
      <c r="RUP51" s="55"/>
      <c r="RUQ51" s="55"/>
      <c r="RUR51" s="55"/>
      <c r="RUS51" s="55"/>
      <c r="RUT51" s="55"/>
      <c r="RUU51" s="55"/>
      <c r="RUV51" s="55"/>
      <c r="RUW51" s="55"/>
      <c r="RUX51" s="55"/>
      <c r="RUY51" s="55"/>
      <c r="RUZ51" s="55"/>
      <c r="RVA51" s="55"/>
      <c r="RVB51" s="55"/>
      <c r="RVC51" s="55"/>
      <c r="RVD51" s="55"/>
      <c r="RVE51" s="55"/>
      <c r="RVF51" s="55"/>
      <c r="RVG51" s="55"/>
      <c r="RVH51" s="55"/>
      <c r="RVI51" s="55"/>
      <c r="RVJ51" s="55"/>
      <c r="RVK51" s="55"/>
      <c r="RVL51" s="55"/>
      <c r="RVM51" s="55"/>
      <c r="RVN51" s="55"/>
      <c r="RVO51" s="55"/>
      <c r="RVP51" s="55"/>
      <c r="RVQ51" s="55"/>
      <c r="RVR51" s="55"/>
      <c r="RVS51" s="55"/>
      <c r="RVT51" s="55"/>
      <c r="RVU51" s="55"/>
      <c r="RVV51" s="55"/>
      <c r="RVW51" s="55"/>
      <c r="RVX51" s="55"/>
      <c r="RVY51" s="55"/>
      <c r="RVZ51" s="55"/>
      <c r="RWA51" s="55"/>
      <c r="RWB51" s="55"/>
      <c r="RWC51" s="55"/>
      <c r="RWD51" s="55"/>
      <c r="RWE51" s="55"/>
      <c r="RWF51" s="55"/>
      <c r="RWG51" s="55"/>
      <c r="RWH51" s="55"/>
      <c r="RWI51" s="55"/>
      <c r="RWJ51" s="55"/>
      <c r="RWK51" s="55"/>
      <c r="RWL51" s="55"/>
      <c r="RWM51" s="55"/>
      <c r="RWN51" s="55"/>
      <c r="RWO51" s="55"/>
      <c r="RWP51" s="55"/>
      <c r="RWQ51" s="55"/>
      <c r="RWR51" s="55"/>
      <c r="RWS51" s="55"/>
      <c r="RWT51" s="55"/>
      <c r="RWU51" s="55"/>
      <c r="RWV51" s="55"/>
      <c r="RWW51" s="55"/>
      <c r="RWX51" s="55"/>
      <c r="RWY51" s="55"/>
      <c r="RWZ51" s="55"/>
      <c r="RXA51" s="55"/>
      <c r="RXB51" s="55"/>
      <c r="RXC51" s="55"/>
      <c r="RXD51" s="55"/>
      <c r="RXE51" s="55"/>
      <c r="RXF51" s="55"/>
      <c r="RXG51" s="55"/>
      <c r="RXH51" s="55"/>
      <c r="RXI51" s="55"/>
      <c r="RXJ51" s="55"/>
      <c r="RXK51" s="55"/>
      <c r="RXL51" s="55"/>
      <c r="RXM51" s="55"/>
      <c r="RXN51" s="55"/>
      <c r="RXO51" s="55"/>
      <c r="RXP51" s="55"/>
      <c r="RXQ51" s="55"/>
      <c r="RXR51" s="55"/>
      <c r="RXS51" s="55"/>
      <c r="RXT51" s="55"/>
      <c r="RXU51" s="55"/>
      <c r="RXV51" s="55"/>
      <c r="RXW51" s="55"/>
      <c r="RXX51" s="55"/>
      <c r="RXY51" s="55"/>
      <c r="RXZ51" s="55"/>
      <c r="RYA51" s="55"/>
      <c r="RYB51" s="55"/>
      <c r="RYC51" s="55"/>
      <c r="RYD51" s="55"/>
      <c r="RYE51" s="55"/>
      <c r="RYF51" s="55"/>
      <c r="RYG51" s="55"/>
      <c r="RYH51" s="55"/>
      <c r="RYI51" s="55"/>
      <c r="RYJ51" s="55"/>
      <c r="RYK51" s="55"/>
      <c r="RYL51" s="55"/>
      <c r="RYM51" s="55"/>
      <c r="RYN51" s="55"/>
      <c r="RYO51" s="55"/>
      <c r="RYP51" s="55"/>
      <c r="RYQ51" s="55"/>
      <c r="RYR51" s="55"/>
      <c r="RYS51" s="55"/>
      <c r="RYT51" s="55"/>
      <c r="RYU51" s="55"/>
      <c r="RYV51" s="55"/>
      <c r="RYW51" s="55"/>
      <c r="RYX51" s="55"/>
      <c r="RYY51" s="55"/>
      <c r="RYZ51" s="55"/>
      <c r="RZA51" s="55"/>
      <c r="RZB51" s="55"/>
      <c r="RZC51" s="55"/>
      <c r="RZD51" s="55"/>
      <c r="RZE51" s="55"/>
      <c r="RZF51" s="55"/>
      <c r="RZG51" s="55"/>
      <c r="RZH51" s="55"/>
      <c r="RZI51" s="55"/>
      <c r="RZJ51" s="55"/>
      <c r="RZK51" s="55"/>
      <c r="RZL51" s="55"/>
      <c r="RZM51" s="55"/>
      <c r="RZN51" s="55"/>
      <c r="RZO51" s="55"/>
      <c r="RZP51" s="55"/>
      <c r="RZQ51" s="55"/>
      <c r="RZR51" s="55"/>
      <c r="RZS51" s="55"/>
      <c r="RZT51" s="55"/>
      <c r="RZU51" s="55"/>
      <c r="RZV51" s="55"/>
      <c r="RZW51" s="55"/>
      <c r="RZX51" s="55"/>
      <c r="RZY51" s="55"/>
      <c r="RZZ51" s="55"/>
      <c r="SAA51" s="55"/>
      <c r="SAB51" s="55"/>
      <c r="SAC51" s="55"/>
      <c r="SAD51" s="55"/>
      <c r="SAE51" s="55"/>
      <c r="SAF51" s="55"/>
      <c r="SAG51" s="55"/>
      <c r="SAH51" s="55"/>
      <c r="SAI51" s="55"/>
      <c r="SAJ51" s="55"/>
      <c r="SAK51" s="55"/>
      <c r="SAL51" s="55"/>
      <c r="SAM51" s="55"/>
      <c r="SAN51" s="55"/>
      <c r="SAO51" s="55"/>
      <c r="SAP51" s="55"/>
      <c r="SAQ51" s="55"/>
      <c r="SAR51" s="55"/>
      <c r="SAS51" s="55"/>
      <c r="SAT51" s="55"/>
      <c r="SAU51" s="55"/>
      <c r="SAV51" s="55"/>
      <c r="SAW51" s="55"/>
      <c r="SAX51" s="55"/>
      <c r="SAY51" s="55"/>
      <c r="SAZ51" s="55"/>
      <c r="SBA51" s="55"/>
      <c r="SBB51" s="55"/>
      <c r="SBC51" s="55"/>
      <c r="SBD51" s="55"/>
      <c r="SBE51" s="55"/>
      <c r="SBF51" s="55"/>
      <c r="SBG51" s="55"/>
      <c r="SBH51" s="55"/>
      <c r="SBI51" s="55"/>
      <c r="SBJ51" s="55"/>
      <c r="SBK51" s="55"/>
      <c r="SBL51" s="55"/>
      <c r="SBM51" s="55"/>
      <c r="SBN51" s="55"/>
      <c r="SBO51" s="55"/>
      <c r="SBP51" s="55"/>
      <c r="SBQ51" s="55"/>
      <c r="SBR51" s="55"/>
      <c r="SBS51" s="55"/>
      <c r="SBT51" s="55"/>
      <c r="SBU51" s="55"/>
      <c r="SBV51" s="55"/>
      <c r="SBW51" s="55"/>
      <c r="SBX51" s="55"/>
      <c r="SBY51" s="55"/>
      <c r="SBZ51" s="55"/>
      <c r="SCA51" s="55"/>
      <c r="SCB51" s="55"/>
      <c r="SCC51" s="55"/>
      <c r="SCD51" s="55"/>
      <c r="SCE51" s="55"/>
      <c r="SCF51" s="55"/>
      <c r="SCG51" s="55"/>
      <c r="SCH51" s="55"/>
      <c r="SCI51" s="55"/>
      <c r="SCJ51" s="55"/>
      <c r="SCK51" s="55"/>
      <c r="SCL51" s="55"/>
      <c r="SCM51" s="55"/>
      <c r="SCN51" s="55"/>
      <c r="SCO51" s="55"/>
      <c r="SCP51" s="55"/>
      <c r="SCQ51" s="55"/>
      <c r="SCR51" s="55"/>
      <c r="SCS51" s="55"/>
      <c r="SCT51" s="55"/>
      <c r="SCU51" s="55"/>
      <c r="SCV51" s="55"/>
      <c r="SCW51" s="55"/>
      <c r="SCX51" s="55"/>
      <c r="SCY51" s="55"/>
      <c r="SCZ51" s="55"/>
      <c r="SDA51" s="55"/>
      <c r="SDB51" s="55"/>
      <c r="SDC51" s="55"/>
      <c r="SDD51" s="55"/>
      <c r="SDE51" s="55"/>
      <c r="SDF51" s="55"/>
      <c r="SDG51" s="55"/>
      <c r="SDH51" s="55"/>
      <c r="SDI51" s="55"/>
      <c r="SDJ51" s="55"/>
      <c r="SDK51" s="55"/>
      <c r="SDL51" s="55"/>
      <c r="SDM51" s="55"/>
      <c r="SDN51" s="55"/>
      <c r="SDO51" s="55"/>
      <c r="SDP51" s="55"/>
      <c r="SDQ51" s="55"/>
      <c r="SDR51" s="55"/>
      <c r="SDS51" s="55"/>
      <c r="SDT51" s="55"/>
      <c r="SDU51" s="55"/>
      <c r="SDV51" s="55"/>
      <c r="SDW51" s="55"/>
      <c r="SDX51" s="55"/>
      <c r="SDY51" s="55"/>
      <c r="SDZ51" s="55"/>
      <c r="SEA51" s="55"/>
      <c r="SEB51" s="55"/>
      <c r="SEC51" s="55"/>
      <c r="SED51" s="55"/>
      <c r="SEE51" s="55"/>
      <c r="SEF51" s="55"/>
      <c r="SEG51" s="55"/>
      <c r="SEH51" s="55"/>
      <c r="SEI51" s="55"/>
      <c r="SEJ51" s="55"/>
      <c r="SEK51" s="55"/>
      <c r="SEL51" s="55"/>
      <c r="SEM51" s="55"/>
      <c r="SEN51" s="55"/>
      <c r="SEO51" s="55"/>
      <c r="SEP51" s="55"/>
      <c r="SEQ51" s="55"/>
      <c r="SER51" s="55"/>
      <c r="SES51" s="55"/>
      <c r="SET51" s="55"/>
      <c r="SEU51" s="55"/>
      <c r="SEV51" s="55"/>
      <c r="SEW51" s="55"/>
      <c r="SEX51" s="55"/>
      <c r="SEY51" s="55"/>
      <c r="SEZ51" s="55"/>
      <c r="SFA51" s="55"/>
      <c r="SFB51" s="55"/>
      <c r="SFC51" s="55"/>
      <c r="SFD51" s="55"/>
      <c r="SFE51" s="55"/>
      <c r="SFF51" s="55"/>
      <c r="SFG51" s="55"/>
      <c r="SFH51" s="55"/>
      <c r="SFI51" s="55"/>
      <c r="SFJ51" s="55"/>
      <c r="SFK51" s="55"/>
      <c r="SFL51" s="55"/>
      <c r="SFM51" s="55"/>
      <c r="SFN51" s="55"/>
      <c r="SFO51" s="55"/>
      <c r="SFP51" s="55"/>
      <c r="SFQ51" s="55"/>
      <c r="SFR51" s="55"/>
      <c r="SFS51" s="55"/>
      <c r="SFT51" s="55"/>
      <c r="SFU51" s="55"/>
      <c r="SFV51" s="55"/>
      <c r="SFW51" s="55"/>
      <c r="SFX51" s="55"/>
      <c r="SFY51" s="55"/>
      <c r="SFZ51" s="55"/>
      <c r="SGA51" s="55"/>
      <c r="SGB51" s="55"/>
      <c r="SGC51" s="55"/>
      <c r="SGD51" s="55"/>
      <c r="SGE51" s="55"/>
      <c r="SGF51" s="55"/>
      <c r="SGG51" s="55"/>
      <c r="SGH51" s="55"/>
      <c r="SGI51" s="55"/>
      <c r="SGJ51" s="55"/>
      <c r="SGK51" s="55"/>
      <c r="SGL51" s="55"/>
      <c r="SGM51" s="55"/>
      <c r="SGN51" s="55"/>
      <c r="SGO51" s="55"/>
      <c r="SGP51" s="55"/>
      <c r="SGQ51" s="55"/>
      <c r="SGR51" s="55"/>
      <c r="SGS51" s="55"/>
      <c r="SGT51" s="55"/>
      <c r="SGU51" s="55"/>
      <c r="SGV51" s="55"/>
      <c r="SGW51" s="55"/>
      <c r="SGX51" s="55"/>
      <c r="SGY51" s="55"/>
      <c r="SGZ51" s="55"/>
      <c r="SHA51" s="55"/>
      <c r="SHB51" s="55"/>
      <c r="SHC51" s="55"/>
      <c r="SHD51" s="55"/>
      <c r="SHE51" s="55"/>
      <c r="SHF51" s="55"/>
      <c r="SHG51" s="55"/>
      <c r="SHH51" s="55"/>
      <c r="SHI51" s="55"/>
      <c r="SHJ51" s="55"/>
      <c r="SHK51" s="55"/>
      <c r="SHL51" s="55"/>
      <c r="SHM51" s="55"/>
      <c r="SHN51" s="55"/>
      <c r="SHO51" s="55"/>
      <c r="SHP51" s="55"/>
      <c r="SHQ51" s="55"/>
      <c r="SHR51" s="55"/>
      <c r="SHS51" s="55"/>
      <c r="SHT51" s="55"/>
      <c r="SHU51" s="55"/>
      <c r="SHV51" s="55"/>
      <c r="SHW51" s="55"/>
      <c r="SHX51" s="55"/>
      <c r="SHY51" s="55"/>
      <c r="SHZ51" s="55"/>
      <c r="SIA51" s="55"/>
      <c r="SIB51" s="55"/>
      <c r="SIC51" s="55"/>
      <c r="SID51" s="55"/>
      <c r="SIE51" s="55"/>
      <c r="SIF51" s="55"/>
      <c r="SIG51" s="55"/>
      <c r="SIH51" s="55"/>
      <c r="SII51" s="55"/>
      <c r="SIJ51" s="55"/>
      <c r="SIK51" s="55"/>
      <c r="SIL51" s="55"/>
      <c r="SIM51" s="55"/>
      <c r="SIN51" s="55"/>
      <c r="SIO51" s="55"/>
      <c r="SIP51" s="55"/>
      <c r="SIQ51" s="55"/>
      <c r="SIR51" s="55"/>
      <c r="SIS51" s="55"/>
      <c r="SIT51" s="55"/>
      <c r="SIU51" s="55"/>
      <c r="SIV51" s="55"/>
      <c r="SIW51" s="55"/>
      <c r="SIX51" s="55"/>
      <c r="SIY51" s="55"/>
      <c r="SIZ51" s="55"/>
      <c r="SJA51" s="55"/>
      <c r="SJB51" s="55"/>
      <c r="SJC51" s="55"/>
      <c r="SJD51" s="55"/>
      <c r="SJE51" s="55"/>
      <c r="SJF51" s="55"/>
      <c r="SJG51" s="55"/>
      <c r="SJH51" s="55"/>
      <c r="SJI51" s="55"/>
      <c r="SJJ51" s="55"/>
      <c r="SJK51" s="55"/>
      <c r="SJL51" s="55"/>
      <c r="SJM51" s="55"/>
      <c r="SJN51" s="55"/>
      <c r="SJO51" s="55"/>
      <c r="SJP51" s="55"/>
      <c r="SJQ51" s="55"/>
      <c r="SJR51" s="55"/>
      <c r="SJS51" s="55"/>
      <c r="SJT51" s="55"/>
      <c r="SJU51" s="55"/>
      <c r="SJV51" s="55"/>
      <c r="SJW51" s="55"/>
      <c r="SJX51" s="55"/>
      <c r="SJY51" s="55"/>
      <c r="SJZ51" s="55"/>
      <c r="SKA51" s="55"/>
      <c r="SKB51" s="55"/>
      <c r="SKC51" s="55"/>
      <c r="SKD51" s="55"/>
      <c r="SKE51" s="55"/>
      <c r="SKF51" s="55"/>
      <c r="SKG51" s="55"/>
      <c r="SKH51" s="55"/>
      <c r="SKI51" s="55"/>
      <c r="SKJ51" s="55"/>
      <c r="SKK51" s="55"/>
      <c r="SKL51" s="55"/>
      <c r="SKM51" s="55"/>
      <c r="SKN51" s="55"/>
      <c r="SKO51" s="55"/>
      <c r="SKP51" s="55"/>
      <c r="SKQ51" s="55"/>
      <c r="SKR51" s="55"/>
      <c r="SKS51" s="55"/>
      <c r="SKT51" s="55"/>
      <c r="SKU51" s="55"/>
      <c r="SKV51" s="55"/>
      <c r="SKW51" s="55"/>
      <c r="SKX51" s="55"/>
      <c r="SKY51" s="55"/>
      <c r="SKZ51" s="55"/>
      <c r="SLA51" s="55"/>
      <c r="SLB51" s="55"/>
      <c r="SLC51" s="55"/>
      <c r="SLD51" s="55"/>
      <c r="SLE51" s="55"/>
      <c r="SLF51" s="55"/>
      <c r="SLG51" s="55"/>
      <c r="SLH51" s="55"/>
      <c r="SLI51" s="55"/>
      <c r="SLJ51" s="55"/>
      <c r="SLK51" s="55"/>
      <c r="SLL51" s="55"/>
      <c r="SLM51" s="55"/>
      <c r="SLN51" s="55"/>
      <c r="SLO51" s="55"/>
      <c r="SLP51" s="55"/>
      <c r="SLQ51" s="55"/>
      <c r="SLR51" s="55"/>
      <c r="SLS51" s="55"/>
      <c r="SLT51" s="55"/>
      <c r="SLU51" s="55"/>
      <c r="SLV51" s="55"/>
      <c r="SLW51" s="55"/>
      <c r="SLX51" s="55"/>
      <c r="SLY51" s="55"/>
      <c r="SLZ51" s="55"/>
      <c r="SMA51" s="55"/>
      <c r="SMB51" s="55"/>
      <c r="SMC51" s="55"/>
      <c r="SMD51" s="55"/>
      <c r="SME51" s="55"/>
      <c r="SMF51" s="55"/>
      <c r="SMG51" s="55"/>
      <c r="SMH51" s="55"/>
      <c r="SMI51" s="55"/>
      <c r="SMJ51" s="55"/>
      <c r="SMK51" s="55"/>
      <c r="SML51" s="55"/>
      <c r="SMM51" s="55"/>
      <c r="SMN51" s="55"/>
      <c r="SMO51" s="55"/>
      <c r="SMP51" s="55"/>
      <c r="SMQ51" s="55"/>
      <c r="SMR51" s="55"/>
      <c r="SMS51" s="55"/>
      <c r="SMT51" s="55"/>
      <c r="SMU51" s="55"/>
      <c r="SMV51" s="55"/>
      <c r="SMW51" s="55"/>
      <c r="SMX51" s="55"/>
      <c r="SMY51" s="55"/>
      <c r="SMZ51" s="55"/>
      <c r="SNA51" s="55"/>
      <c r="SNB51" s="55"/>
      <c r="SNC51" s="55"/>
      <c r="SND51" s="55"/>
      <c r="SNE51" s="55"/>
      <c r="SNF51" s="55"/>
      <c r="SNG51" s="55"/>
      <c r="SNH51" s="55"/>
      <c r="SNI51" s="55"/>
      <c r="SNJ51" s="55"/>
      <c r="SNK51" s="55"/>
      <c r="SNL51" s="55"/>
      <c r="SNM51" s="55"/>
      <c r="SNN51" s="55"/>
      <c r="SNO51" s="55"/>
      <c r="SNP51" s="55"/>
      <c r="SNQ51" s="55"/>
      <c r="SNR51" s="55"/>
      <c r="SNS51" s="55"/>
      <c r="SNT51" s="55"/>
      <c r="SNU51" s="55"/>
      <c r="SNV51" s="55"/>
      <c r="SNW51" s="55"/>
      <c r="SNX51" s="55"/>
      <c r="SNY51" s="55"/>
      <c r="SNZ51" s="55"/>
      <c r="SOA51" s="55"/>
      <c r="SOB51" s="55"/>
      <c r="SOC51" s="55"/>
      <c r="SOD51" s="55"/>
      <c r="SOE51" s="55"/>
      <c r="SOF51" s="55"/>
      <c r="SOG51" s="55"/>
      <c r="SOH51" s="55"/>
      <c r="SOI51" s="55"/>
      <c r="SOJ51" s="55"/>
      <c r="SOK51" s="55"/>
      <c r="SOL51" s="55"/>
      <c r="SOM51" s="55"/>
      <c r="SON51" s="55"/>
      <c r="SOO51" s="55"/>
      <c r="SOP51" s="55"/>
      <c r="SOQ51" s="55"/>
      <c r="SOR51" s="55"/>
      <c r="SOS51" s="55"/>
      <c r="SOT51" s="55"/>
      <c r="SOU51" s="55"/>
      <c r="SOV51" s="55"/>
      <c r="SOW51" s="55"/>
      <c r="SOX51" s="55"/>
      <c r="SOY51" s="55"/>
      <c r="SOZ51" s="55"/>
      <c r="SPA51" s="55"/>
      <c r="SPB51" s="55"/>
      <c r="SPC51" s="55"/>
      <c r="SPD51" s="55"/>
      <c r="SPE51" s="55"/>
      <c r="SPF51" s="55"/>
      <c r="SPG51" s="55"/>
      <c r="SPH51" s="55"/>
      <c r="SPI51" s="55"/>
      <c r="SPJ51" s="55"/>
      <c r="SPK51" s="55"/>
      <c r="SPL51" s="55"/>
      <c r="SPM51" s="55"/>
      <c r="SPN51" s="55"/>
      <c r="SPO51" s="55"/>
      <c r="SPP51" s="55"/>
      <c r="SPQ51" s="55"/>
      <c r="SPR51" s="55"/>
      <c r="SPS51" s="55"/>
      <c r="SPT51" s="55"/>
      <c r="SPU51" s="55"/>
      <c r="SPV51" s="55"/>
      <c r="SPW51" s="55"/>
      <c r="SPX51" s="55"/>
      <c r="SPY51" s="55"/>
      <c r="SPZ51" s="55"/>
      <c r="SQA51" s="55"/>
      <c r="SQB51" s="55"/>
      <c r="SQC51" s="55"/>
      <c r="SQD51" s="55"/>
      <c r="SQE51" s="55"/>
      <c r="SQF51" s="55"/>
      <c r="SQG51" s="55"/>
      <c r="SQH51" s="55"/>
      <c r="SQI51" s="55"/>
      <c r="SQJ51" s="55"/>
      <c r="SQK51" s="55"/>
      <c r="SQL51" s="55"/>
      <c r="SQM51" s="55"/>
      <c r="SQN51" s="55"/>
      <c r="SQO51" s="55"/>
      <c r="SQP51" s="55"/>
      <c r="SQQ51" s="55"/>
      <c r="SQR51" s="55"/>
      <c r="SQS51" s="55"/>
      <c r="SQT51" s="55"/>
      <c r="SQU51" s="55"/>
      <c r="SQV51" s="55"/>
      <c r="SQW51" s="55"/>
      <c r="SQX51" s="55"/>
      <c r="SQY51" s="55"/>
      <c r="SQZ51" s="55"/>
      <c r="SRA51" s="55"/>
      <c r="SRB51" s="55"/>
      <c r="SRC51" s="55"/>
      <c r="SRD51" s="55"/>
      <c r="SRE51" s="55"/>
      <c r="SRF51" s="55"/>
      <c r="SRG51" s="55"/>
      <c r="SRH51" s="55"/>
      <c r="SRI51" s="55"/>
      <c r="SRJ51" s="55"/>
      <c r="SRK51" s="55"/>
      <c r="SRL51" s="55"/>
      <c r="SRM51" s="55"/>
      <c r="SRN51" s="55"/>
      <c r="SRO51" s="55"/>
      <c r="SRP51" s="55"/>
      <c r="SRQ51" s="55"/>
      <c r="SRR51" s="55"/>
      <c r="SRS51" s="55"/>
      <c r="SRT51" s="55"/>
      <c r="SRU51" s="55"/>
      <c r="SRV51" s="55"/>
      <c r="SRW51" s="55"/>
      <c r="SRX51" s="55"/>
      <c r="SRY51" s="55"/>
      <c r="SRZ51" s="55"/>
      <c r="SSA51" s="55"/>
      <c r="SSB51" s="55"/>
      <c r="SSC51" s="55"/>
      <c r="SSD51" s="55"/>
      <c r="SSE51" s="55"/>
      <c r="SSF51" s="55"/>
      <c r="SSG51" s="55"/>
      <c r="SSH51" s="55"/>
      <c r="SSI51" s="55"/>
      <c r="SSJ51" s="55"/>
      <c r="SSK51" s="55"/>
      <c r="SSL51" s="55"/>
      <c r="SSM51" s="55"/>
      <c r="SSN51" s="55"/>
      <c r="SSO51" s="55"/>
      <c r="SSP51" s="55"/>
      <c r="SSQ51" s="55"/>
      <c r="SSR51" s="55"/>
      <c r="SSS51" s="55"/>
      <c r="SST51" s="55"/>
      <c r="SSU51" s="55"/>
      <c r="SSV51" s="55"/>
      <c r="SSW51" s="55"/>
      <c r="SSX51" s="55"/>
      <c r="SSY51" s="55"/>
      <c r="SSZ51" s="55"/>
      <c r="STA51" s="55"/>
      <c r="STB51" s="55"/>
      <c r="STC51" s="55"/>
      <c r="STD51" s="55"/>
      <c r="STE51" s="55"/>
      <c r="STF51" s="55"/>
      <c r="STG51" s="55"/>
      <c r="STH51" s="55"/>
      <c r="STI51" s="55"/>
      <c r="STJ51" s="55"/>
      <c r="STK51" s="55"/>
      <c r="STL51" s="55"/>
      <c r="STM51" s="55"/>
      <c r="STN51" s="55"/>
      <c r="STO51" s="55"/>
      <c r="STP51" s="55"/>
      <c r="STQ51" s="55"/>
      <c r="STR51" s="55"/>
      <c r="STS51" s="55"/>
      <c r="STT51" s="55"/>
      <c r="STU51" s="55"/>
      <c r="STV51" s="55"/>
      <c r="STW51" s="55"/>
      <c r="STX51" s="55"/>
      <c r="STY51" s="55"/>
      <c r="STZ51" s="55"/>
      <c r="SUA51" s="55"/>
      <c r="SUB51" s="55"/>
      <c r="SUC51" s="55"/>
      <c r="SUD51" s="55"/>
      <c r="SUE51" s="55"/>
      <c r="SUF51" s="55"/>
      <c r="SUG51" s="55"/>
      <c r="SUH51" s="55"/>
      <c r="SUI51" s="55"/>
      <c r="SUJ51" s="55"/>
      <c r="SUK51" s="55"/>
      <c r="SUL51" s="55"/>
      <c r="SUM51" s="55"/>
      <c r="SUN51" s="55"/>
      <c r="SUO51" s="55"/>
      <c r="SUP51" s="55"/>
      <c r="SUQ51" s="55"/>
      <c r="SUR51" s="55"/>
      <c r="SUS51" s="55"/>
      <c r="SUT51" s="55"/>
      <c r="SUU51" s="55"/>
      <c r="SUV51" s="55"/>
      <c r="SUW51" s="55"/>
      <c r="SUX51" s="55"/>
      <c r="SUY51" s="55"/>
      <c r="SUZ51" s="55"/>
      <c r="SVA51" s="55"/>
      <c r="SVB51" s="55"/>
      <c r="SVC51" s="55"/>
      <c r="SVD51" s="55"/>
      <c r="SVE51" s="55"/>
      <c r="SVF51" s="55"/>
      <c r="SVG51" s="55"/>
      <c r="SVH51" s="55"/>
      <c r="SVI51" s="55"/>
      <c r="SVJ51" s="55"/>
      <c r="SVK51" s="55"/>
      <c r="SVL51" s="55"/>
      <c r="SVM51" s="55"/>
      <c r="SVN51" s="55"/>
      <c r="SVO51" s="55"/>
      <c r="SVP51" s="55"/>
      <c r="SVQ51" s="55"/>
      <c r="SVR51" s="55"/>
      <c r="SVS51" s="55"/>
      <c r="SVT51" s="55"/>
      <c r="SVU51" s="55"/>
      <c r="SVV51" s="55"/>
      <c r="SVW51" s="55"/>
      <c r="SVX51" s="55"/>
      <c r="SVY51" s="55"/>
      <c r="SVZ51" s="55"/>
      <c r="SWA51" s="55"/>
      <c r="SWB51" s="55"/>
      <c r="SWC51" s="55"/>
      <c r="SWD51" s="55"/>
      <c r="SWE51" s="55"/>
      <c r="SWF51" s="55"/>
      <c r="SWG51" s="55"/>
      <c r="SWH51" s="55"/>
      <c r="SWI51" s="55"/>
      <c r="SWJ51" s="55"/>
      <c r="SWK51" s="55"/>
      <c r="SWL51" s="55"/>
      <c r="SWM51" s="55"/>
      <c r="SWN51" s="55"/>
      <c r="SWO51" s="55"/>
      <c r="SWP51" s="55"/>
      <c r="SWQ51" s="55"/>
      <c r="SWR51" s="55"/>
      <c r="SWS51" s="55"/>
      <c r="SWT51" s="55"/>
      <c r="SWU51" s="55"/>
      <c r="SWV51" s="55"/>
      <c r="SWW51" s="55"/>
      <c r="SWX51" s="55"/>
      <c r="SWY51" s="55"/>
      <c r="SWZ51" s="55"/>
      <c r="SXA51" s="55"/>
      <c r="SXB51" s="55"/>
      <c r="SXC51" s="55"/>
      <c r="SXD51" s="55"/>
      <c r="SXE51" s="55"/>
      <c r="SXF51" s="55"/>
      <c r="SXG51" s="55"/>
      <c r="SXH51" s="55"/>
      <c r="SXI51" s="55"/>
      <c r="SXJ51" s="55"/>
      <c r="SXK51" s="55"/>
      <c r="SXL51" s="55"/>
      <c r="SXM51" s="55"/>
      <c r="SXN51" s="55"/>
      <c r="SXO51" s="55"/>
      <c r="SXP51" s="55"/>
      <c r="SXQ51" s="55"/>
      <c r="SXR51" s="55"/>
      <c r="SXS51" s="55"/>
      <c r="SXT51" s="55"/>
      <c r="SXU51" s="55"/>
      <c r="SXV51" s="55"/>
      <c r="SXW51" s="55"/>
      <c r="SXX51" s="55"/>
      <c r="SXY51" s="55"/>
      <c r="SXZ51" s="55"/>
      <c r="SYA51" s="55"/>
      <c r="SYB51" s="55"/>
      <c r="SYC51" s="55"/>
      <c r="SYD51" s="55"/>
      <c r="SYE51" s="55"/>
      <c r="SYF51" s="55"/>
      <c r="SYG51" s="55"/>
      <c r="SYH51" s="55"/>
      <c r="SYI51" s="55"/>
      <c r="SYJ51" s="55"/>
      <c r="SYK51" s="55"/>
      <c r="SYL51" s="55"/>
      <c r="SYM51" s="55"/>
      <c r="SYN51" s="55"/>
      <c r="SYO51" s="55"/>
      <c r="SYP51" s="55"/>
      <c r="SYQ51" s="55"/>
      <c r="SYR51" s="55"/>
      <c r="SYS51" s="55"/>
      <c r="SYT51" s="55"/>
      <c r="SYU51" s="55"/>
      <c r="SYV51" s="55"/>
      <c r="SYW51" s="55"/>
      <c r="SYX51" s="55"/>
      <c r="SYY51" s="55"/>
      <c r="SYZ51" s="55"/>
      <c r="SZA51" s="55"/>
      <c r="SZB51" s="55"/>
      <c r="SZC51" s="55"/>
      <c r="SZD51" s="55"/>
      <c r="SZE51" s="55"/>
      <c r="SZF51" s="55"/>
      <c r="SZG51" s="55"/>
      <c r="SZH51" s="55"/>
      <c r="SZI51" s="55"/>
      <c r="SZJ51" s="55"/>
      <c r="SZK51" s="55"/>
      <c r="SZL51" s="55"/>
      <c r="SZM51" s="55"/>
      <c r="SZN51" s="55"/>
      <c r="SZO51" s="55"/>
      <c r="SZP51" s="55"/>
      <c r="SZQ51" s="55"/>
      <c r="SZR51" s="55"/>
      <c r="SZS51" s="55"/>
      <c r="SZT51" s="55"/>
      <c r="SZU51" s="55"/>
      <c r="SZV51" s="55"/>
      <c r="SZW51" s="55"/>
      <c r="SZX51" s="55"/>
      <c r="SZY51" s="55"/>
      <c r="SZZ51" s="55"/>
      <c r="TAA51" s="55"/>
      <c r="TAB51" s="55"/>
      <c r="TAC51" s="55"/>
      <c r="TAD51" s="55"/>
      <c r="TAE51" s="55"/>
      <c r="TAF51" s="55"/>
      <c r="TAG51" s="55"/>
      <c r="TAH51" s="55"/>
      <c r="TAI51" s="55"/>
      <c r="TAJ51" s="55"/>
      <c r="TAK51" s="55"/>
      <c r="TAL51" s="55"/>
      <c r="TAM51" s="55"/>
      <c r="TAN51" s="55"/>
      <c r="TAO51" s="55"/>
      <c r="TAP51" s="55"/>
      <c r="TAQ51" s="55"/>
      <c r="TAR51" s="55"/>
      <c r="TAS51" s="55"/>
      <c r="TAT51" s="55"/>
      <c r="TAU51" s="55"/>
      <c r="TAV51" s="55"/>
      <c r="TAW51" s="55"/>
      <c r="TAX51" s="55"/>
      <c r="TAY51" s="55"/>
      <c r="TAZ51" s="55"/>
      <c r="TBA51" s="55"/>
      <c r="TBB51" s="55"/>
      <c r="TBC51" s="55"/>
      <c r="TBD51" s="55"/>
      <c r="TBE51" s="55"/>
      <c r="TBF51" s="55"/>
      <c r="TBG51" s="55"/>
      <c r="TBH51" s="55"/>
      <c r="TBI51" s="55"/>
      <c r="TBJ51" s="55"/>
      <c r="TBK51" s="55"/>
      <c r="TBL51" s="55"/>
      <c r="TBM51" s="55"/>
      <c r="TBN51" s="55"/>
      <c r="TBO51" s="55"/>
      <c r="TBP51" s="55"/>
      <c r="TBQ51" s="55"/>
      <c r="TBR51" s="55"/>
      <c r="TBS51" s="55"/>
      <c r="TBT51" s="55"/>
      <c r="TBU51" s="55"/>
      <c r="TBV51" s="55"/>
      <c r="TBW51" s="55"/>
      <c r="TBX51" s="55"/>
      <c r="TBY51" s="55"/>
      <c r="TBZ51" s="55"/>
      <c r="TCA51" s="55"/>
      <c r="TCB51" s="55"/>
      <c r="TCC51" s="55"/>
      <c r="TCD51" s="55"/>
      <c r="TCE51" s="55"/>
      <c r="TCF51" s="55"/>
      <c r="TCG51" s="55"/>
      <c r="TCH51" s="55"/>
      <c r="TCI51" s="55"/>
      <c r="TCJ51" s="55"/>
      <c r="TCK51" s="55"/>
      <c r="TCL51" s="55"/>
      <c r="TCM51" s="55"/>
      <c r="TCN51" s="55"/>
      <c r="TCO51" s="55"/>
      <c r="TCP51" s="55"/>
      <c r="TCQ51" s="55"/>
      <c r="TCR51" s="55"/>
      <c r="TCS51" s="55"/>
      <c r="TCT51" s="55"/>
      <c r="TCU51" s="55"/>
      <c r="TCV51" s="55"/>
      <c r="TCW51" s="55"/>
      <c r="TCX51" s="55"/>
      <c r="TCY51" s="55"/>
      <c r="TCZ51" s="55"/>
      <c r="TDA51" s="55"/>
      <c r="TDB51" s="55"/>
      <c r="TDC51" s="55"/>
      <c r="TDD51" s="55"/>
      <c r="TDE51" s="55"/>
      <c r="TDF51" s="55"/>
      <c r="TDG51" s="55"/>
      <c r="TDH51" s="55"/>
      <c r="TDI51" s="55"/>
      <c r="TDJ51" s="55"/>
      <c r="TDK51" s="55"/>
      <c r="TDL51" s="55"/>
      <c r="TDM51" s="55"/>
      <c r="TDN51" s="55"/>
      <c r="TDO51" s="55"/>
      <c r="TDP51" s="55"/>
      <c r="TDQ51" s="55"/>
      <c r="TDR51" s="55"/>
      <c r="TDS51" s="55"/>
      <c r="TDT51" s="55"/>
      <c r="TDU51" s="55"/>
      <c r="TDV51" s="55"/>
      <c r="TDW51" s="55"/>
      <c r="TDX51" s="55"/>
      <c r="TDY51" s="55"/>
      <c r="TDZ51" s="55"/>
      <c r="TEA51" s="55"/>
      <c r="TEB51" s="55"/>
      <c r="TEC51" s="55"/>
      <c r="TED51" s="55"/>
      <c r="TEE51" s="55"/>
      <c r="TEF51" s="55"/>
      <c r="TEG51" s="55"/>
      <c r="TEH51" s="55"/>
      <c r="TEI51" s="55"/>
      <c r="TEJ51" s="55"/>
      <c r="TEK51" s="55"/>
      <c r="TEL51" s="55"/>
      <c r="TEM51" s="55"/>
      <c r="TEN51" s="55"/>
      <c r="TEO51" s="55"/>
      <c r="TEP51" s="55"/>
      <c r="TEQ51" s="55"/>
      <c r="TER51" s="55"/>
      <c r="TES51" s="55"/>
      <c r="TET51" s="55"/>
      <c r="TEU51" s="55"/>
      <c r="TEV51" s="55"/>
      <c r="TEW51" s="55"/>
      <c r="TEX51" s="55"/>
      <c r="TEY51" s="55"/>
      <c r="TEZ51" s="55"/>
      <c r="TFA51" s="55"/>
      <c r="TFB51" s="55"/>
      <c r="TFC51" s="55"/>
      <c r="TFD51" s="55"/>
      <c r="TFE51" s="55"/>
      <c r="TFF51" s="55"/>
      <c r="TFG51" s="55"/>
      <c r="TFH51" s="55"/>
      <c r="TFI51" s="55"/>
      <c r="TFJ51" s="55"/>
      <c r="TFK51" s="55"/>
      <c r="TFL51" s="55"/>
      <c r="TFM51" s="55"/>
      <c r="TFN51" s="55"/>
      <c r="TFO51" s="55"/>
      <c r="TFP51" s="55"/>
      <c r="TFQ51" s="55"/>
      <c r="TFR51" s="55"/>
      <c r="TFS51" s="55"/>
      <c r="TFT51" s="55"/>
      <c r="TFU51" s="55"/>
      <c r="TFV51" s="55"/>
      <c r="TFW51" s="55"/>
      <c r="TFX51" s="55"/>
      <c r="TFY51" s="55"/>
      <c r="TFZ51" s="55"/>
      <c r="TGA51" s="55"/>
      <c r="TGB51" s="55"/>
      <c r="TGC51" s="55"/>
      <c r="TGD51" s="55"/>
      <c r="TGE51" s="55"/>
      <c r="TGF51" s="55"/>
      <c r="TGG51" s="55"/>
      <c r="TGH51" s="55"/>
      <c r="TGI51" s="55"/>
      <c r="TGJ51" s="55"/>
      <c r="TGK51" s="55"/>
      <c r="TGL51" s="55"/>
      <c r="TGM51" s="55"/>
      <c r="TGN51" s="55"/>
      <c r="TGO51" s="55"/>
      <c r="TGP51" s="55"/>
      <c r="TGQ51" s="55"/>
      <c r="TGR51" s="55"/>
      <c r="TGS51" s="55"/>
      <c r="TGT51" s="55"/>
      <c r="TGU51" s="55"/>
      <c r="TGV51" s="55"/>
      <c r="TGW51" s="55"/>
      <c r="TGX51" s="55"/>
      <c r="TGY51" s="55"/>
      <c r="TGZ51" s="55"/>
      <c r="THA51" s="55"/>
      <c r="THB51" s="55"/>
      <c r="THC51" s="55"/>
      <c r="THD51" s="55"/>
      <c r="THE51" s="55"/>
      <c r="THF51" s="55"/>
      <c r="THG51" s="55"/>
      <c r="THH51" s="55"/>
      <c r="THI51" s="55"/>
      <c r="THJ51" s="55"/>
      <c r="THK51" s="55"/>
      <c r="THL51" s="55"/>
      <c r="THM51" s="55"/>
      <c r="THN51" s="55"/>
      <c r="THO51" s="55"/>
      <c r="THP51" s="55"/>
      <c r="THQ51" s="55"/>
      <c r="THR51" s="55"/>
      <c r="THS51" s="55"/>
      <c r="THT51" s="55"/>
      <c r="THU51" s="55"/>
      <c r="THV51" s="55"/>
      <c r="THW51" s="55"/>
      <c r="THX51" s="55"/>
      <c r="THY51" s="55"/>
      <c r="THZ51" s="55"/>
      <c r="TIA51" s="55"/>
      <c r="TIB51" s="55"/>
      <c r="TIC51" s="55"/>
      <c r="TID51" s="55"/>
      <c r="TIE51" s="55"/>
      <c r="TIF51" s="55"/>
      <c r="TIG51" s="55"/>
      <c r="TIH51" s="55"/>
      <c r="TII51" s="55"/>
      <c r="TIJ51" s="55"/>
      <c r="TIK51" s="55"/>
      <c r="TIL51" s="55"/>
      <c r="TIM51" s="55"/>
      <c r="TIN51" s="55"/>
      <c r="TIO51" s="55"/>
      <c r="TIP51" s="55"/>
      <c r="TIQ51" s="55"/>
      <c r="TIR51" s="55"/>
      <c r="TIS51" s="55"/>
      <c r="TIT51" s="55"/>
      <c r="TIU51" s="55"/>
      <c r="TIV51" s="55"/>
      <c r="TIW51" s="55"/>
      <c r="TIX51" s="55"/>
      <c r="TIY51" s="55"/>
      <c r="TIZ51" s="55"/>
      <c r="TJA51" s="55"/>
      <c r="TJB51" s="55"/>
      <c r="TJC51" s="55"/>
      <c r="TJD51" s="55"/>
      <c r="TJE51" s="55"/>
      <c r="TJF51" s="55"/>
      <c r="TJG51" s="55"/>
      <c r="TJH51" s="55"/>
      <c r="TJI51" s="55"/>
      <c r="TJJ51" s="55"/>
      <c r="TJK51" s="55"/>
      <c r="TJL51" s="55"/>
      <c r="TJM51" s="55"/>
      <c r="TJN51" s="55"/>
      <c r="TJO51" s="55"/>
      <c r="TJP51" s="55"/>
      <c r="TJQ51" s="55"/>
      <c r="TJR51" s="55"/>
      <c r="TJS51" s="55"/>
      <c r="TJT51" s="55"/>
      <c r="TJU51" s="55"/>
      <c r="TJV51" s="55"/>
      <c r="TJW51" s="55"/>
      <c r="TJX51" s="55"/>
      <c r="TJY51" s="55"/>
      <c r="TJZ51" s="55"/>
      <c r="TKA51" s="55"/>
      <c r="TKB51" s="55"/>
      <c r="TKC51" s="55"/>
      <c r="TKD51" s="55"/>
      <c r="TKE51" s="55"/>
      <c r="TKF51" s="55"/>
      <c r="TKG51" s="55"/>
      <c r="TKH51" s="55"/>
      <c r="TKI51" s="55"/>
      <c r="TKJ51" s="55"/>
      <c r="TKK51" s="55"/>
      <c r="TKL51" s="55"/>
      <c r="TKM51" s="55"/>
      <c r="TKN51" s="55"/>
      <c r="TKO51" s="55"/>
      <c r="TKP51" s="55"/>
      <c r="TKQ51" s="55"/>
      <c r="TKR51" s="55"/>
      <c r="TKS51" s="55"/>
      <c r="TKT51" s="55"/>
      <c r="TKU51" s="55"/>
      <c r="TKV51" s="55"/>
      <c r="TKW51" s="55"/>
      <c r="TKX51" s="55"/>
      <c r="TKY51" s="55"/>
      <c r="TKZ51" s="55"/>
      <c r="TLA51" s="55"/>
      <c r="TLB51" s="55"/>
      <c r="TLC51" s="55"/>
      <c r="TLD51" s="55"/>
      <c r="TLE51" s="55"/>
      <c r="TLF51" s="55"/>
      <c r="TLG51" s="55"/>
      <c r="TLH51" s="55"/>
      <c r="TLI51" s="55"/>
      <c r="TLJ51" s="55"/>
      <c r="TLK51" s="55"/>
      <c r="TLL51" s="55"/>
      <c r="TLM51" s="55"/>
      <c r="TLN51" s="55"/>
      <c r="TLO51" s="55"/>
      <c r="TLP51" s="55"/>
      <c r="TLQ51" s="55"/>
      <c r="TLR51" s="55"/>
      <c r="TLS51" s="55"/>
      <c r="TLT51" s="55"/>
      <c r="TLU51" s="55"/>
      <c r="TLV51" s="55"/>
      <c r="TLW51" s="55"/>
      <c r="TLX51" s="55"/>
      <c r="TLY51" s="55"/>
      <c r="TLZ51" s="55"/>
      <c r="TMA51" s="55"/>
      <c r="TMB51" s="55"/>
      <c r="TMC51" s="55"/>
      <c r="TMD51" s="55"/>
      <c r="TME51" s="55"/>
      <c r="TMF51" s="55"/>
      <c r="TMG51" s="55"/>
      <c r="TMH51" s="55"/>
      <c r="TMI51" s="55"/>
      <c r="TMJ51" s="55"/>
      <c r="TMK51" s="55"/>
      <c r="TML51" s="55"/>
      <c r="TMM51" s="55"/>
      <c r="TMN51" s="55"/>
      <c r="TMO51" s="55"/>
      <c r="TMP51" s="55"/>
      <c r="TMQ51" s="55"/>
      <c r="TMR51" s="55"/>
      <c r="TMS51" s="55"/>
      <c r="TMT51" s="55"/>
      <c r="TMU51" s="55"/>
      <c r="TMV51" s="55"/>
      <c r="TMW51" s="55"/>
      <c r="TMX51" s="55"/>
      <c r="TMY51" s="55"/>
      <c r="TMZ51" s="55"/>
      <c r="TNA51" s="55"/>
      <c r="TNB51" s="55"/>
      <c r="TNC51" s="55"/>
      <c r="TND51" s="55"/>
      <c r="TNE51" s="55"/>
      <c r="TNF51" s="55"/>
      <c r="TNG51" s="55"/>
      <c r="TNH51" s="55"/>
      <c r="TNI51" s="55"/>
      <c r="TNJ51" s="55"/>
      <c r="TNK51" s="55"/>
      <c r="TNL51" s="55"/>
      <c r="TNM51" s="55"/>
      <c r="TNN51" s="55"/>
      <c r="TNO51" s="55"/>
      <c r="TNP51" s="55"/>
      <c r="TNQ51" s="55"/>
      <c r="TNR51" s="55"/>
      <c r="TNS51" s="55"/>
      <c r="TNT51" s="55"/>
      <c r="TNU51" s="55"/>
      <c r="TNV51" s="55"/>
      <c r="TNW51" s="55"/>
      <c r="TNX51" s="55"/>
      <c r="TNY51" s="55"/>
      <c r="TNZ51" s="55"/>
      <c r="TOA51" s="55"/>
      <c r="TOB51" s="55"/>
      <c r="TOC51" s="55"/>
      <c r="TOD51" s="55"/>
      <c r="TOE51" s="55"/>
      <c r="TOF51" s="55"/>
      <c r="TOG51" s="55"/>
      <c r="TOH51" s="55"/>
      <c r="TOI51" s="55"/>
      <c r="TOJ51" s="55"/>
      <c r="TOK51" s="55"/>
      <c r="TOL51" s="55"/>
      <c r="TOM51" s="55"/>
      <c r="TON51" s="55"/>
      <c r="TOO51" s="55"/>
      <c r="TOP51" s="55"/>
      <c r="TOQ51" s="55"/>
      <c r="TOR51" s="55"/>
      <c r="TOS51" s="55"/>
      <c r="TOT51" s="55"/>
      <c r="TOU51" s="55"/>
      <c r="TOV51" s="55"/>
      <c r="TOW51" s="55"/>
      <c r="TOX51" s="55"/>
      <c r="TOY51" s="55"/>
      <c r="TOZ51" s="55"/>
      <c r="TPA51" s="55"/>
      <c r="TPB51" s="55"/>
      <c r="TPC51" s="55"/>
      <c r="TPD51" s="55"/>
      <c r="TPE51" s="55"/>
      <c r="TPF51" s="55"/>
      <c r="TPG51" s="55"/>
      <c r="TPH51" s="55"/>
      <c r="TPI51" s="55"/>
      <c r="TPJ51" s="55"/>
      <c r="TPK51" s="55"/>
      <c r="TPL51" s="55"/>
      <c r="TPM51" s="55"/>
      <c r="TPN51" s="55"/>
      <c r="TPO51" s="55"/>
      <c r="TPP51" s="55"/>
      <c r="TPQ51" s="55"/>
      <c r="TPR51" s="55"/>
      <c r="TPS51" s="55"/>
      <c r="TPT51" s="55"/>
      <c r="TPU51" s="55"/>
      <c r="TPV51" s="55"/>
      <c r="TPW51" s="55"/>
      <c r="TPX51" s="55"/>
      <c r="TPY51" s="55"/>
      <c r="TPZ51" s="55"/>
      <c r="TQA51" s="55"/>
      <c r="TQB51" s="55"/>
      <c r="TQC51" s="55"/>
      <c r="TQD51" s="55"/>
      <c r="TQE51" s="55"/>
      <c r="TQF51" s="55"/>
      <c r="TQG51" s="55"/>
      <c r="TQH51" s="55"/>
      <c r="TQI51" s="55"/>
      <c r="TQJ51" s="55"/>
      <c r="TQK51" s="55"/>
      <c r="TQL51" s="55"/>
      <c r="TQM51" s="55"/>
      <c r="TQN51" s="55"/>
      <c r="TQO51" s="55"/>
      <c r="TQP51" s="55"/>
      <c r="TQQ51" s="55"/>
      <c r="TQR51" s="55"/>
      <c r="TQS51" s="55"/>
      <c r="TQT51" s="55"/>
      <c r="TQU51" s="55"/>
      <c r="TQV51" s="55"/>
      <c r="TQW51" s="55"/>
      <c r="TQX51" s="55"/>
      <c r="TQY51" s="55"/>
      <c r="TQZ51" s="55"/>
      <c r="TRA51" s="55"/>
      <c r="TRB51" s="55"/>
      <c r="TRC51" s="55"/>
      <c r="TRD51" s="55"/>
      <c r="TRE51" s="55"/>
      <c r="TRF51" s="55"/>
      <c r="TRG51" s="55"/>
      <c r="TRH51" s="55"/>
      <c r="TRI51" s="55"/>
      <c r="TRJ51" s="55"/>
      <c r="TRK51" s="55"/>
      <c r="TRL51" s="55"/>
      <c r="TRM51" s="55"/>
      <c r="TRN51" s="55"/>
      <c r="TRO51" s="55"/>
      <c r="TRP51" s="55"/>
      <c r="TRQ51" s="55"/>
      <c r="TRR51" s="55"/>
      <c r="TRS51" s="55"/>
      <c r="TRT51" s="55"/>
      <c r="TRU51" s="55"/>
      <c r="TRV51" s="55"/>
      <c r="TRW51" s="55"/>
      <c r="TRX51" s="55"/>
      <c r="TRY51" s="55"/>
      <c r="TRZ51" s="55"/>
      <c r="TSA51" s="55"/>
      <c r="TSB51" s="55"/>
      <c r="TSC51" s="55"/>
      <c r="TSD51" s="55"/>
      <c r="TSE51" s="55"/>
      <c r="TSF51" s="55"/>
      <c r="TSG51" s="55"/>
      <c r="TSH51" s="55"/>
      <c r="TSI51" s="55"/>
      <c r="TSJ51" s="55"/>
      <c r="TSK51" s="55"/>
      <c r="TSL51" s="55"/>
      <c r="TSM51" s="55"/>
      <c r="TSN51" s="55"/>
      <c r="TSO51" s="55"/>
      <c r="TSP51" s="55"/>
      <c r="TSQ51" s="55"/>
      <c r="TSR51" s="55"/>
      <c r="TSS51" s="55"/>
      <c r="TST51" s="55"/>
      <c r="TSU51" s="55"/>
      <c r="TSV51" s="55"/>
      <c r="TSW51" s="55"/>
      <c r="TSX51" s="55"/>
      <c r="TSY51" s="55"/>
      <c r="TSZ51" s="55"/>
      <c r="TTA51" s="55"/>
      <c r="TTB51" s="55"/>
      <c r="TTC51" s="55"/>
      <c r="TTD51" s="55"/>
      <c r="TTE51" s="55"/>
      <c r="TTF51" s="55"/>
      <c r="TTG51" s="55"/>
      <c r="TTH51" s="55"/>
      <c r="TTI51" s="55"/>
      <c r="TTJ51" s="55"/>
      <c r="TTK51" s="55"/>
      <c r="TTL51" s="55"/>
      <c r="TTM51" s="55"/>
      <c r="TTN51" s="55"/>
      <c r="TTO51" s="55"/>
      <c r="TTP51" s="55"/>
      <c r="TTQ51" s="55"/>
      <c r="TTR51" s="55"/>
      <c r="TTS51" s="55"/>
      <c r="TTT51" s="55"/>
      <c r="TTU51" s="55"/>
      <c r="TTV51" s="55"/>
      <c r="TTW51" s="55"/>
      <c r="TTX51" s="55"/>
      <c r="TTY51" s="55"/>
      <c r="TTZ51" s="55"/>
      <c r="TUA51" s="55"/>
      <c r="TUB51" s="55"/>
      <c r="TUC51" s="55"/>
      <c r="TUD51" s="55"/>
      <c r="TUE51" s="55"/>
      <c r="TUF51" s="55"/>
      <c r="TUG51" s="55"/>
      <c r="TUH51" s="55"/>
      <c r="TUI51" s="55"/>
      <c r="TUJ51" s="55"/>
      <c r="TUK51" s="55"/>
      <c r="TUL51" s="55"/>
      <c r="TUM51" s="55"/>
      <c r="TUN51" s="55"/>
      <c r="TUO51" s="55"/>
      <c r="TUP51" s="55"/>
      <c r="TUQ51" s="55"/>
      <c r="TUR51" s="55"/>
      <c r="TUS51" s="55"/>
      <c r="TUT51" s="55"/>
      <c r="TUU51" s="55"/>
      <c r="TUV51" s="55"/>
      <c r="TUW51" s="55"/>
      <c r="TUX51" s="55"/>
      <c r="TUY51" s="55"/>
      <c r="TUZ51" s="55"/>
      <c r="TVA51" s="55"/>
      <c r="TVB51" s="55"/>
      <c r="TVC51" s="55"/>
      <c r="TVD51" s="55"/>
      <c r="TVE51" s="55"/>
      <c r="TVF51" s="55"/>
      <c r="TVG51" s="55"/>
      <c r="TVH51" s="55"/>
      <c r="TVI51" s="55"/>
      <c r="TVJ51" s="55"/>
      <c r="TVK51" s="55"/>
      <c r="TVL51" s="55"/>
      <c r="TVM51" s="55"/>
      <c r="TVN51" s="55"/>
      <c r="TVO51" s="55"/>
      <c r="TVP51" s="55"/>
      <c r="TVQ51" s="55"/>
      <c r="TVR51" s="55"/>
      <c r="TVS51" s="55"/>
      <c r="TVT51" s="55"/>
      <c r="TVU51" s="55"/>
      <c r="TVV51" s="55"/>
      <c r="TVW51" s="55"/>
      <c r="TVX51" s="55"/>
      <c r="TVY51" s="55"/>
      <c r="TVZ51" s="55"/>
      <c r="TWA51" s="55"/>
      <c r="TWB51" s="55"/>
      <c r="TWC51" s="55"/>
      <c r="TWD51" s="55"/>
      <c r="TWE51" s="55"/>
      <c r="TWF51" s="55"/>
      <c r="TWG51" s="55"/>
      <c r="TWH51" s="55"/>
      <c r="TWI51" s="55"/>
      <c r="TWJ51" s="55"/>
      <c r="TWK51" s="55"/>
      <c r="TWL51" s="55"/>
      <c r="TWM51" s="55"/>
      <c r="TWN51" s="55"/>
      <c r="TWO51" s="55"/>
      <c r="TWP51" s="55"/>
      <c r="TWQ51" s="55"/>
      <c r="TWR51" s="55"/>
      <c r="TWS51" s="55"/>
      <c r="TWT51" s="55"/>
      <c r="TWU51" s="55"/>
      <c r="TWV51" s="55"/>
      <c r="TWW51" s="55"/>
      <c r="TWX51" s="55"/>
      <c r="TWY51" s="55"/>
      <c r="TWZ51" s="55"/>
      <c r="TXA51" s="55"/>
      <c r="TXB51" s="55"/>
      <c r="TXC51" s="55"/>
      <c r="TXD51" s="55"/>
      <c r="TXE51" s="55"/>
      <c r="TXF51" s="55"/>
      <c r="TXG51" s="55"/>
      <c r="TXH51" s="55"/>
      <c r="TXI51" s="55"/>
      <c r="TXJ51" s="55"/>
      <c r="TXK51" s="55"/>
      <c r="TXL51" s="55"/>
      <c r="TXM51" s="55"/>
      <c r="TXN51" s="55"/>
      <c r="TXO51" s="55"/>
      <c r="TXP51" s="55"/>
      <c r="TXQ51" s="55"/>
      <c r="TXR51" s="55"/>
      <c r="TXS51" s="55"/>
      <c r="TXT51" s="55"/>
      <c r="TXU51" s="55"/>
      <c r="TXV51" s="55"/>
      <c r="TXW51" s="55"/>
      <c r="TXX51" s="55"/>
      <c r="TXY51" s="55"/>
      <c r="TXZ51" s="55"/>
      <c r="TYA51" s="55"/>
      <c r="TYB51" s="55"/>
      <c r="TYC51" s="55"/>
      <c r="TYD51" s="55"/>
      <c r="TYE51" s="55"/>
      <c r="TYF51" s="55"/>
      <c r="TYG51" s="55"/>
      <c r="TYH51" s="55"/>
      <c r="TYI51" s="55"/>
      <c r="TYJ51" s="55"/>
      <c r="TYK51" s="55"/>
      <c r="TYL51" s="55"/>
      <c r="TYM51" s="55"/>
      <c r="TYN51" s="55"/>
      <c r="TYO51" s="55"/>
      <c r="TYP51" s="55"/>
      <c r="TYQ51" s="55"/>
      <c r="TYR51" s="55"/>
      <c r="TYS51" s="55"/>
      <c r="TYT51" s="55"/>
      <c r="TYU51" s="55"/>
      <c r="TYV51" s="55"/>
      <c r="TYW51" s="55"/>
      <c r="TYX51" s="55"/>
      <c r="TYY51" s="55"/>
      <c r="TYZ51" s="55"/>
      <c r="TZA51" s="55"/>
      <c r="TZB51" s="55"/>
      <c r="TZC51" s="55"/>
      <c r="TZD51" s="55"/>
      <c r="TZE51" s="55"/>
      <c r="TZF51" s="55"/>
      <c r="TZG51" s="55"/>
      <c r="TZH51" s="55"/>
      <c r="TZI51" s="55"/>
      <c r="TZJ51" s="55"/>
      <c r="TZK51" s="55"/>
      <c r="TZL51" s="55"/>
      <c r="TZM51" s="55"/>
      <c r="TZN51" s="55"/>
      <c r="TZO51" s="55"/>
      <c r="TZP51" s="55"/>
      <c r="TZQ51" s="55"/>
      <c r="TZR51" s="55"/>
      <c r="TZS51" s="55"/>
      <c r="TZT51" s="55"/>
      <c r="TZU51" s="55"/>
      <c r="TZV51" s="55"/>
      <c r="TZW51" s="55"/>
      <c r="TZX51" s="55"/>
      <c r="TZY51" s="55"/>
      <c r="TZZ51" s="55"/>
      <c r="UAA51" s="55"/>
      <c r="UAB51" s="55"/>
      <c r="UAC51" s="55"/>
      <c r="UAD51" s="55"/>
      <c r="UAE51" s="55"/>
      <c r="UAF51" s="55"/>
      <c r="UAG51" s="55"/>
      <c r="UAH51" s="55"/>
      <c r="UAI51" s="55"/>
      <c r="UAJ51" s="55"/>
      <c r="UAK51" s="55"/>
      <c r="UAL51" s="55"/>
      <c r="UAM51" s="55"/>
      <c r="UAN51" s="55"/>
      <c r="UAO51" s="55"/>
      <c r="UAP51" s="55"/>
      <c r="UAQ51" s="55"/>
      <c r="UAR51" s="55"/>
      <c r="UAS51" s="55"/>
      <c r="UAT51" s="55"/>
      <c r="UAU51" s="55"/>
      <c r="UAV51" s="55"/>
      <c r="UAW51" s="55"/>
      <c r="UAX51" s="55"/>
      <c r="UAY51" s="55"/>
      <c r="UAZ51" s="55"/>
      <c r="UBA51" s="55"/>
      <c r="UBB51" s="55"/>
      <c r="UBC51" s="55"/>
      <c r="UBD51" s="55"/>
      <c r="UBE51" s="55"/>
      <c r="UBF51" s="55"/>
      <c r="UBG51" s="55"/>
      <c r="UBH51" s="55"/>
      <c r="UBI51" s="55"/>
      <c r="UBJ51" s="55"/>
      <c r="UBK51" s="55"/>
      <c r="UBL51" s="55"/>
      <c r="UBM51" s="55"/>
      <c r="UBN51" s="55"/>
      <c r="UBO51" s="55"/>
      <c r="UBP51" s="55"/>
      <c r="UBQ51" s="55"/>
      <c r="UBR51" s="55"/>
      <c r="UBS51" s="55"/>
      <c r="UBT51" s="55"/>
      <c r="UBU51" s="55"/>
      <c r="UBV51" s="55"/>
      <c r="UBW51" s="55"/>
      <c r="UBX51" s="55"/>
      <c r="UBY51" s="55"/>
      <c r="UBZ51" s="55"/>
      <c r="UCA51" s="55"/>
      <c r="UCB51" s="55"/>
      <c r="UCC51" s="55"/>
      <c r="UCD51" s="55"/>
      <c r="UCE51" s="55"/>
      <c r="UCF51" s="55"/>
      <c r="UCG51" s="55"/>
      <c r="UCH51" s="55"/>
      <c r="UCI51" s="55"/>
      <c r="UCJ51" s="55"/>
      <c r="UCK51" s="55"/>
      <c r="UCL51" s="55"/>
      <c r="UCM51" s="55"/>
      <c r="UCN51" s="55"/>
      <c r="UCO51" s="55"/>
      <c r="UCP51" s="55"/>
      <c r="UCQ51" s="55"/>
      <c r="UCR51" s="55"/>
      <c r="UCS51" s="55"/>
      <c r="UCT51" s="55"/>
      <c r="UCU51" s="55"/>
      <c r="UCV51" s="55"/>
      <c r="UCW51" s="55"/>
      <c r="UCX51" s="55"/>
      <c r="UCY51" s="55"/>
      <c r="UCZ51" s="55"/>
      <c r="UDA51" s="55"/>
      <c r="UDB51" s="55"/>
      <c r="UDC51" s="55"/>
      <c r="UDD51" s="55"/>
      <c r="UDE51" s="55"/>
      <c r="UDF51" s="55"/>
      <c r="UDG51" s="55"/>
      <c r="UDH51" s="55"/>
      <c r="UDI51" s="55"/>
      <c r="UDJ51" s="55"/>
      <c r="UDK51" s="55"/>
      <c r="UDL51" s="55"/>
      <c r="UDM51" s="55"/>
      <c r="UDN51" s="55"/>
      <c r="UDO51" s="55"/>
      <c r="UDP51" s="55"/>
      <c r="UDQ51" s="55"/>
      <c r="UDR51" s="55"/>
      <c r="UDS51" s="55"/>
      <c r="UDT51" s="55"/>
      <c r="UDU51" s="55"/>
      <c r="UDV51" s="55"/>
      <c r="UDW51" s="55"/>
      <c r="UDX51" s="55"/>
      <c r="UDY51" s="55"/>
      <c r="UDZ51" s="55"/>
      <c r="UEA51" s="55"/>
      <c r="UEB51" s="55"/>
      <c r="UEC51" s="55"/>
      <c r="UED51" s="55"/>
      <c r="UEE51" s="55"/>
      <c r="UEF51" s="55"/>
      <c r="UEG51" s="55"/>
      <c r="UEH51" s="55"/>
      <c r="UEI51" s="55"/>
      <c r="UEJ51" s="55"/>
      <c r="UEK51" s="55"/>
      <c r="UEL51" s="55"/>
      <c r="UEM51" s="55"/>
      <c r="UEN51" s="55"/>
      <c r="UEO51" s="55"/>
      <c r="UEP51" s="55"/>
      <c r="UEQ51" s="55"/>
      <c r="UER51" s="55"/>
      <c r="UES51" s="55"/>
      <c r="UET51" s="55"/>
      <c r="UEU51" s="55"/>
      <c r="UEV51" s="55"/>
      <c r="UEW51" s="55"/>
      <c r="UEX51" s="55"/>
      <c r="UEY51" s="55"/>
      <c r="UEZ51" s="55"/>
      <c r="UFA51" s="55"/>
      <c r="UFB51" s="55"/>
      <c r="UFC51" s="55"/>
      <c r="UFD51" s="55"/>
      <c r="UFE51" s="55"/>
      <c r="UFF51" s="55"/>
      <c r="UFG51" s="55"/>
      <c r="UFH51" s="55"/>
      <c r="UFI51" s="55"/>
      <c r="UFJ51" s="55"/>
      <c r="UFK51" s="55"/>
      <c r="UFL51" s="55"/>
      <c r="UFM51" s="55"/>
      <c r="UFN51" s="55"/>
      <c r="UFO51" s="55"/>
      <c r="UFP51" s="55"/>
      <c r="UFQ51" s="55"/>
      <c r="UFR51" s="55"/>
      <c r="UFS51" s="55"/>
      <c r="UFT51" s="55"/>
      <c r="UFU51" s="55"/>
      <c r="UFV51" s="55"/>
      <c r="UFW51" s="55"/>
      <c r="UFX51" s="55"/>
      <c r="UFY51" s="55"/>
      <c r="UFZ51" s="55"/>
      <c r="UGA51" s="55"/>
      <c r="UGB51" s="55"/>
      <c r="UGC51" s="55"/>
      <c r="UGD51" s="55"/>
      <c r="UGE51" s="55"/>
      <c r="UGF51" s="55"/>
      <c r="UGG51" s="55"/>
      <c r="UGH51" s="55"/>
      <c r="UGI51" s="55"/>
      <c r="UGJ51" s="55"/>
      <c r="UGK51" s="55"/>
      <c r="UGL51" s="55"/>
      <c r="UGM51" s="55"/>
      <c r="UGN51" s="55"/>
      <c r="UGO51" s="55"/>
      <c r="UGP51" s="55"/>
      <c r="UGQ51" s="55"/>
      <c r="UGR51" s="55"/>
      <c r="UGS51" s="55"/>
      <c r="UGT51" s="55"/>
      <c r="UGU51" s="55"/>
      <c r="UGV51" s="55"/>
      <c r="UGW51" s="55"/>
      <c r="UGX51" s="55"/>
      <c r="UGY51" s="55"/>
      <c r="UGZ51" s="55"/>
      <c r="UHA51" s="55"/>
      <c r="UHB51" s="55"/>
      <c r="UHC51" s="55"/>
      <c r="UHD51" s="55"/>
      <c r="UHE51" s="55"/>
      <c r="UHF51" s="55"/>
      <c r="UHG51" s="55"/>
      <c r="UHH51" s="55"/>
      <c r="UHI51" s="55"/>
      <c r="UHJ51" s="55"/>
      <c r="UHK51" s="55"/>
      <c r="UHL51" s="55"/>
      <c r="UHM51" s="55"/>
      <c r="UHN51" s="55"/>
      <c r="UHO51" s="55"/>
      <c r="UHP51" s="55"/>
      <c r="UHQ51" s="55"/>
      <c r="UHR51" s="55"/>
      <c r="UHS51" s="55"/>
      <c r="UHT51" s="55"/>
      <c r="UHU51" s="55"/>
      <c r="UHV51" s="55"/>
      <c r="UHW51" s="55"/>
      <c r="UHX51" s="55"/>
      <c r="UHY51" s="55"/>
      <c r="UHZ51" s="55"/>
      <c r="UIA51" s="55"/>
      <c r="UIB51" s="55"/>
      <c r="UIC51" s="55"/>
      <c r="UID51" s="55"/>
      <c r="UIE51" s="55"/>
      <c r="UIF51" s="55"/>
      <c r="UIG51" s="55"/>
      <c r="UIH51" s="55"/>
      <c r="UII51" s="55"/>
      <c r="UIJ51" s="55"/>
      <c r="UIK51" s="55"/>
      <c r="UIL51" s="55"/>
      <c r="UIM51" s="55"/>
      <c r="UIN51" s="55"/>
      <c r="UIO51" s="55"/>
      <c r="UIP51" s="55"/>
      <c r="UIQ51" s="55"/>
      <c r="UIR51" s="55"/>
      <c r="UIS51" s="55"/>
      <c r="UIT51" s="55"/>
      <c r="UIU51" s="55"/>
      <c r="UIV51" s="55"/>
      <c r="UIW51" s="55"/>
      <c r="UIX51" s="55"/>
      <c r="UIY51" s="55"/>
      <c r="UIZ51" s="55"/>
      <c r="UJA51" s="55"/>
      <c r="UJB51" s="55"/>
      <c r="UJC51" s="55"/>
      <c r="UJD51" s="55"/>
      <c r="UJE51" s="55"/>
      <c r="UJF51" s="55"/>
      <c r="UJG51" s="55"/>
      <c r="UJH51" s="55"/>
      <c r="UJI51" s="55"/>
      <c r="UJJ51" s="55"/>
      <c r="UJK51" s="55"/>
      <c r="UJL51" s="55"/>
      <c r="UJM51" s="55"/>
      <c r="UJN51" s="55"/>
      <c r="UJO51" s="55"/>
      <c r="UJP51" s="55"/>
      <c r="UJQ51" s="55"/>
      <c r="UJR51" s="55"/>
      <c r="UJS51" s="55"/>
      <c r="UJT51" s="55"/>
      <c r="UJU51" s="55"/>
      <c r="UJV51" s="55"/>
      <c r="UJW51" s="55"/>
      <c r="UJX51" s="55"/>
      <c r="UJY51" s="55"/>
      <c r="UJZ51" s="55"/>
      <c r="UKA51" s="55"/>
      <c r="UKB51" s="55"/>
      <c r="UKC51" s="55"/>
      <c r="UKD51" s="55"/>
      <c r="UKE51" s="55"/>
      <c r="UKF51" s="55"/>
      <c r="UKG51" s="55"/>
      <c r="UKH51" s="55"/>
      <c r="UKI51" s="55"/>
      <c r="UKJ51" s="55"/>
      <c r="UKK51" s="55"/>
      <c r="UKL51" s="55"/>
      <c r="UKM51" s="55"/>
      <c r="UKN51" s="55"/>
      <c r="UKO51" s="55"/>
      <c r="UKP51" s="55"/>
      <c r="UKQ51" s="55"/>
      <c r="UKR51" s="55"/>
      <c r="UKS51" s="55"/>
      <c r="UKT51" s="55"/>
      <c r="UKU51" s="55"/>
      <c r="UKV51" s="55"/>
      <c r="UKW51" s="55"/>
      <c r="UKX51" s="55"/>
      <c r="UKY51" s="55"/>
      <c r="UKZ51" s="55"/>
      <c r="ULA51" s="55"/>
      <c r="ULB51" s="55"/>
      <c r="ULC51" s="55"/>
      <c r="ULD51" s="55"/>
      <c r="ULE51" s="55"/>
      <c r="ULF51" s="55"/>
      <c r="ULG51" s="55"/>
      <c r="ULH51" s="55"/>
      <c r="ULI51" s="55"/>
      <c r="ULJ51" s="55"/>
      <c r="ULK51" s="55"/>
      <c r="ULL51" s="55"/>
      <c r="ULM51" s="55"/>
      <c r="ULN51" s="55"/>
      <c r="ULO51" s="55"/>
      <c r="ULP51" s="55"/>
      <c r="ULQ51" s="55"/>
      <c r="ULR51" s="55"/>
      <c r="ULS51" s="55"/>
      <c r="ULT51" s="55"/>
      <c r="ULU51" s="55"/>
      <c r="ULV51" s="55"/>
      <c r="ULW51" s="55"/>
      <c r="ULX51" s="55"/>
      <c r="ULY51" s="55"/>
      <c r="ULZ51" s="55"/>
      <c r="UMA51" s="55"/>
      <c r="UMB51" s="55"/>
      <c r="UMC51" s="55"/>
      <c r="UMD51" s="55"/>
      <c r="UME51" s="55"/>
      <c r="UMF51" s="55"/>
      <c r="UMG51" s="55"/>
      <c r="UMH51" s="55"/>
      <c r="UMI51" s="55"/>
      <c r="UMJ51" s="55"/>
      <c r="UMK51" s="55"/>
      <c r="UML51" s="55"/>
      <c r="UMM51" s="55"/>
      <c r="UMN51" s="55"/>
      <c r="UMO51" s="55"/>
      <c r="UMP51" s="55"/>
      <c r="UMQ51" s="55"/>
      <c r="UMR51" s="55"/>
      <c r="UMS51" s="55"/>
      <c r="UMT51" s="55"/>
      <c r="UMU51" s="55"/>
      <c r="UMV51" s="55"/>
      <c r="UMW51" s="55"/>
      <c r="UMX51" s="55"/>
      <c r="UMY51" s="55"/>
      <c r="UMZ51" s="55"/>
      <c r="UNA51" s="55"/>
      <c r="UNB51" s="55"/>
      <c r="UNC51" s="55"/>
      <c r="UND51" s="55"/>
      <c r="UNE51" s="55"/>
      <c r="UNF51" s="55"/>
      <c r="UNG51" s="55"/>
      <c r="UNH51" s="55"/>
      <c r="UNI51" s="55"/>
      <c r="UNJ51" s="55"/>
      <c r="UNK51" s="55"/>
      <c r="UNL51" s="55"/>
      <c r="UNM51" s="55"/>
      <c r="UNN51" s="55"/>
      <c r="UNO51" s="55"/>
      <c r="UNP51" s="55"/>
      <c r="UNQ51" s="55"/>
      <c r="UNR51" s="55"/>
      <c r="UNS51" s="55"/>
      <c r="UNT51" s="55"/>
      <c r="UNU51" s="55"/>
      <c r="UNV51" s="55"/>
      <c r="UNW51" s="55"/>
      <c r="UNX51" s="55"/>
      <c r="UNY51" s="55"/>
      <c r="UNZ51" s="55"/>
      <c r="UOA51" s="55"/>
      <c r="UOB51" s="55"/>
      <c r="UOC51" s="55"/>
      <c r="UOD51" s="55"/>
      <c r="UOE51" s="55"/>
      <c r="UOF51" s="55"/>
      <c r="UOG51" s="55"/>
      <c r="UOH51" s="55"/>
      <c r="UOI51" s="55"/>
      <c r="UOJ51" s="55"/>
      <c r="UOK51" s="55"/>
      <c r="UOL51" s="55"/>
      <c r="UOM51" s="55"/>
      <c r="UON51" s="55"/>
      <c r="UOO51" s="55"/>
      <c r="UOP51" s="55"/>
      <c r="UOQ51" s="55"/>
      <c r="UOR51" s="55"/>
      <c r="UOS51" s="55"/>
      <c r="UOT51" s="55"/>
      <c r="UOU51" s="55"/>
      <c r="UOV51" s="55"/>
      <c r="UOW51" s="55"/>
      <c r="UOX51" s="55"/>
      <c r="UOY51" s="55"/>
      <c r="UOZ51" s="55"/>
      <c r="UPA51" s="55"/>
      <c r="UPB51" s="55"/>
      <c r="UPC51" s="55"/>
      <c r="UPD51" s="55"/>
      <c r="UPE51" s="55"/>
      <c r="UPF51" s="55"/>
      <c r="UPG51" s="55"/>
      <c r="UPH51" s="55"/>
      <c r="UPI51" s="55"/>
      <c r="UPJ51" s="55"/>
      <c r="UPK51" s="55"/>
      <c r="UPL51" s="55"/>
      <c r="UPM51" s="55"/>
      <c r="UPN51" s="55"/>
      <c r="UPO51" s="55"/>
      <c r="UPP51" s="55"/>
      <c r="UPQ51" s="55"/>
      <c r="UPR51" s="55"/>
      <c r="UPS51" s="55"/>
      <c r="UPT51" s="55"/>
      <c r="UPU51" s="55"/>
      <c r="UPV51" s="55"/>
      <c r="UPW51" s="55"/>
      <c r="UPX51" s="55"/>
      <c r="UPY51" s="55"/>
      <c r="UPZ51" s="55"/>
      <c r="UQA51" s="55"/>
      <c r="UQB51" s="55"/>
      <c r="UQC51" s="55"/>
      <c r="UQD51" s="55"/>
      <c r="UQE51" s="55"/>
      <c r="UQF51" s="55"/>
      <c r="UQG51" s="55"/>
      <c r="UQH51" s="55"/>
      <c r="UQI51" s="55"/>
      <c r="UQJ51" s="55"/>
      <c r="UQK51" s="55"/>
      <c r="UQL51" s="55"/>
      <c r="UQM51" s="55"/>
      <c r="UQN51" s="55"/>
      <c r="UQO51" s="55"/>
      <c r="UQP51" s="55"/>
      <c r="UQQ51" s="55"/>
      <c r="UQR51" s="55"/>
      <c r="UQS51" s="55"/>
      <c r="UQT51" s="55"/>
      <c r="UQU51" s="55"/>
      <c r="UQV51" s="55"/>
      <c r="UQW51" s="55"/>
      <c r="UQX51" s="55"/>
      <c r="UQY51" s="55"/>
      <c r="UQZ51" s="55"/>
      <c r="URA51" s="55"/>
      <c r="URB51" s="55"/>
      <c r="URC51" s="55"/>
      <c r="URD51" s="55"/>
      <c r="URE51" s="55"/>
      <c r="URF51" s="55"/>
      <c r="URG51" s="55"/>
      <c r="URH51" s="55"/>
      <c r="URI51" s="55"/>
      <c r="URJ51" s="55"/>
      <c r="URK51" s="55"/>
      <c r="URL51" s="55"/>
      <c r="URM51" s="55"/>
      <c r="URN51" s="55"/>
      <c r="URO51" s="55"/>
      <c r="URP51" s="55"/>
      <c r="URQ51" s="55"/>
      <c r="URR51" s="55"/>
      <c r="URS51" s="55"/>
      <c r="URT51" s="55"/>
      <c r="URU51" s="55"/>
      <c r="URV51" s="55"/>
      <c r="URW51" s="55"/>
      <c r="URX51" s="55"/>
      <c r="URY51" s="55"/>
      <c r="URZ51" s="55"/>
      <c r="USA51" s="55"/>
      <c r="USB51" s="55"/>
      <c r="USC51" s="55"/>
      <c r="USD51" s="55"/>
      <c r="USE51" s="55"/>
      <c r="USF51" s="55"/>
      <c r="USG51" s="55"/>
      <c r="USH51" s="55"/>
      <c r="USI51" s="55"/>
      <c r="USJ51" s="55"/>
      <c r="USK51" s="55"/>
      <c r="USL51" s="55"/>
      <c r="USM51" s="55"/>
      <c r="USN51" s="55"/>
      <c r="USO51" s="55"/>
      <c r="USP51" s="55"/>
      <c r="USQ51" s="55"/>
      <c r="USR51" s="55"/>
      <c r="USS51" s="55"/>
      <c r="UST51" s="55"/>
      <c r="USU51" s="55"/>
      <c r="USV51" s="55"/>
      <c r="USW51" s="55"/>
      <c r="USX51" s="55"/>
      <c r="USY51" s="55"/>
      <c r="USZ51" s="55"/>
      <c r="UTA51" s="55"/>
      <c r="UTB51" s="55"/>
      <c r="UTC51" s="55"/>
      <c r="UTD51" s="55"/>
      <c r="UTE51" s="55"/>
      <c r="UTF51" s="55"/>
      <c r="UTG51" s="55"/>
      <c r="UTH51" s="55"/>
      <c r="UTI51" s="55"/>
      <c r="UTJ51" s="55"/>
      <c r="UTK51" s="55"/>
      <c r="UTL51" s="55"/>
      <c r="UTM51" s="55"/>
      <c r="UTN51" s="55"/>
      <c r="UTO51" s="55"/>
      <c r="UTP51" s="55"/>
      <c r="UTQ51" s="55"/>
      <c r="UTR51" s="55"/>
      <c r="UTS51" s="55"/>
      <c r="UTT51" s="55"/>
      <c r="UTU51" s="55"/>
      <c r="UTV51" s="55"/>
      <c r="UTW51" s="55"/>
      <c r="UTX51" s="55"/>
      <c r="UTY51" s="55"/>
      <c r="UTZ51" s="55"/>
      <c r="UUA51" s="55"/>
      <c r="UUB51" s="55"/>
      <c r="UUC51" s="55"/>
      <c r="UUD51" s="55"/>
      <c r="UUE51" s="55"/>
      <c r="UUF51" s="55"/>
      <c r="UUG51" s="55"/>
      <c r="UUH51" s="55"/>
      <c r="UUI51" s="55"/>
      <c r="UUJ51" s="55"/>
      <c r="UUK51" s="55"/>
      <c r="UUL51" s="55"/>
      <c r="UUM51" s="55"/>
      <c r="UUN51" s="55"/>
      <c r="UUO51" s="55"/>
      <c r="UUP51" s="55"/>
      <c r="UUQ51" s="55"/>
      <c r="UUR51" s="55"/>
      <c r="UUS51" s="55"/>
      <c r="UUT51" s="55"/>
      <c r="UUU51" s="55"/>
      <c r="UUV51" s="55"/>
      <c r="UUW51" s="55"/>
      <c r="UUX51" s="55"/>
      <c r="UUY51" s="55"/>
      <c r="UUZ51" s="55"/>
      <c r="UVA51" s="55"/>
      <c r="UVB51" s="55"/>
      <c r="UVC51" s="55"/>
      <c r="UVD51" s="55"/>
      <c r="UVE51" s="55"/>
      <c r="UVF51" s="55"/>
      <c r="UVG51" s="55"/>
      <c r="UVH51" s="55"/>
      <c r="UVI51" s="55"/>
      <c r="UVJ51" s="55"/>
      <c r="UVK51" s="55"/>
      <c r="UVL51" s="55"/>
      <c r="UVM51" s="55"/>
      <c r="UVN51" s="55"/>
      <c r="UVO51" s="55"/>
      <c r="UVP51" s="55"/>
      <c r="UVQ51" s="55"/>
      <c r="UVR51" s="55"/>
      <c r="UVS51" s="55"/>
      <c r="UVT51" s="55"/>
      <c r="UVU51" s="55"/>
      <c r="UVV51" s="55"/>
      <c r="UVW51" s="55"/>
      <c r="UVX51" s="55"/>
      <c r="UVY51" s="55"/>
      <c r="UVZ51" s="55"/>
      <c r="UWA51" s="55"/>
      <c r="UWB51" s="55"/>
      <c r="UWC51" s="55"/>
      <c r="UWD51" s="55"/>
      <c r="UWE51" s="55"/>
      <c r="UWF51" s="55"/>
      <c r="UWG51" s="55"/>
      <c r="UWH51" s="55"/>
      <c r="UWI51" s="55"/>
      <c r="UWJ51" s="55"/>
      <c r="UWK51" s="55"/>
      <c r="UWL51" s="55"/>
      <c r="UWM51" s="55"/>
      <c r="UWN51" s="55"/>
      <c r="UWO51" s="55"/>
      <c r="UWP51" s="55"/>
      <c r="UWQ51" s="55"/>
      <c r="UWR51" s="55"/>
      <c r="UWS51" s="55"/>
      <c r="UWT51" s="55"/>
      <c r="UWU51" s="55"/>
      <c r="UWV51" s="55"/>
      <c r="UWW51" s="55"/>
      <c r="UWX51" s="55"/>
      <c r="UWY51" s="55"/>
      <c r="UWZ51" s="55"/>
      <c r="UXA51" s="55"/>
      <c r="UXB51" s="55"/>
      <c r="UXC51" s="55"/>
      <c r="UXD51" s="55"/>
      <c r="UXE51" s="55"/>
      <c r="UXF51" s="55"/>
      <c r="UXG51" s="55"/>
      <c r="UXH51" s="55"/>
      <c r="UXI51" s="55"/>
      <c r="UXJ51" s="55"/>
      <c r="UXK51" s="55"/>
      <c r="UXL51" s="55"/>
      <c r="UXM51" s="55"/>
      <c r="UXN51" s="55"/>
      <c r="UXO51" s="55"/>
      <c r="UXP51" s="55"/>
      <c r="UXQ51" s="55"/>
      <c r="UXR51" s="55"/>
      <c r="UXS51" s="55"/>
      <c r="UXT51" s="55"/>
      <c r="UXU51" s="55"/>
      <c r="UXV51" s="55"/>
      <c r="UXW51" s="55"/>
      <c r="UXX51" s="55"/>
      <c r="UXY51" s="55"/>
      <c r="UXZ51" s="55"/>
      <c r="UYA51" s="55"/>
      <c r="UYB51" s="55"/>
      <c r="UYC51" s="55"/>
      <c r="UYD51" s="55"/>
      <c r="UYE51" s="55"/>
      <c r="UYF51" s="55"/>
      <c r="UYG51" s="55"/>
      <c r="UYH51" s="55"/>
      <c r="UYI51" s="55"/>
      <c r="UYJ51" s="55"/>
      <c r="UYK51" s="55"/>
      <c r="UYL51" s="55"/>
      <c r="UYM51" s="55"/>
      <c r="UYN51" s="55"/>
      <c r="UYO51" s="55"/>
      <c r="UYP51" s="55"/>
      <c r="UYQ51" s="55"/>
      <c r="UYR51" s="55"/>
      <c r="UYS51" s="55"/>
      <c r="UYT51" s="55"/>
      <c r="UYU51" s="55"/>
      <c r="UYV51" s="55"/>
      <c r="UYW51" s="55"/>
      <c r="UYX51" s="55"/>
      <c r="UYY51" s="55"/>
      <c r="UYZ51" s="55"/>
      <c r="UZA51" s="55"/>
      <c r="UZB51" s="55"/>
      <c r="UZC51" s="55"/>
      <c r="UZD51" s="55"/>
      <c r="UZE51" s="55"/>
      <c r="UZF51" s="55"/>
      <c r="UZG51" s="55"/>
      <c r="UZH51" s="55"/>
      <c r="UZI51" s="55"/>
      <c r="UZJ51" s="55"/>
      <c r="UZK51" s="55"/>
      <c r="UZL51" s="55"/>
      <c r="UZM51" s="55"/>
      <c r="UZN51" s="55"/>
      <c r="UZO51" s="55"/>
      <c r="UZP51" s="55"/>
      <c r="UZQ51" s="55"/>
      <c r="UZR51" s="55"/>
      <c r="UZS51" s="55"/>
      <c r="UZT51" s="55"/>
      <c r="UZU51" s="55"/>
      <c r="UZV51" s="55"/>
      <c r="UZW51" s="55"/>
      <c r="UZX51" s="55"/>
      <c r="UZY51" s="55"/>
      <c r="UZZ51" s="55"/>
      <c r="VAA51" s="55"/>
      <c r="VAB51" s="55"/>
      <c r="VAC51" s="55"/>
      <c r="VAD51" s="55"/>
      <c r="VAE51" s="55"/>
      <c r="VAF51" s="55"/>
      <c r="VAG51" s="55"/>
      <c r="VAH51" s="55"/>
      <c r="VAI51" s="55"/>
      <c r="VAJ51" s="55"/>
      <c r="VAK51" s="55"/>
      <c r="VAL51" s="55"/>
      <c r="VAM51" s="55"/>
      <c r="VAN51" s="55"/>
      <c r="VAO51" s="55"/>
      <c r="VAP51" s="55"/>
      <c r="VAQ51" s="55"/>
      <c r="VAR51" s="55"/>
      <c r="VAS51" s="55"/>
      <c r="VAT51" s="55"/>
      <c r="VAU51" s="55"/>
      <c r="VAV51" s="55"/>
      <c r="VAW51" s="55"/>
      <c r="VAX51" s="55"/>
      <c r="VAY51" s="55"/>
      <c r="VAZ51" s="55"/>
      <c r="VBA51" s="55"/>
      <c r="VBB51" s="55"/>
      <c r="VBC51" s="55"/>
      <c r="VBD51" s="55"/>
      <c r="VBE51" s="55"/>
      <c r="VBF51" s="55"/>
      <c r="VBG51" s="55"/>
      <c r="VBH51" s="55"/>
      <c r="VBI51" s="55"/>
      <c r="VBJ51" s="55"/>
      <c r="VBK51" s="55"/>
      <c r="VBL51" s="55"/>
      <c r="VBM51" s="55"/>
      <c r="VBN51" s="55"/>
      <c r="VBO51" s="55"/>
      <c r="VBP51" s="55"/>
      <c r="VBQ51" s="55"/>
      <c r="VBR51" s="55"/>
      <c r="VBS51" s="55"/>
      <c r="VBT51" s="55"/>
      <c r="VBU51" s="55"/>
      <c r="VBV51" s="55"/>
      <c r="VBW51" s="55"/>
      <c r="VBX51" s="55"/>
      <c r="VBY51" s="55"/>
      <c r="VBZ51" s="55"/>
      <c r="VCA51" s="55"/>
      <c r="VCB51" s="55"/>
      <c r="VCC51" s="55"/>
      <c r="VCD51" s="55"/>
      <c r="VCE51" s="55"/>
      <c r="VCF51" s="55"/>
      <c r="VCG51" s="55"/>
      <c r="VCH51" s="55"/>
      <c r="VCI51" s="55"/>
      <c r="VCJ51" s="55"/>
      <c r="VCK51" s="55"/>
      <c r="VCL51" s="55"/>
      <c r="VCM51" s="55"/>
      <c r="VCN51" s="55"/>
      <c r="VCO51" s="55"/>
      <c r="VCP51" s="55"/>
      <c r="VCQ51" s="55"/>
      <c r="VCR51" s="55"/>
      <c r="VCS51" s="55"/>
      <c r="VCT51" s="55"/>
      <c r="VCU51" s="55"/>
      <c r="VCV51" s="55"/>
      <c r="VCW51" s="55"/>
      <c r="VCX51" s="55"/>
      <c r="VCY51" s="55"/>
      <c r="VCZ51" s="55"/>
      <c r="VDA51" s="55"/>
      <c r="VDB51" s="55"/>
      <c r="VDC51" s="55"/>
      <c r="VDD51" s="55"/>
      <c r="VDE51" s="55"/>
      <c r="VDF51" s="55"/>
      <c r="VDG51" s="55"/>
      <c r="VDH51" s="55"/>
      <c r="VDI51" s="55"/>
      <c r="VDJ51" s="55"/>
      <c r="VDK51" s="55"/>
      <c r="VDL51" s="55"/>
      <c r="VDM51" s="55"/>
      <c r="VDN51" s="55"/>
      <c r="VDO51" s="55"/>
      <c r="VDP51" s="55"/>
      <c r="VDQ51" s="55"/>
      <c r="VDR51" s="55"/>
      <c r="VDS51" s="55"/>
      <c r="VDT51" s="55"/>
      <c r="VDU51" s="55"/>
      <c r="VDV51" s="55"/>
      <c r="VDW51" s="55"/>
      <c r="VDX51" s="55"/>
      <c r="VDY51" s="55"/>
      <c r="VDZ51" s="55"/>
      <c r="VEA51" s="55"/>
      <c r="VEB51" s="55"/>
      <c r="VEC51" s="55"/>
      <c r="VED51" s="55"/>
      <c r="VEE51" s="55"/>
      <c r="VEF51" s="55"/>
      <c r="VEG51" s="55"/>
      <c r="VEH51" s="55"/>
      <c r="VEI51" s="55"/>
      <c r="VEJ51" s="55"/>
      <c r="VEK51" s="55"/>
      <c r="VEL51" s="55"/>
      <c r="VEM51" s="55"/>
      <c r="VEN51" s="55"/>
      <c r="VEO51" s="55"/>
      <c r="VEP51" s="55"/>
      <c r="VEQ51" s="55"/>
      <c r="VER51" s="55"/>
      <c r="VES51" s="55"/>
      <c r="VET51" s="55"/>
      <c r="VEU51" s="55"/>
      <c r="VEV51" s="55"/>
      <c r="VEW51" s="55"/>
      <c r="VEX51" s="55"/>
      <c r="VEY51" s="55"/>
      <c r="VEZ51" s="55"/>
      <c r="VFA51" s="55"/>
      <c r="VFB51" s="55"/>
      <c r="VFC51" s="55"/>
      <c r="VFD51" s="55"/>
      <c r="VFE51" s="55"/>
      <c r="VFF51" s="55"/>
      <c r="VFG51" s="55"/>
      <c r="VFH51" s="55"/>
      <c r="VFI51" s="55"/>
      <c r="VFJ51" s="55"/>
      <c r="VFK51" s="55"/>
      <c r="VFL51" s="55"/>
      <c r="VFM51" s="55"/>
      <c r="VFN51" s="55"/>
      <c r="VFO51" s="55"/>
      <c r="VFP51" s="55"/>
      <c r="VFQ51" s="55"/>
      <c r="VFR51" s="55"/>
      <c r="VFS51" s="55"/>
      <c r="VFT51" s="55"/>
      <c r="VFU51" s="55"/>
      <c r="VFV51" s="55"/>
      <c r="VFW51" s="55"/>
      <c r="VFX51" s="55"/>
      <c r="VFY51" s="55"/>
      <c r="VFZ51" s="55"/>
      <c r="VGA51" s="55"/>
      <c r="VGB51" s="55"/>
      <c r="VGC51" s="55"/>
      <c r="VGD51" s="55"/>
      <c r="VGE51" s="55"/>
      <c r="VGF51" s="55"/>
      <c r="VGG51" s="55"/>
      <c r="VGH51" s="55"/>
      <c r="VGI51" s="55"/>
      <c r="VGJ51" s="55"/>
      <c r="VGK51" s="55"/>
      <c r="VGL51" s="55"/>
      <c r="VGM51" s="55"/>
      <c r="VGN51" s="55"/>
      <c r="VGO51" s="55"/>
      <c r="VGP51" s="55"/>
      <c r="VGQ51" s="55"/>
      <c r="VGR51" s="55"/>
      <c r="VGS51" s="55"/>
      <c r="VGT51" s="55"/>
      <c r="VGU51" s="55"/>
      <c r="VGV51" s="55"/>
      <c r="VGW51" s="55"/>
      <c r="VGX51" s="55"/>
      <c r="VGY51" s="55"/>
      <c r="VGZ51" s="55"/>
      <c r="VHA51" s="55"/>
      <c r="VHB51" s="55"/>
      <c r="VHC51" s="55"/>
      <c r="VHD51" s="55"/>
      <c r="VHE51" s="55"/>
      <c r="VHF51" s="55"/>
      <c r="VHG51" s="55"/>
      <c r="VHH51" s="55"/>
      <c r="VHI51" s="55"/>
      <c r="VHJ51" s="55"/>
      <c r="VHK51" s="55"/>
      <c r="VHL51" s="55"/>
      <c r="VHM51" s="55"/>
      <c r="VHN51" s="55"/>
      <c r="VHO51" s="55"/>
      <c r="VHP51" s="55"/>
      <c r="VHQ51" s="55"/>
      <c r="VHR51" s="55"/>
      <c r="VHS51" s="55"/>
      <c r="VHT51" s="55"/>
      <c r="VHU51" s="55"/>
      <c r="VHV51" s="55"/>
      <c r="VHW51" s="55"/>
      <c r="VHX51" s="55"/>
      <c r="VHY51" s="55"/>
      <c r="VHZ51" s="55"/>
      <c r="VIA51" s="55"/>
      <c r="VIB51" s="55"/>
      <c r="VIC51" s="55"/>
      <c r="VID51" s="55"/>
      <c r="VIE51" s="55"/>
      <c r="VIF51" s="55"/>
      <c r="VIG51" s="55"/>
      <c r="VIH51" s="55"/>
      <c r="VII51" s="55"/>
      <c r="VIJ51" s="55"/>
      <c r="VIK51" s="55"/>
      <c r="VIL51" s="55"/>
      <c r="VIM51" s="55"/>
      <c r="VIN51" s="55"/>
      <c r="VIO51" s="55"/>
      <c r="VIP51" s="55"/>
      <c r="VIQ51" s="55"/>
      <c r="VIR51" s="55"/>
      <c r="VIS51" s="55"/>
      <c r="VIT51" s="55"/>
      <c r="VIU51" s="55"/>
      <c r="VIV51" s="55"/>
      <c r="VIW51" s="55"/>
      <c r="VIX51" s="55"/>
      <c r="VIY51" s="55"/>
      <c r="VIZ51" s="55"/>
      <c r="VJA51" s="55"/>
      <c r="VJB51" s="55"/>
      <c r="VJC51" s="55"/>
      <c r="VJD51" s="55"/>
      <c r="VJE51" s="55"/>
      <c r="VJF51" s="55"/>
      <c r="VJG51" s="55"/>
      <c r="VJH51" s="55"/>
      <c r="VJI51" s="55"/>
      <c r="VJJ51" s="55"/>
      <c r="VJK51" s="55"/>
      <c r="VJL51" s="55"/>
      <c r="VJM51" s="55"/>
      <c r="VJN51" s="55"/>
      <c r="VJO51" s="55"/>
      <c r="VJP51" s="55"/>
      <c r="VJQ51" s="55"/>
      <c r="VJR51" s="55"/>
      <c r="VJS51" s="55"/>
      <c r="VJT51" s="55"/>
      <c r="VJU51" s="55"/>
      <c r="VJV51" s="55"/>
      <c r="VJW51" s="55"/>
      <c r="VJX51" s="55"/>
      <c r="VJY51" s="55"/>
      <c r="VJZ51" s="55"/>
      <c r="VKA51" s="55"/>
      <c r="VKB51" s="55"/>
      <c r="VKC51" s="55"/>
      <c r="VKD51" s="55"/>
      <c r="VKE51" s="55"/>
      <c r="VKF51" s="55"/>
      <c r="VKG51" s="55"/>
      <c r="VKH51" s="55"/>
      <c r="VKI51" s="55"/>
      <c r="VKJ51" s="55"/>
      <c r="VKK51" s="55"/>
      <c r="VKL51" s="55"/>
      <c r="VKM51" s="55"/>
      <c r="VKN51" s="55"/>
      <c r="VKO51" s="55"/>
      <c r="VKP51" s="55"/>
      <c r="VKQ51" s="55"/>
      <c r="VKR51" s="55"/>
      <c r="VKS51" s="55"/>
      <c r="VKT51" s="55"/>
      <c r="VKU51" s="55"/>
      <c r="VKV51" s="55"/>
      <c r="VKW51" s="55"/>
      <c r="VKX51" s="55"/>
      <c r="VKY51" s="55"/>
      <c r="VKZ51" s="55"/>
      <c r="VLA51" s="55"/>
      <c r="VLB51" s="55"/>
      <c r="VLC51" s="55"/>
      <c r="VLD51" s="55"/>
      <c r="VLE51" s="55"/>
      <c r="VLF51" s="55"/>
      <c r="VLG51" s="55"/>
      <c r="VLH51" s="55"/>
      <c r="VLI51" s="55"/>
      <c r="VLJ51" s="55"/>
      <c r="VLK51" s="55"/>
      <c r="VLL51" s="55"/>
      <c r="VLM51" s="55"/>
      <c r="VLN51" s="55"/>
      <c r="VLO51" s="55"/>
      <c r="VLP51" s="55"/>
      <c r="VLQ51" s="55"/>
      <c r="VLR51" s="55"/>
      <c r="VLS51" s="55"/>
      <c r="VLT51" s="55"/>
      <c r="VLU51" s="55"/>
      <c r="VLV51" s="55"/>
      <c r="VLW51" s="55"/>
      <c r="VLX51" s="55"/>
      <c r="VLY51" s="55"/>
      <c r="VLZ51" s="55"/>
      <c r="VMA51" s="55"/>
      <c r="VMB51" s="55"/>
      <c r="VMC51" s="55"/>
      <c r="VMD51" s="55"/>
      <c r="VME51" s="55"/>
      <c r="VMF51" s="55"/>
      <c r="VMG51" s="55"/>
      <c r="VMH51" s="55"/>
      <c r="VMI51" s="55"/>
      <c r="VMJ51" s="55"/>
      <c r="VMK51" s="55"/>
      <c r="VML51" s="55"/>
      <c r="VMM51" s="55"/>
      <c r="VMN51" s="55"/>
      <c r="VMO51" s="55"/>
      <c r="VMP51" s="55"/>
      <c r="VMQ51" s="55"/>
      <c r="VMR51" s="55"/>
      <c r="VMS51" s="55"/>
      <c r="VMT51" s="55"/>
      <c r="VMU51" s="55"/>
      <c r="VMV51" s="55"/>
      <c r="VMW51" s="55"/>
      <c r="VMX51" s="55"/>
      <c r="VMY51" s="55"/>
      <c r="VMZ51" s="55"/>
      <c r="VNA51" s="55"/>
      <c r="VNB51" s="55"/>
      <c r="VNC51" s="55"/>
      <c r="VND51" s="55"/>
      <c r="VNE51" s="55"/>
      <c r="VNF51" s="55"/>
      <c r="VNG51" s="55"/>
      <c r="VNH51" s="55"/>
      <c r="VNI51" s="55"/>
      <c r="VNJ51" s="55"/>
      <c r="VNK51" s="55"/>
      <c r="VNL51" s="55"/>
      <c r="VNM51" s="55"/>
      <c r="VNN51" s="55"/>
      <c r="VNO51" s="55"/>
      <c r="VNP51" s="55"/>
      <c r="VNQ51" s="55"/>
      <c r="VNR51" s="55"/>
      <c r="VNS51" s="55"/>
      <c r="VNT51" s="55"/>
      <c r="VNU51" s="55"/>
      <c r="VNV51" s="55"/>
      <c r="VNW51" s="55"/>
      <c r="VNX51" s="55"/>
      <c r="VNY51" s="55"/>
      <c r="VNZ51" s="55"/>
      <c r="VOA51" s="55"/>
      <c r="VOB51" s="55"/>
      <c r="VOC51" s="55"/>
      <c r="VOD51" s="55"/>
      <c r="VOE51" s="55"/>
      <c r="VOF51" s="55"/>
      <c r="VOG51" s="55"/>
      <c r="VOH51" s="55"/>
      <c r="VOI51" s="55"/>
      <c r="VOJ51" s="55"/>
      <c r="VOK51" s="55"/>
      <c r="VOL51" s="55"/>
      <c r="VOM51" s="55"/>
      <c r="VON51" s="55"/>
      <c r="VOO51" s="55"/>
      <c r="VOP51" s="55"/>
      <c r="VOQ51" s="55"/>
      <c r="VOR51" s="55"/>
      <c r="VOS51" s="55"/>
      <c r="VOT51" s="55"/>
      <c r="VOU51" s="55"/>
      <c r="VOV51" s="55"/>
      <c r="VOW51" s="55"/>
      <c r="VOX51" s="55"/>
      <c r="VOY51" s="55"/>
      <c r="VOZ51" s="55"/>
      <c r="VPA51" s="55"/>
      <c r="VPB51" s="55"/>
      <c r="VPC51" s="55"/>
      <c r="VPD51" s="55"/>
      <c r="VPE51" s="55"/>
      <c r="VPF51" s="55"/>
      <c r="VPG51" s="55"/>
      <c r="VPH51" s="55"/>
      <c r="VPI51" s="55"/>
      <c r="VPJ51" s="55"/>
      <c r="VPK51" s="55"/>
      <c r="VPL51" s="55"/>
      <c r="VPM51" s="55"/>
      <c r="VPN51" s="55"/>
      <c r="VPO51" s="55"/>
      <c r="VPP51" s="55"/>
      <c r="VPQ51" s="55"/>
      <c r="VPR51" s="55"/>
      <c r="VPS51" s="55"/>
      <c r="VPT51" s="55"/>
      <c r="VPU51" s="55"/>
      <c r="VPV51" s="55"/>
      <c r="VPW51" s="55"/>
      <c r="VPX51" s="55"/>
      <c r="VPY51" s="55"/>
      <c r="VPZ51" s="55"/>
      <c r="VQA51" s="55"/>
      <c r="VQB51" s="55"/>
      <c r="VQC51" s="55"/>
      <c r="VQD51" s="55"/>
      <c r="VQE51" s="55"/>
      <c r="VQF51" s="55"/>
      <c r="VQG51" s="55"/>
      <c r="VQH51" s="55"/>
      <c r="VQI51" s="55"/>
      <c r="VQJ51" s="55"/>
      <c r="VQK51" s="55"/>
      <c r="VQL51" s="55"/>
      <c r="VQM51" s="55"/>
      <c r="VQN51" s="55"/>
      <c r="VQO51" s="55"/>
      <c r="VQP51" s="55"/>
      <c r="VQQ51" s="55"/>
      <c r="VQR51" s="55"/>
      <c r="VQS51" s="55"/>
      <c r="VQT51" s="55"/>
      <c r="VQU51" s="55"/>
      <c r="VQV51" s="55"/>
      <c r="VQW51" s="55"/>
      <c r="VQX51" s="55"/>
      <c r="VQY51" s="55"/>
      <c r="VQZ51" s="55"/>
      <c r="VRA51" s="55"/>
      <c r="VRB51" s="55"/>
      <c r="VRC51" s="55"/>
      <c r="VRD51" s="55"/>
      <c r="VRE51" s="55"/>
      <c r="VRF51" s="55"/>
      <c r="VRG51" s="55"/>
      <c r="VRH51" s="55"/>
      <c r="VRI51" s="55"/>
      <c r="VRJ51" s="55"/>
      <c r="VRK51" s="55"/>
      <c r="VRL51" s="55"/>
      <c r="VRM51" s="55"/>
      <c r="VRN51" s="55"/>
      <c r="VRO51" s="55"/>
      <c r="VRP51" s="55"/>
      <c r="VRQ51" s="55"/>
      <c r="VRR51" s="55"/>
      <c r="VRS51" s="55"/>
      <c r="VRT51" s="55"/>
      <c r="VRU51" s="55"/>
      <c r="VRV51" s="55"/>
      <c r="VRW51" s="55"/>
      <c r="VRX51" s="55"/>
      <c r="VRY51" s="55"/>
      <c r="VRZ51" s="55"/>
      <c r="VSA51" s="55"/>
      <c r="VSB51" s="55"/>
      <c r="VSC51" s="55"/>
      <c r="VSD51" s="55"/>
      <c r="VSE51" s="55"/>
      <c r="VSF51" s="55"/>
      <c r="VSG51" s="55"/>
      <c r="VSH51" s="55"/>
      <c r="VSI51" s="55"/>
      <c r="VSJ51" s="55"/>
      <c r="VSK51" s="55"/>
      <c r="VSL51" s="55"/>
      <c r="VSM51" s="55"/>
      <c r="VSN51" s="55"/>
      <c r="VSO51" s="55"/>
      <c r="VSP51" s="55"/>
      <c r="VSQ51" s="55"/>
      <c r="VSR51" s="55"/>
      <c r="VSS51" s="55"/>
      <c r="VST51" s="55"/>
      <c r="VSU51" s="55"/>
      <c r="VSV51" s="55"/>
      <c r="VSW51" s="55"/>
      <c r="VSX51" s="55"/>
      <c r="VSY51" s="55"/>
      <c r="VSZ51" s="55"/>
      <c r="VTA51" s="55"/>
      <c r="VTB51" s="55"/>
      <c r="VTC51" s="55"/>
      <c r="VTD51" s="55"/>
      <c r="VTE51" s="55"/>
      <c r="VTF51" s="55"/>
      <c r="VTG51" s="55"/>
      <c r="VTH51" s="55"/>
      <c r="VTI51" s="55"/>
      <c r="VTJ51" s="55"/>
      <c r="VTK51" s="55"/>
      <c r="VTL51" s="55"/>
      <c r="VTM51" s="55"/>
      <c r="VTN51" s="55"/>
      <c r="VTO51" s="55"/>
      <c r="VTP51" s="55"/>
      <c r="VTQ51" s="55"/>
      <c r="VTR51" s="55"/>
      <c r="VTS51" s="55"/>
      <c r="VTT51" s="55"/>
      <c r="VTU51" s="55"/>
      <c r="VTV51" s="55"/>
      <c r="VTW51" s="55"/>
      <c r="VTX51" s="55"/>
      <c r="VTY51" s="55"/>
      <c r="VTZ51" s="55"/>
      <c r="VUA51" s="55"/>
      <c r="VUB51" s="55"/>
      <c r="VUC51" s="55"/>
      <c r="VUD51" s="55"/>
      <c r="VUE51" s="55"/>
      <c r="VUF51" s="55"/>
      <c r="VUG51" s="55"/>
      <c r="VUH51" s="55"/>
      <c r="VUI51" s="55"/>
      <c r="VUJ51" s="55"/>
      <c r="VUK51" s="55"/>
      <c r="VUL51" s="55"/>
      <c r="VUM51" s="55"/>
      <c r="VUN51" s="55"/>
      <c r="VUO51" s="55"/>
      <c r="VUP51" s="55"/>
      <c r="VUQ51" s="55"/>
      <c r="VUR51" s="55"/>
      <c r="VUS51" s="55"/>
      <c r="VUT51" s="55"/>
      <c r="VUU51" s="55"/>
      <c r="VUV51" s="55"/>
      <c r="VUW51" s="55"/>
      <c r="VUX51" s="55"/>
      <c r="VUY51" s="55"/>
      <c r="VUZ51" s="55"/>
      <c r="VVA51" s="55"/>
      <c r="VVB51" s="55"/>
      <c r="VVC51" s="55"/>
      <c r="VVD51" s="55"/>
      <c r="VVE51" s="55"/>
      <c r="VVF51" s="55"/>
      <c r="VVG51" s="55"/>
      <c r="VVH51" s="55"/>
      <c r="VVI51" s="55"/>
      <c r="VVJ51" s="55"/>
      <c r="VVK51" s="55"/>
      <c r="VVL51" s="55"/>
      <c r="VVM51" s="55"/>
      <c r="VVN51" s="55"/>
      <c r="VVO51" s="55"/>
      <c r="VVP51" s="55"/>
      <c r="VVQ51" s="55"/>
      <c r="VVR51" s="55"/>
      <c r="VVS51" s="55"/>
      <c r="VVT51" s="55"/>
      <c r="VVU51" s="55"/>
      <c r="VVV51" s="55"/>
      <c r="VVW51" s="55"/>
      <c r="VVX51" s="55"/>
      <c r="VVY51" s="55"/>
      <c r="VVZ51" s="55"/>
      <c r="VWA51" s="55"/>
      <c r="VWB51" s="55"/>
      <c r="VWC51" s="55"/>
      <c r="VWD51" s="55"/>
      <c r="VWE51" s="55"/>
      <c r="VWF51" s="55"/>
      <c r="VWG51" s="55"/>
      <c r="VWH51" s="55"/>
      <c r="VWI51" s="55"/>
      <c r="VWJ51" s="55"/>
      <c r="VWK51" s="55"/>
      <c r="VWL51" s="55"/>
      <c r="VWM51" s="55"/>
      <c r="VWN51" s="55"/>
      <c r="VWO51" s="55"/>
      <c r="VWP51" s="55"/>
      <c r="VWQ51" s="55"/>
      <c r="VWR51" s="55"/>
      <c r="VWS51" s="55"/>
      <c r="VWT51" s="55"/>
      <c r="VWU51" s="55"/>
      <c r="VWV51" s="55"/>
      <c r="VWW51" s="55"/>
      <c r="VWX51" s="55"/>
      <c r="VWY51" s="55"/>
      <c r="VWZ51" s="55"/>
      <c r="VXA51" s="55"/>
      <c r="VXB51" s="55"/>
      <c r="VXC51" s="55"/>
      <c r="VXD51" s="55"/>
      <c r="VXE51" s="55"/>
      <c r="VXF51" s="55"/>
      <c r="VXG51" s="55"/>
      <c r="VXH51" s="55"/>
      <c r="VXI51" s="55"/>
      <c r="VXJ51" s="55"/>
      <c r="VXK51" s="55"/>
      <c r="VXL51" s="55"/>
      <c r="VXM51" s="55"/>
      <c r="VXN51" s="55"/>
      <c r="VXO51" s="55"/>
      <c r="VXP51" s="55"/>
      <c r="VXQ51" s="55"/>
      <c r="VXR51" s="55"/>
      <c r="VXS51" s="55"/>
      <c r="VXT51" s="55"/>
      <c r="VXU51" s="55"/>
      <c r="VXV51" s="55"/>
      <c r="VXW51" s="55"/>
      <c r="VXX51" s="55"/>
      <c r="VXY51" s="55"/>
      <c r="VXZ51" s="55"/>
      <c r="VYA51" s="55"/>
      <c r="VYB51" s="55"/>
      <c r="VYC51" s="55"/>
      <c r="VYD51" s="55"/>
      <c r="VYE51" s="55"/>
      <c r="VYF51" s="55"/>
      <c r="VYG51" s="55"/>
      <c r="VYH51" s="55"/>
      <c r="VYI51" s="55"/>
      <c r="VYJ51" s="55"/>
      <c r="VYK51" s="55"/>
      <c r="VYL51" s="55"/>
      <c r="VYM51" s="55"/>
      <c r="VYN51" s="55"/>
      <c r="VYO51" s="55"/>
      <c r="VYP51" s="55"/>
      <c r="VYQ51" s="55"/>
      <c r="VYR51" s="55"/>
      <c r="VYS51" s="55"/>
      <c r="VYT51" s="55"/>
      <c r="VYU51" s="55"/>
      <c r="VYV51" s="55"/>
      <c r="VYW51" s="55"/>
      <c r="VYX51" s="55"/>
      <c r="VYY51" s="55"/>
      <c r="VYZ51" s="55"/>
      <c r="VZA51" s="55"/>
      <c r="VZB51" s="55"/>
      <c r="VZC51" s="55"/>
      <c r="VZD51" s="55"/>
      <c r="VZE51" s="55"/>
      <c r="VZF51" s="55"/>
      <c r="VZG51" s="55"/>
      <c r="VZH51" s="55"/>
      <c r="VZI51" s="55"/>
      <c r="VZJ51" s="55"/>
      <c r="VZK51" s="55"/>
      <c r="VZL51" s="55"/>
      <c r="VZM51" s="55"/>
      <c r="VZN51" s="55"/>
      <c r="VZO51" s="55"/>
      <c r="VZP51" s="55"/>
      <c r="VZQ51" s="55"/>
      <c r="VZR51" s="55"/>
      <c r="VZS51" s="55"/>
      <c r="VZT51" s="55"/>
      <c r="VZU51" s="55"/>
      <c r="VZV51" s="55"/>
      <c r="VZW51" s="55"/>
      <c r="VZX51" s="55"/>
      <c r="VZY51" s="55"/>
      <c r="VZZ51" s="55"/>
      <c r="WAA51" s="55"/>
      <c r="WAB51" s="55"/>
      <c r="WAC51" s="55"/>
      <c r="WAD51" s="55"/>
      <c r="WAE51" s="55"/>
      <c r="WAF51" s="55"/>
      <c r="WAG51" s="55"/>
      <c r="WAH51" s="55"/>
      <c r="WAI51" s="55"/>
      <c r="WAJ51" s="55"/>
      <c r="WAK51" s="55"/>
      <c r="WAL51" s="55"/>
      <c r="WAM51" s="55"/>
      <c r="WAN51" s="55"/>
      <c r="WAO51" s="55"/>
      <c r="WAP51" s="55"/>
      <c r="WAQ51" s="55"/>
      <c r="WAR51" s="55"/>
      <c r="WAS51" s="55"/>
      <c r="WAT51" s="55"/>
      <c r="WAU51" s="55"/>
      <c r="WAV51" s="55"/>
      <c r="WAW51" s="55"/>
      <c r="WAX51" s="55"/>
      <c r="WAY51" s="55"/>
      <c r="WAZ51" s="55"/>
      <c r="WBA51" s="55"/>
      <c r="WBB51" s="55"/>
      <c r="WBC51" s="55"/>
      <c r="WBD51" s="55"/>
      <c r="WBE51" s="55"/>
      <c r="WBF51" s="55"/>
      <c r="WBG51" s="55"/>
      <c r="WBH51" s="55"/>
      <c r="WBI51" s="55"/>
      <c r="WBJ51" s="55"/>
      <c r="WBK51" s="55"/>
      <c r="WBL51" s="55"/>
      <c r="WBM51" s="55"/>
      <c r="WBN51" s="55"/>
      <c r="WBO51" s="55"/>
      <c r="WBP51" s="55"/>
      <c r="WBQ51" s="55"/>
      <c r="WBR51" s="55"/>
      <c r="WBS51" s="55"/>
      <c r="WBT51" s="55"/>
      <c r="WBU51" s="55"/>
      <c r="WBV51" s="55"/>
      <c r="WBW51" s="55"/>
      <c r="WBX51" s="55"/>
      <c r="WBY51" s="55"/>
      <c r="WBZ51" s="55"/>
      <c r="WCA51" s="55"/>
      <c r="WCB51" s="55"/>
      <c r="WCC51" s="55"/>
      <c r="WCD51" s="55"/>
      <c r="WCE51" s="55"/>
      <c r="WCF51" s="55"/>
      <c r="WCG51" s="55"/>
      <c r="WCH51" s="55"/>
      <c r="WCI51" s="55"/>
      <c r="WCJ51" s="55"/>
      <c r="WCK51" s="55"/>
      <c r="WCL51" s="55"/>
      <c r="WCM51" s="55"/>
      <c r="WCN51" s="55"/>
      <c r="WCO51" s="55"/>
      <c r="WCP51" s="55"/>
      <c r="WCQ51" s="55"/>
      <c r="WCR51" s="55"/>
      <c r="WCS51" s="55"/>
      <c r="WCT51" s="55"/>
      <c r="WCU51" s="55"/>
      <c r="WCV51" s="55"/>
      <c r="WCW51" s="55"/>
      <c r="WCX51" s="55"/>
      <c r="WCY51" s="55"/>
      <c r="WCZ51" s="55"/>
      <c r="WDA51" s="55"/>
      <c r="WDB51" s="55"/>
      <c r="WDC51" s="55"/>
      <c r="WDD51" s="55"/>
      <c r="WDE51" s="55"/>
      <c r="WDF51" s="55"/>
      <c r="WDG51" s="55"/>
      <c r="WDH51" s="55"/>
      <c r="WDI51" s="55"/>
      <c r="WDJ51" s="55"/>
      <c r="WDK51" s="55"/>
      <c r="WDL51" s="55"/>
      <c r="WDM51" s="55"/>
      <c r="WDN51" s="55"/>
      <c r="WDO51" s="55"/>
      <c r="WDP51" s="55"/>
      <c r="WDQ51" s="55"/>
      <c r="WDR51" s="55"/>
      <c r="WDS51" s="55"/>
      <c r="WDT51" s="55"/>
      <c r="WDU51" s="55"/>
      <c r="WDV51" s="55"/>
      <c r="WDW51" s="55"/>
      <c r="WDX51" s="55"/>
      <c r="WDY51" s="55"/>
      <c r="WDZ51" s="55"/>
      <c r="WEA51" s="55"/>
      <c r="WEB51" s="55"/>
      <c r="WEC51" s="55"/>
      <c r="WED51" s="55"/>
      <c r="WEE51" s="55"/>
      <c r="WEF51" s="55"/>
      <c r="WEG51" s="55"/>
      <c r="WEH51" s="55"/>
      <c r="WEI51" s="55"/>
      <c r="WEJ51" s="55"/>
      <c r="WEK51" s="55"/>
      <c r="WEL51" s="55"/>
      <c r="WEM51" s="55"/>
      <c r="WEN51" s="55"/>
      <c r="WEO51" s="55"/>
      <c r="WEP51" s="55"/>
      <c r="WEQ51" s="55"/>
      <c r="WER51" s="55"/>
      <c r="WES51" s="55"/>
      <c r="WET51" s="55"/>
      <c r="WEU51" s="55"/>
      <c r="WEV51" s="55"/>
      <c r="WEW51" s="55"/>
      <c r="WEX51" s="55"/>
      <c r="WEY51" s="55"/>
      <c r="WEZ51" s="55"/>
      <c r="WFA51" s="55"/>
      <c r="WFB51" s="55"/>
      <c r="WFC51" s="55"/>
      <c r="WFD51" s="55"/>
      <c r="WFE51" s="55"/>
      <c r="WFF51" s="55"/>
      <c r="WFG51" s="55"/>
      <c r="WFH51" s="55"/>
      <c r="WFI51" s="55"/>
      <c r="WFJ51" s="55"/>
      <c r="WFK51" s="55"/>
      <c r="WFL51" s="55"/>
      <c r="WFM51" s="55"/>
      <c r="WFN51" s="55"/>
      <c r="WFO51" s="55"/>
      <c r="WFP51" s="55"/>
      <c r="WFQ51" s="55"/>
      <c r="WFR51" s="55"/>
      <c r="WFS51" s="55"/>
      <c r="WFT51" s="55"/>
      <c r="WFU51" s="55"/>
      <c r="WFV51" s="55"/>
      <c r="WFW51" s="55"/>
      <c r="WFX51" s="55"/>
      <c r="WFY51" s="55"/>
      <c r="WFZ51" s="55"/>
      <c r="WGA51" s="55"/>
      <c r="WGB51" s="55"/>
      <c r="WGC51" s="55"/>
      <c r="WGD51" s="55"/>
      <c r="WGE51" s="55"/>
      <c r="WGF51" s="55"/>
      <c r="WGG51" s="55"/>
      <c r="WGH51" s="55"/>
      <c r="WGI51" s="55"/>
      <c r="WGJ51" s="55"/>
      <c r="WGK51" s="55"/>
      <c r="WGL51" s="55"/>
      <c r="WGM51" s="55"/>
      <c r="WGN51" s="55"/>
      <c r="WGO51" s="55"/>
      <c r="WGP51" s="55"/>
      <c r="WGQ51" s="55"/>
      <c r="WGR51" s="55"/>
      <c r="WGS51" s="55"/>
      <c r="WGT51" s="55"/>
      <c r="WGU51" s="55"/>
      <c r="WGV51" s="55"/>
      <c r="WGW51" s="55"/>
      <c r="WGX51" s="55"/>
      <c r="WGY51" s="55"/>
      <c r="WGZ51" s="55"/>
      <c r="WHA51" s="55"/>
      <c r="WHB51" s="55"/>
      <c r="WHC51" s="55"/>
      <c r="WHD51" s="55"/>
      <c r="WHE51" s="55"/>
      <c r="WHF51" s="55"/>
      <c r="WHG51" s="55"/>
      <c r="WHH51" s="55"/>
      <c r="WHI51" s="55"/>
      <c r="WHJ51" s="55"/>
      <c r="WHK51" s="55"/>
      <c r="WHL51" s="55"/>
      <c r="WHM51" s="55"/>
      <c r="WHN51" s="55"/>
      <c r="WHO51" s="55"/>
      <c r="WHP51" s="55"/>
      <c r="WHQ51" s="55"/>
      <c r="WHR51" s="55"/>
      <c r="WHS51" s="55"/>
      <c r="WHT51" s="55"/>
      <c r="WHU51" s="55"/>
      <c r="WHV51" s="55"/>
      <c r="WHW51" s="55"/>
      <c r="WHX51" s="55"/>
      <c r="WHY51" s="55"/>
      <c r="WHZ51" s="55"/>
      <c r="WIA51" s="55"/>
      <c r="WIB51" s="55"/>
      <c r="WIC51" s="55"/>
      <c r="WID51" s="55"/>
      <c r="WIE51" s="55"/>
      <c r="WIF51" s="55"/>
      <c r="WIG51" s="55"/>
      <c r="WIH51" s="55"/>
      <c r="WII51" s="55"/>
      <c r="WIJ51" s="55"/>
      <c r="WIK51" s="55"/>
      <c r="WIL51" s="55"/>
      <c r="WIM51" s="55"/>
      <c r="WIN51" s="55"/>
      <c r="WIO51" s="55"/>
      <c r="WIP51" s="55"/>
      <c r="WIQ51" s="55"/>
      <c r="WIR51" s="55"/>
      <c r="WIS51" s="55"/>
      <c r="WIT51" s="55"/>
      <c r="WIU51" s="55"/>
      <c r="WIV51" s="55"/>
      <c r="WIW51" s="55"/>
      <c r="WIX51" s="55"/>
      <c r="WIY51" s="55"/>
      <c r="WIZ51" s="55"/>
      <c r="WJA51" s="55"/>
      <c r="WJB51" s="55"/>
      <c r="WJC51" s="55"/>
      <c r="WJD51" s="55"/>
      <c r="WJE51" s="55"/>
      <c r="WJF51" s="55"/>
      <c r="WJG51" s="55"/>
      <c r="WJH51" s="55"/>
      <c r="WJI51" s="55"/>
      <c r="WJJ51" s="55"/>
      <c r="WJK51" s="55"/>
      <c r="WJL51" s="55"/>
      <c r="WJM51" s="55"/>
      <c r="WJN51" s="55"/>
      <c r="WJO51" s="55"/>
      <c r="WJP51" s="55"/>
      <c r="WJQ51" s="55"/>
      <c r="WJR51" s="55"/>
      <c r="WJS51" s="55"/>
      <c r="WJT51" s="55"/>
      <c r="WJU51" s="55"/>
      <c r="WJV51" s="55"/>
      <c r="WJW51" s="55"/>
      <c r="WJX51" s="55"/>
      <c r="WJY51" s="55"/>
      <c r="WJZ51" s="55"/>
      <c r="WKA51" s="55"/>
      <c r="WKB51" s="55"/>
      <c r="WKC51" s="55"/>
      <c r="WKD51" s="55"/>
      <c r="WKE51" s="55"/>
      <c r="WKF51" s="55"/>
      <c r="WKG51" s="55"/>
      <c r="WKH51" s="55"/>
      <c r="WKI51" s="55"/>
      <c r="WKJ51" s="55"/>
      <c r="WKK51" s="55"/>
      <c r="WKL51" s="55"/>
      <c r="WKM51" s="55"/>
      <c r="WKN51" s="55"/>
      <c r="WKO51" s="55"/>
      <c r="WKP51" s="55"/>
      <c r="WKQ51" s="55"/>
      <c r="WKR51" s="55"/>
      <c r="WKS51" s="55"/>
      <c r="WKT51" s="55"/>
      <c r="WKU51" s="55"/>
      <c r="WKV51" s="55"/>
      <c r="WKW51" s="55"/>
      <c r="WKX51" s="55"/>
      <c r="WKY51" s="55"/>
      <c r="WKZ51" s="55"/>
      <c r="WLA51" s="55"/>
      <c r="WLB51" s="55"/>
      <c r="WLC51" s="55"/>
      <c r="WLD51" s="55"/>
      <c r="WLE51" s="55"/>
      <c r="WLF51" s="55"/>
      <c r="WLG51" s="55"/>
      <c r="WLH51" s="55"/>
      <c r="WLI51" s="55"/>
      <c r="WLJ51" s="55"/>
      <c r="WLK51" s="55"/>
      <c r="WLL51" s="55"/>
      <c r="WLM51" s="55"/>
      <c r="WLN51" s="55"/>
      <c r="WLO51" s="55"/>
      <c r="WLP51" s="55"/>
      <c r="WLQ51" s="55"/>
      <c r="WLR51" s="55"/>
      <c r="WLS51" s="55"/>
      <c r="WLT51" s="55"/>
      <c r="WLU51" s="55"/>
      <c r="WLV51" s="55"/>
      <c r="WLW51" s="55"/>
      <c r="WLX51" s="55"/>
      <c r="WLY51" s="55"/>
      <c r="WLZ51" s="55"/>
      <c r="WMA51" s="55"/>
      <c r="WMB51" s="55"/>
      <c r="WMC51" s="55"/>
      <c r="WMD51" s="55"/>
      <c r="WME51" s="55"/>
      <c r="WMF51" s="55"/>
      <c r="WMG51" s="55"/>
      <c r="WMH51" s="55"/>
      <c r="WMI51" s="55"/>
      <c r="WMJ51" s="55"/>
      <c r="WMK51" s="55"/>
      <c r="WML51" s="55"/>
      <c r="WMM51" s="55"/>
      <c r="WMN51" s="55"/>
      <c r="WMO51" s="55"/>
      <c r="WMP51" s="55"/>
      <c r="WMQ51" s="55"/>
      <c r="WMR51" s="55"/>
      <c r="WMS51" s="55"/>
      <c r="WMT51" s="55"/>
      <c r="WMU51" s="55"/>
      <c r="WMV51" s="55"/>
      <c r="WMW51" s="55"/>
      <c r="WMX51" s="55"/>
      <c r="WMY51" s="55"/>
      <c r="WMZ51" s="55"/>
      <c r="WNA51" s="55"/>
      <c r="WNB51" s="55"/>
      <c r="WNC51" s="55"/>
      <c r="WND51" s="55"/>
      <c r="WNE51" s="55"/>
      <c r="WNF51" s="55"/>
      <c r="WNG51" s="55"/>
      <c r="WNH51" s="55"/>
      <c r="WNI51" s="55"/>
      <c r="WNJ51" s="55"/>
      <c r="WNK51" s="55"/>
      <c r="WNL51" s="55"/>
      <c r="WNM51" s="55"/>
      <c r="WNN51" s="55"/>
      <c r="WNO51" s="55"/>
      <c r="WNP51" s="55"/>
      <c r="WNQ51" s="55"/>
      <c r="WNR51" s="55"/>
      <c r="WNS51" s="55"/>
      <c r="WNT51" s="55"/>
      <c r="WNU51" s="55"/>
      <c r="WNV51" s="55"/>
      <c r="WNW51" s="55"/>
      <c r="WNX51" s="55"/>
      <c r="WNY51" s="55"/>
      <c r="WNZ51" s="55"/>
      <c r="WOA51" s="55"/>
      <c r="WOB51" s="55"/>
      <c r="WOC51" s="55"/>
      <c r="WOD51" s="55"/>
      <c r="WOE51" s="55"/>
      <c r="WOF51" s="55"/>
      <c r="WOG51" s="55"/>
      <c r="WOH51" s="55"/>
      <c r="WOI51" s="55"/>
      <c r="WOJ51" s="55"/>
      <c r="WOK51" s="55"/>
      <c r="WOL51" s="55"/>
      <c r="WOM51" s="55"/>
      <c r="WON51" s="55"/>
      <c r="WOO51" s="55"/>
      <c r="WOP51" s="55"/>
      <c r="WOQ51" s="55"/>
      <c r="WOR51" s="55"/>
      <c r="WOS51" s="55"/>
      <c r="WOT51" s="55"/>
      <c r="WOU51" s="55"/>
      <c r="WOV51" s="55"/>
      <c r="WOW51" s="55"/>
      <c r="WOX51" s="55"/>
      <c r="WOY51" s="55"/>
      <c r="WOZ51" s="55"/>
      <c r="WPA51" s="55"/>
      <c r="WPB51" s="55"/>
      <c r="WPC51" s="55"/>
      <c r="WPD51" s="55"/>
      <c r="WPE51" s="55"/>
      <c r="WPF51" s="55"/>
      <c r="WPG51" s="55"/>
      <c r="WPH51" s="55"/>
      <c r="WPI51" s="55"/>
      <c r="WPJ51" s="55"/>
      <c r="WPK51" s="55"/>
      <c r="WPL51" s="55"/>
      <c r="WPM51" s="55"/>
      <c r="WPN51" s="55"/>
      <c r="WPO51" s="55"/>
      <c r="WPP51" s="55"/>
      <c r="WPQ51" s="55"/>
      <c r="WPR51" s="55"/>
      <c r="WPS51" s="55"/>
      <c r="WPT51" s="55"/>
      <c r="WPU51" s="55"/>
      <c r="WPV51" s="55"/>
      <c r="WPW51" s="55"/>
      <c r="WPX51" s="55"/>
      <c r="WPY51" s="55"/>
      <c r="WPZ51" s="55"/>
      <c r="WQA51" s="55"/>
      <c r="WQB51" s="55"/>
      <c r="WQC51" s="55"/>
      <c r="WQD51" s="55"/>
      <c r="WQE51" s="55"/>
      <c r="WQF51" s="55"/>
      <c r="WQG51" s="55"/>
      <c r="WQH51" s="55"/>
      <c r="WQI51" s="55"/>
      <c r="WQJ51" s="55"/>
      <c r="WQK51" s="55"/>
      <c r="WQL51" s="55"/>
      <c r="WQM51" s="55"/>
      <c r="WQN51" s="55"/>
      <c r="WQO51" s="55"/>
      <c r="WQP51" s="55"/>
      <c r="WQQ51" s="55"/>
      <c r="WQR51" s="55"/>
      <c r="WQS51" s="55"/>
      <c r="WQT51" s="55"/>
      <c r="WQU51" s="55"/>
      <c r="WQV51" s="55"/>
      <c r="WQW51" s="55"/>
      <c r="WQX51" s="55"/>
      <c r="WQY51" s="55"/>
      <c r="WQZ51" s="55"/>
      <c r="WRA51" s="55"/>
      <c r="WRB51" s="55"/>
      <c r="WRC51" s="55"/>
      <c r="WRD51" s="55"/>
      <c r="WRE51" s="55"/>
      <c r="WRF51" s="55"/>
      <c r="WRG51" s="55"/>
      <c r="WRH51" s="55"/>
      <c r="WRI51" s="55"/>
      <c r="WRJ51" s="55"/>
      <c r="WRK51" s="55"/>
      <c r="WRL51" s="55"/>
      <c r="WRM51" s="55"/>
      <c r="WRN51" s="55"/>
      <c r="WRO51" s="55"/>
      <c r="WRP51" s="55"/>
      <c r="WRQ51" s="55"/>
      <c r="WRR51" s="55"/>
      <c r="WRS51" s="55"/>
      <c r="WRT51" s="55"/>
      <c r="WRU51" s="55"/>
      <c r="WRV51" s="55"/>
      <c r="WRW51" s="55"/>
      <c r="WRX51" s="55"/>
      <c r="WRY51" s="55"/>
      <c r="WRZ51" s="55"/>
      <c r="WSA51" s="55"/>
      <c r="WSB51" s="55"/>
      <c r="WSC51" s="55"/>
      <c r="WSD51" s="55"/>
      <c r="WSE51" s="55"/>
      <c r="WSF51" s="55"/>
      <c r="WSG51" s="55"/>
      <c r="WSH51" s="55"/>
      <c r="WSI51" s="55"/>
      <c r="WSJ51" s="55"/>
      <c r="WSK51" s="55"/>
      <c r="WSL51" s="55"/>
      <c r="WSM51" s="55"/>
      <c r="WSN51" s="55"/>
      <c r="WSO51" s="55"/>
      <c r="WSP51" s="55"/>
      <c r="WSQ51" s="55"/>
      <c r="WSR51" s="55"/>
      <c r="WSS51" s="55"/>
      <c r="WST51" s="55"/>
      <c r="WSU51" s="55"/>
      <c r="WSV51" s="55"/>
      <c r="WSW51" s="55"/>
      <c r="WSX51" s="55"/>
      <c r="WSY51" s="55"/>
      <c r="WSZ51" s="55"/>
      <c r="WTA51" s="55"/>
      <c r="WTB51" s="55"/>
      <c r="WTC51" s="55"/>
      <c r="WTD51" s="55"/>
      <c r="WTE51" s="55"/>
      <c r="WTF51" s="55"/>
      <c r="WTG51" s="55"/>
      <c r="WTH51" s="55"/>
      <c r="WTI51" s="55"/>
      <c r="WTJ51" s="55"/>
      <c r="WTK51" s="55"/>
      <c r="WTL51" s="55"/>
      <c r="WTM51" s="55"/>
      <c r="WTN51" s="55"/>
      <c r="WTO51" s="55"/>
      <c r="WTP51" s="55"/>
      <c r="WTQ51" s="55"/>
      <c r="WTR51" s="55"/>
      <c r="WTS51" s="55"/>
      <c r="WTT51" s="55"/>
      <c r="WTU51" s="55"/>
      <c r="WTV51" s="55"/>
      <c r="WTW51" s="55"/>
      <c r="WTX51" s="55"/>
      <c r="WTY51" s="55"/>
      <c r="WTZ51" s="55"/>
      <c r="WUA51" s="55"/>
      <c r="WUB51" s="55"/>
      <c r="WUC51" s="55"/>
      <c r="WUD51" s="55"/>
      <c r="WUE51" s="55"/>
      <c r="WUF51" s="55"/>
      <c r="WUG51" s="55"/>
      <c r="WUH51" s="55"/>
      <c r="WUI51" s="55"/>
      <c r="WUJ51" s="55"/>
      <c r="WUK51" s="55"/>
      <c r="WUL51" s="55"/>
      <c r="WUM51" s="55"/>
      <c r="WUN51" s="55"/>
      <c r="WUO51" s="55"/>
      <c r="WUP51" s="55"/>
      <c r="WUQ51" s="55"/>
      <c r="WUR51" s="55"/>
      <c r="WUS51" s="55"/>
      <c r="WUT51" s="55"/>
      <c r="WUU51" s="55"/>
      <c r="WUV51" s="55"/>
      <c r="WUW51" s="55"/>
      <c r="WUX51" s="55"/>
      <c r="WUY51" s="55"/>
      <c r="WUZ51" s="55"/>
      <c r="WVA51" s="55"/>
      <c r="WVB51" s="55"/>
      <c r="WVC51" s="55"/>
      <c r="WVD51" s="55"/>
      <c r="WVE51" s="55"/>
      <c r="WVF51" s="55"/>
      <c r="WVG51" s="55"/>
      <c r="WVH51" s="55"/>
      <c r="WVI51" s="55"/>
      <c r="WVJ51" s="55"/>
      <c r="WVK51" s="55"/>
      <c r="WVL51" s="55"/>
      <c r="WVM51" s="55"/>
      <c r="WVN51" s="55"/>
      <c r="WVO51" s="55"/>
      <c r="WVP51" s="55"/>
      <c r="WVQ51" s="55"/>
      <c r="WVR51" s="55"/>
      <c r="WVS51" s="55"/>
      <c r="WVT51" s="55"/>
      <c r="WVU51" s="55"/>
      <c r="WVV51" s="55"/>
      <c r="WVW51" s="55"/>
      <c r="WVX51" s="55"/>
      <c r="WVY51" s="55"/>
      <c r="WVZ51" s="55"/>
      <c r="WWA51" s="55"/>
      <c r="WWB51" s="55"/>
      <c r="WWC51" s="55"/>
    </row>
    <row r="70" ht="2.25" customHeight="1"/>
    <row r="105" ht="0.75" customHeight="1"/>
    <row r="106" ht="25.15" customHeight="1"/>
  </sheetData>
  <mergeCells count="12">
    <mergeCell ref="A51:E51"/>
    <mergeCell ref="A3:S3"/>
    <mergeCell ref="A4:S4"/>
    <mergeCell ref="A5:S5"/>
    <mergeCell ref="A6:S6"/>
    <mergeCell ref="G8:S8"/>
    <mergeCell ref="M9:Q9"/>
    <mergeCell ref="A12:E12"/>
    <mergeCell ref="A44:Q44"/>
    <mergeCell ref="A45:Q45"/>
    <mergeCell ref="G47:R47"/>
    <mergeCell ref="A50:E50"/>
  </mergeCells>
  <pageMargins left="1.1811023622047245" right="0.59055118110236227" top="1.1811023622047245" bottom="0.78740157480314965" header="0.78740157480314965" footer="0.59055118110236227"/>
  <pageSetup paperSize="9" firstPageNumber="2" fitToHeight="0" orientation="landscape" useFirstPageNumber="1" r:id="rId1"/>
  <headerFooter>
    <oddFooter>&amp;L&amp;"Angsana New,Regular"&amp;16หมายเหตุประกอบงบการเงินระหว่างกาลเป็นส่วนหนึ่งของงบการเงินระหว่างกาลนี้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2549CD-9CF1-41F4-8FA2-351A5ECC0C40}">
  <sheetPr>
    <tabColor theme="6" tint="0.79998168889431442"/>
  </sheetPr>
  <dimension ref="A1:V79"/>
  <sheetViews>
    <sheetView view="pageBreakPreview" zoomScale="110" zoomScaleNormal="110" zoomScaleSheetLayoutView="110" workbookViewId="0">
      <selection activeCell="H73" sqref="H73"/>
    </sheetView>
  </sheetViews>
  <sheetFormatPr defaultColWidth="10.7109375" defaultRowHeight="24" customHeight="1"/>
  <cols>
    <col min="1" max="1" width="1.28515625" style="2" customWidth="1"/>
    <col min="2" max="3" width="1" style="2" customWidth="1"/>
    <col min="4" max="4" width="37.28515625" style="2" customWidth="1"/>
    <col min="5" max="5" width="6.85546875" style="2" customWidth="1"/>
    <col min="6" max="6" width="1.5703125" style="2" customWidth="1"/>
    <col min="7" max="7" width="0.7109375" style="2" customWidth="1"/>
    <col min="8" max="8" width="11.42578125" style="64" customWidth="1"/>
    <col min="9" max="9" width="0.7109375" style="2" customWidth="1"/>
    <col min="10" max="10" width="11.28515625" style="2" customWidth="1"/>
    <col min="11" max="11" width="0.7109375" style="2" customWidth="1"/>
    <col min="12" max="12" width="10.7109375" style="64" customWidth="1"/>
    <col min="13" max="13" width="0.7109375" style="2" customWidth="1"/>
    <col min="14" max="14" width="11.5703125" style="2" customWidth="1"/>
    <col min="15" max="15" width="15.7109375" style="62" bestFit="1" customWidth="1"/>
    <col min="16" max="16" width="1.28515625" style="62" customWidth="1"/>
    <col min="17" max="17" width="14.28515625" style="62" bestFit="1" customWidth="1"/>
    <col min="18" max="18" width="0.7109375" style="62" customWidth="1"/>
    <col min="19" max="19" width="13.42578125" style="62" bestFit="1" customWidth="1"/>
    <col min="20" max="20" width="0.7109375" style="62" customWidth="1"/>
    <col min="21" max="21" width="13.42578125" style="62" bestFit="1" customWidth="1"/>
    <col min="22" max="22" width="10.7109375" style="62"/>
    <col min="23" max="16384" width="10.7109375" style="2"/>
  </cols>
  <sheetData>
    <row r="1" spans="1:22" ht="15" customHeight="1">
      <c r="H1" s="2"/>
      <c r="L1" s="2"/>
      <c r="N1" s="77" t="s">
        <v>155</v>
      </c>
      <c r="O1" s="260"/>
      <c r="P1" s="260"/>
      <c r="Q1" s="260"/>
      <c r="R1" s="260"/>
      <c r="S1" s="260"/>
      <c r="T1" s="260"/>
      <c r="U1" s="260"/>
      <c r="V1" s="260"/>
    </row>
    <row r="2" spans="1:22" ht="15" customHeight="1">
      <c r="H2" s="2"/>
      <c r="L2" s="2"/>
      <c r="N2" s="77" t="s">
        <v>156</v>
      </c>
      <c r="O2" s="260"/>
      <c r="P2" s="260"/>
      <c r="Q2" s="260"/>
      <c r="R2" s="260"/>
      <c r="S2" s="260"/>
      <c r="T2" s="260"/>
      <c r="U2" s="260"/>
      <c r="V2" s="260"/>
    </row>
    <row r="3" spans="1:22" ht="13.15" customHeight="1">
      <c r="A3" s="291" t="s">
        <v>215</v>
      </c>
      <c r="B3" s="291"/>
      <c r="C3" s="291"/>
      <c r="D3" s="291"/>
      <c r="E3" s="311"/>
      <c r="F3" s="311"/>
      <c r="G3" s="311"/>
      <c r="H3" s="311"/>
      <c r="I3" s="311"/>
      <c r="J3" s="311"/>
      <c r="K3" s="311"/>
      <c r="L3" s="311"/>
      <c r="M3" s="311"/>
      <c r="N3" s="311"/>
      <c r="O3" s="2"/>
      <c r="P3" s="2"/>
      <c r="Q3" s="2"/>
      <c r="R3" s="2"/>
      <c r="S3" s="2"/>
      <c r="T3" s="2"/>
      <c r="U3" s="2"/>
      <c r="V3" s="2"/>
    </row>
    <row r="4" spans="1:22" s="4" customFormat="1" ht="21.6" customHeight="1">
      <c r="A4" s="292" t="s">
        <v>40</v>
      </c>
      <c r="B4" s="292"/>
      <c r="C4" s="292"/>
      <c r="D4" s="292"/>
      <c r="E4" s="292"/>
      <c r="F4" s="292"/>
      <c r="G4" s="292"/>
      <c r="H4" s="292"/>
      <c r="I4" s="292"/>
      <c r="J4" s="292"/>
      <c r="K4" s="292"/>
      <c r="L4" s="292"/>
      <c r="M4" s="292"/>
      <c r="N4" s="292"/>
      <c r="O4" s="261"/>
      <c r="P4" s="261"/>
      <c r="Q4" s="261"/>
      <c r="R4" s="261"/>
      <c r="S4" s="261"/>
      <c r="T4" s="261"/>
      <c r="U4" s="261"/>
      <c r="V4" s="261"/>
    </row>
    <row r="5" spans="1:22" s="4" customFormat="1" ht="21.6" customHeight="1">
      <c r="A5" s="292" t="s">
        <v>67</v>
      </c>
      <c r="B5" s="292"/>
      <c r="C5" s="292"/>
      <c r="D5" s="292"/>
      <c r="E5" s="292"/>
      <c r="F5" s="292"/>
      <c r="G5" s="292"/>
      <c r="H5" s="292"/>
      <c r="I5" s="292"/>
      <c r="J5" s="292"/>
      <c r="K5" s="292"/>
      <c r="L5" s="292"/>
      <c r="M5" s="292"/>
      <c r="N5" s="292"/>
      <c r="O5" s="261"/>
      <c r="P5" s="261"/>
      <c r="Q5" s="261"/>
      <c r="R5" s="261"/>
      <c r="S5" s="261"/>
      <c r="T5" s="261"/>
      <c r="U5" s="261"/>
      <c r="V5" s="261"/>
    </row>
    <row r="6" spans="1:22" s="4" customFormat="1" ht="21.6" customHeight="1">
      <c r="A6" s="292" t="s">
        <v>194</v>
      </c>
      <c r="B6" s="292"/>
      <c r="C6" s="292"/>
      <c r="D6" s="292"/>
      <c r="E6" s="292"/>
      <c r="F6" s="292"/>
      <c r="G6" s="292"/>
      <c r="H6" s="292"/>
      <c r="I6" s="292"/>
      <c r="J6" s="292"/>
      <c r="K6" s="292"/>
      <c r="L6" s="292"/>
      <c r="M6" s="292"/>
      <c r="N6" s="292"/>
      <c r="O6" s="261"/>
      <c r="P6" s="261"/>
      <c r="Q6" s="261"/>
      <c r="R6" s="261"/>
      <c r="S6" s="261"/>
      <c r="T6" s="261"/>
      <c r="U6" s="261"/>
      <c r="V6" s="261"/>
    </row>
    <row r="7" spans="1:22" s="4" customFormat="1" ht="9.75" customHeight="1">
      <c r="A7" s="83"/>
      <c r="B7" s="83"/>
      <c r="C7" s="83"/>
      <c r="D7" s="83"/>
      <c r="E7" s="83"/>
      <c r="F7" s="83"/>
      <c r="G7" s="83"/>
      <c r="H7" s="83"/>
      <c r="I7" s="83"/>
      <c r="J7" s="83"/>
      <c r="K7" s="83"/>
      <c r="L7" s="83"/>
      <c r="M7" s="83"/>
      <c r="N7" s="83"/>
      <c r="O7" s="261"/>
      <c r="P7" s="261"/>
      <c r="Q7" s="261"/>
      <c r="R7" s="261"/>
      <c r="S7" s="261"/>
      <c r="T7" s="261"/>
      <c r="U7" s="261"/>
      <c r="V7" s="261"/>
    </row>
    <row r="8" spans="1:22" s="54" customFormat="1" ht="15.6" customHeight="1">
      <c r="A8" s="178"/>
      <c r="B8" s="178"/>
      <c r="C8" s="178"/>
      <c r="D8" s="178"/>
      <c r="E8" s="224"/>
      <c r="F8" s="224"/>
      <c r="G8" s="224"/>
      <c r="H8" s="262"/>
      <c r="I8" s="225"/>
      <c r="J8" s="225"/>
      <c r="K8" s="225"/>
      <c r="L8" s="262"/>
      <c r="M8" s="225"/>
      <c r="N8" s="11" t="s">
        <v>154</v>
      </c>
      <c r="O8" s="181"/>
      <c r="P8" s="181"/>
      <c r="Q8" s="181"/>
      <c r="R8" s="181"/>
      <c r="S8" s="181"/>
      <c r="T8" s="181"/>
      <c r="U8" s="181"/>
      <c r="V8" s="181"/>
    </row>
    <row r="9" spans="1:22" s="54" customFormat="1" ht="15.6" customHeight="1">
      <c r="E9" s="179"/>
      <c r="F9" s="179"/>
      <c r="G9" s="179"/>
      <c r="H9" s="263"/>
      <c r="I9" s="183" t="s">
        <v>0</v>
      </c>
      <c r="J9" s="183"/>
      <c r="K9" s="184"/>
      <c r="L9" s="294" t="s">
        <v>71</v>
      </c>
      <c r="M9" s="294"/>
      <c r="N9" s="294"/>
      <c r="O9" s="181"/>
      <c r="P9" s="181"/>
      <c r="Q9" s="181"/>
      <c r="R9" s="181"/>
      <c r="S9" s="181"/>
      <c r="T9" s="181"/>
      <c r="U9" s="181"/>
      <c r="V9" s="181"/>
    </row>
    <row r="10" spans="1:22" s="166" customFormat="1" ht="15.6" customHeight="1">
      <c r="E10" s="310" t="s">
        <v>1</v>
      </c>
      <c r="F10" s="310"/>
      <c r="G10" s="179"/>
      <c r="H10" s="164">
        <v>2567</v>
      </c>
      <c r="I10" s="165"/>
      <c r="J10" s="164">
        <v>2566</v>
      </c>
      <c r="K10" s="165"/>
      <c r="L10" s="164">
        <v>2567</v>
      </c>
      <c r="M10" s="165"/>
      <c r="N10" s="164">
        <v>2566</v>
      </c>
      <c r="O10" s="181"/>
      <c r="P10" s="181"/>
      <c r="Q10" s="181"/>
      <c r="R10" s="181"/>
      <c r="S10" s="181"/>
      <c r="T10" s="181"/>
      <c r="U10" s="181"/>
      <c r="V10" s="181"/>
    </row>
    <row r="11" spans="1:22" s="10" customFormat="1" ht="15.6" customHeight="1">
      <c r="A11" s="264" t="s">
        <v>25</v>
      </c>
      <c r="B11" s="187"/>
      <c r="C11" s="187"/>
      <c r="D11" s="187"/>
      <c r="E11" s="265"/>
      <c r="F11" s="189"/>
      <c r="G11" s="188"/>
      <c r="H11" s="266"/>
      <c r="I11" s="267"/>
      <c r="J11" s="266"/>
      <c r="K11" s="188"/>
      <c r="L11" s="266"/>
      <c r="M11" s="267"/>
      <c r="N11" s="266"/>
      <c r="O11" s="181"/>
      <c r="P11" s="181"/>
      <c r="Q11" s="181"/>
      <c r="R11" s="181"/>
      <c r="S11" s="181"/>
      <c r="T11" s="181"/>
      <c r="U11" s="181"/>
      <c r="V11" s="181"/>
    </row>
    <row r="12" spans="1:22" s="10" customFormat="1" ht="15.6" customHeight="1">
      <c r="A12" s="204" t="s">
        <v>225</v>
      </c>
      <c r="B12" s="204"/>
      <c r="C12" s="204"/>
      <c r="D12" s="204"/>
      <c r="E12" s="188"/>
      <c r="F12" s="189"/>
      <c r="G12" s="188"/>
      <c r="H12" s="268">
        <v>1513</v>
      </c>
      <c r="I12" s="190"/>
      <c r="J12" s="268">
        <v>20935</v>
      </c>
      <c r="K12" s="190"/>
      <c r="L12" s="268">
        <v>-5464</v>
      </c>
      <c r="M12" s="190"/>
      <c r="N12" s="268">
        <v>169658</v>
      </c>
      <c r="O12" s="181">
        <v>0</v>
      </c>
      <c r="P12" s="181">
        <v>0</v>
      </c>
      <c r="Q12" s="181">
        <v>0</v>
      </c>
      <c r="R12" s="181">
        <v>0</v>
      </c>
      <c r="S12" s="181">
        <v>0</v>
      </c>
      <c r="T12" s="181">
        <v>0</v>
      </c>
      <c r="U12" s="181">
        <v>0</v>
      </c>
      <c r="V12" s="181"/>
    </row>
    <row r="13" spans="1:22" s="10" customFormat="1" ht="15.6" customHeight="1">
      <c r="A13" s="204" t="s">
        <v>226</v>
      </c>
      <c r="B13" s="204"/>
      <c r="C13" s="204"/>
      <c r="D13" s="204"/>
      <c r="E13" s="188"/>
      <c r="F13" s="189"/>
      <c r="G13" s="188"/>
      <c r="H13" s="269"/>
      <c r="I13" s="190"/>
      <c r="J13" s="269"/>
      <c r="K13" s="190"/>
      <c r="L13" s="269"/>
      <c r="M13" s="190"/>
      <c r="N13" s="269"/>
      <c r="O13" s="181"/>
      <c r="P13" s="181"/>
      <c r="Q13" s="181"/>
      <c r="R13" s="181"/>
      <c r="S13" s="181"/>
      <c r="T13" s="181"/>
      <c r="U13" s="181"/>
      <c r="V13" s="181"/>
    </row>
    <row r="14" spans="1:22" s="10" customFormat="1" ht="15.6" customHeight="1">
      <c r="B14" s="204" t="s">
        <v>90</v>
      </c>
      <c r="C14" s="204"/>
      <c r="D14" s="204"/>
      <c r="E14" s="188"/>
      <c r="F14" s="189"/>
      <c r="G14" s="188"/>
      <c r="H14" s="269"/>
      <c r="I14" s="190"/>
      <c r="J14" s="268"/>
      <c r="K14" s="268"/>
      <c r="L14" s="268"/>
      <c r="M14" s="268"/>
      <c r="N14" s="268"/>
      <c r="O14" s="181"/>
      <c r="P14" s="181"/>
      <c r="Q14" s="181"/>
      <c r="R14" s="181"/>
      <c r="S14" s="181"/>
      <c r="T14" s="181"/>
      <c r="U14" s="181"/>
      <c r="V14" s="181"/>
    </row>
    <row r="15" spans="1:22" s="10" customFormat="1" ht="15.6" customHeight="1">
      <c r="B15" s="87" t="s">
        <v>91</v>
      </c>
      <c r="C15" s="87"/>
      <c r="D15" s="87"/>
      <c r="E15" s="188"/>
      <c r="F15" s="189"/>
      <c r="G15" s="188"/>
      <c r="H15" s="268">
        <v>17189</v>
      </c>
      <c r="I15" s="190"/>
      <c r="J15" s="268">
        <v>15741</v>
      </c>
      <c r="K15" s="268"/>
      <c r="L15" s="268">
        <v>16982</v>
      </c>
      <c r="M15" s="268"/>
      <c r="N15" s="268">
        <v>15474</v>
      </c>
      <c r="O15" s="181"/>
      <c r="P15" s="181"/>
      <c r="Q15" s="181"/>
      <c r="R15" s="181"/>
      <c r="S15" s="181"/>
      <c r="T15" s="181"/>
      <c r="U15" s="181"/>
      <c r="V15" s="181"/>
    </row>
    <row r="16" spans="1:22" s="10" customFormat="1" ht="15.6" customHeight="1">
      <c r="B16" s="87" t="s">
        <v>202</v>
      </c>
      <c r="C16" s="87"/>
      <c r="D16" s="87"/>
      <c r="E16" s="188"/>
      <c r="F16" s="189"/>
      <c r="G16" s="188"/>
      <c r="H16" s="268">
        <v>-415</v>
      </c>
      <c r="I16" s="190"/>
      <c r="J16" s="268">
        <v>1578</v>
      </c>
      <c r="K16" s="190"/>
      <c r="L16" s="15">
        <v>0</v>
      </c>
      <c r="M16" s="190"/>
      <c r="N16" s="268">
        <v>1578</v>
      </c>
      <c r="O16" s="181"/>
      <c r="P16" s="181"/>
      <c r="Q16" s="181"/>
      <c r="R16" s="181"/>
      <c r="S16" s="181"/>
      <c r="T16" s="181"/>
      <c r="U16" s="181"/>
      <c r="V16" s="181"/>
    </row>
    <row r="17" spans="1:22" s="10" customFormat="1" ht="15.6" customHeight="1">
      <c r="B17" s="87" t="s">
        <v>109</v>
      </c>
      <c r="C17" s="87"/>
      <c r="D17" s="87"/>
      <c r="E17" s="188"/>
      <c r="F17" s="189"/>
      <c r="G17" s="188"/>
      <c r="H17" s="270"/>
      <c r="I17" s="190"/>
      <c r="J17" s="270"/>
      <c r="K17" s="190"/>
      <c r="L17" s="271"/>
      <c r="M17" s="190"/>
      <c r="N17" s="271"/>
      <c r="O17" s="181"/>
      <c r="P17" s="181"/>
      <c r="Q17" s="181"/>
      <c r="R17" s="181"/>
      <c r="S17" s="181"/>
      <c r="T17" s="181"/>
      <c r="U17" s="181"/>
      <c r="V17" s="181"/>
    </row>
    <row r="18" spans="1:22" s="10" customFormat="1" ht="15.6" customHeight="1">
      <c r="C18" s="87" t="s">
        <v>203</v>
      </c>
      <c r="D18" s="87"/>
      <c r="E18" s="188"/>
      <c r="F18" s="189"/>
      <c r="G18" s="188"/>
      <c r="H18" s="272">
        <v>-551</v>
      </c>
      <c r="I18" s="190"/>
      <c r="J18" s="272">
        <v>-9603</v>
      </c>
      <c r="K18" s="190"/>
      <c r="L18" s="272">
        <v>-551</v>
      </c>
      <c r="M18" s="190"/>
      <c r="N18" s="272">
        <v>-9743</v>
      </c>
      <c r="O18" s="273"/>
      <c r="P18" s="273"/>
      <c r="Q18" s="273"/>
      <c r="R18" s="273"/>
      <c r="S18" s="273"/>
      <c r="T18" s="273"/>
      <c r="U18" s="273"/>
      <c r="V18" s="181"/>
    </row>
    <row r="19" spans="1:22" s="10" customFormat="1" ht="15.6" customHeight="1">
      <c r="B19" s="204" t="s">
        <v>204</v>
      </c>
      <c r="C19" s="204"/>
      <c r="D19" s="204"/>
      <c r="E19" s="188"/>
      <c r="F19" s="189"/>
      <c r="G19" s="188"/>
      <c r="H19" s="272">
        <v>-1056</v>
      </c>
      <c r="I19" s="190"/>
      <c r="J19" s="272">
        <v>-402</v>
      </c>
      <c r="K19" s="190"/>
      <c r="L19" s="272">
        <v>-1056</v>
      </c>
      <c r="M19" s="190"/>
      <c r="N19" s="272">
        <v>-402</v>
      </c>
      <c r="O19" s="181"/>
      <c r="P19" s="181"/>
      <c r="Q19" s="181"/>
      <c r="R19" s="181"/>
      <c r="S19" s="181"/>
      <c r="T19" s="181"/>
      <c r="U19" s="181"/>
      <c r="V19" s="181"/>
    </row>
    <row r="20" spans="1:22" s="10" customFormat="1" ht="15.6" customHeight="1">
      <c r="B20" s="204" t="s">
        <v>175</v>
      </c>
      <c r="C20" s="204"/>
      <c r="D20" s="204"/>
      <c r="E20" s="188">
        <v>11</v>
      </c>
      <c r="F20" s="189"/>
      <c r="G20" s="188"/>
      <c r="H20" s="15">
        <v>0</v>
      </c>
      <c r="I20" s="190"/>
      <c r="J20" s="272">
        <v>-40702</v>
      </c>
      <c r="K20" s="190"/>
      <c r="L20" s="15">
        <v>0</v>
      </c>
      <c r="M20" s="190"/>
      <c r="N20" s="272">
        <v>-191080</v>
      </c>
      <c r="O20" s="181"/>
      <c r="P20" s="181"/>
      <c r="Q20" s="181"/>
      <c r="R20" s="181"/>
      <c r="S20" s="181"/>
      <c r="T20" s="181"/>
      <c r="U20" s="181"/>
      <c r="V20" s="181"/>
    </row>
    <row r="21" spans="1:22" s="10" customFormat="1" ht="15.6" customHeight="1">
      <c r="B21" s="204" t="s">
        <v>205</v>
      </c>
      <c r="C21" s="204"/>
      <c r="D21" s="204"/>
      <c r="E21" s="188"/>
      <c r="F21" s="189"/>
      <c r="G21" s="188"/>
      <c r="H21" s="272">
        <v>-1490</v>
      </c>
      <c r="I21" s="190"/>
      <c r="J21" s="272">
        <v>-736</v>
      </c>
      <c r="K21" s="190"/>
      <c r="L21" s="272">
        <v>-1490</v>
      </c>
      <c r="M21" s="190"/>
      <c r="N21" s="272">
        <v>-736</v>
      </c>
      <c r="O21" s="181"/>
      <c r="P21" s="181"/>
      <c r="Q21" s="181"/>
      <c r="R21" s="181"/>
      <c r="S21" s="181"/>
      <c r="T21" s="181"/>
      <c r="U21" s="181"/>
      <c r="V21" s="181"/>
    </row>
    <row r="22" spans="1:22" s="10" customFormat="1" ht="15.6" customHeight="1">
      <c r="B22" s="204" t="s">
        <v>206</v>
      </c>
      <c r="C22" s="204"/>
      <c r="D22" s="204"/>
      <c r="E22" s="188"/>
      <c r="F22" s="189"/>
      <c r="G22" s="188"/>
      <c r="H22" s="272">
        <v>310</v>
      </c>
      <c r="I22" s="190"/>
      <c r="J22" s="15">
        <v>0</v>
      </c>
      <c r="K22" s="190"/>
      <c r="L22" s="272">
        <v>310</v>
      </c>
      <c r="M22" s="190"/>
      <c r="N22" s="15">
        <v>0</v>
      </c>
      <c r="O22" s="181"/>
      <c r="P22" s="181"/>
      <c r="Q22" s="181"/>
      <c r="R22" s="181"/>
      <c r="S22" s="181"/>
      <c r="T22" s="181"/>
      <c r="U22" s="181"/>
      <c r="V22" s="181"/>
    </row>
    <row r="23" spans="1:22" s="10" customFormat="1" ht="15.6" customHeight="1">
      <c r="B23" s="204" t="s">
        <v>135</v>
      </c>
      <c r="C23" s="204"/>
      <c r="D23" s="204"/>
      <c r="E23" s="203"/>
      <c r="F23" s="189"/>
      <c r="G23" s="188"/>
      <c r="H23" s="268">
        <v>724</v>
      </c>
      <c r="I23" s="190"/>
      <c r="J23" s="268">
        <v>626</v>
      </c>
      <c r="K23" s="190"/>
      <c r="L23" s="268">
        <v>724</v>
      </c>
      <c r="M23" s="190"/>
      <c r="N23" s="268">
        <v>757</v>
      </c>
      <c r="O23" s="181"/>
      <c r="P23" s="181"/>
      <c r="Q23" s="181"/>
      <c r="R23" s="181"/>
      <c r="S23" s="181"/>
      <c r="T23" s="181"/>
      <c r="U23" s="181"/>
      <c r="V23" s="181"/>
    </row>
    <row r="24" spans="1:22" s="10" customFormat="1" ht="15.6" customHeight="1">
      <c r="B24" s="204" t="s">
        <v>207</v>
      </c>
      <c r="C24" s="204"/>
      <c r="D24" s="204"/>
      <c r="E24" s="203"/>
      <c r="F24" s="189"/>
      <c r="G24" s="188"/>
      <c r="H24" s="15">
        <v>0</v>
      </c>
      <c r="I24" s="190"/>
      <c r="J24" s="268">
        <v>13</v>
      </c>
      <c r="K24" s="190"/>
      <c r="L24" s="15">
        <v>0</v>
      </c>
      <c r="M24" s="190"/>
      <c r="N24" s="15">
        <v>0</v>
      </c>
      <c r="O24" s="181"/>
      <c r="P24" s="181"/>
      <c r="Q24" s="181"/>
      <c r="R24" s="181"/>
      <c r="S24" s="181"/>
      <c r="T24" s="181"/>
      <c r="U24" s="181"/>
      <c r="V24" s="181"/>
    </row>
    <row r="25" spans="1:22" s="10" customFormat="1" ht="15.6" customHeight="1">
      <c r="B25" s="204" t="s">
        <v>92</v>
      </c>
      <c r="C25" s="204"/>
      <c r="D25" s="204"/>
      <c r="E25" s="203"/>
      <c r="F25" s="189"/>
      <c r="G25" s="188"/>
      <c r="H25" s="268">
        <v>-2716</v>
      </c>
      <c r="I25" s="190"/>
      <c r="J25" s="268">
        <v>-3141</v>
      </c>
      <c r="K25" s="190"/>
      <c r="L25" s="268">
        <v>-540</v>
      </c>
      <c r="M25" s="15"/>
      <c r="N25" s="268">
        <v>-907</v>
      </c>
      <c r="O25" s="181"/>
      <c r="P25" s="181"/>
      <c r="Q25" s="181"/>
      <c r="R25" s="181"/>
      <c r="S25" s="181"/>
      <c r="T25" s="181"/>
      <c r="U25" s="181"/>
      <c r="V25" s="181"/>
    </row>
    <row r="26" spans="1:22" s="10" customFormat="1" ht="15.6" customHeight="1">
      <c r="B26" s="204" t="s">
        <v>93</v>
      </c>
      <c r="C26" s="204"/>
      <c r="D26" s="204"/>
      <c r="E26" s="203"/>
      <c r="F26" s="189"/>
      <c r="G26" s="188"/>
      <c r="H26" s="268">
        <v>12284</v>
      </c>
      <c r="I26" s="190"/>
      <c r="J26" s="268">
        <v>9194</v>
      </c>
      <c r="K26" s="190"/>
      <c r="L26" s="268">
        <v>11905</v>
      </c>
      <c r="M26" s="190"/>
      <c r="N26" s="268">
        <v>9111</v>
      </c>
      <c r="O26" s="181"/>
      <c r="P26" s="181"/>
      <c r="Q26" s="181"/>
      <c r="R26" s="181"/>
      <c r="S26" s="181"/>
      <c r="T26" s="181"/>
      <c r="U26" s="181"/>
      <c r="V26" s="181"/>
    </row>
    <row r="27" spans="1:22" s="10" customFormat="1" ht="15.6" customHeight="1">
      <c r="B27" s="204" t="s">
        <v>183</v>
      </c>
      <c r="C27" s="204"/>
      <c r="D27" s="204"/>
      <c r="E27" s="203"/>
      <c r="F27" s="189"/>
      <c r="G27" s="188"/>
      <c r="H27" s="269"/>
      <c r="I27" s="190"/>
      <c r="J27" s="269"/>
      <c r="K27" s="190"/>
      <c r="L27" s="269"/>
      <c r="M27" s="190"/>
      <c r="N27" s="269"/>
      <c r="O27" s="181"/>
      <c r="P27" s="181"/>
      <c r="Q27" s="181"/>
      <c r="R27" s="181"/>
      <c r="S27" s="181"/>
      <c r="T27" s="181"/>
      <c r="U27" s="181"/>
      <c r="V27" s="181"/>
    </row>
    <row r="28" spans="1:22" s="10" customFormat="1" ht="15.6" customHeight="1">
      <c r="C28" s="204" t="s">
        <v>97</v>
      </c>
      <c r="D28" s="204"/>
      <c r="E28" s="203"/>
      <c r="F28" s="189"/>
      <c r="G28" s="188"/>
      <c r="H28" s="268">
        <v>-14</v>
      </c>
      <c r="I28" s="190"/>
      <c r="J28" s="268">
        <v>-331</v>
      </c>
      <c r="K28" s="190"/>
      <c r="L28" s="268">
        <v>-14</v>
      </c>
      <c r="M28" s="198"/>
      <c r="N28" s="268">
        <v>-331</v>
      </c>
      <c r="O28" s="273"/>
      <c r="P28" s="273"/>
      <c r="Q28" s="273"/>
      <c r="R28" s="273"/>
      <c r="S28" s="273"/>
      <c r="T28" s="273"/>
      <c r="U28" s="273"/>
      <c r="V28" s="181"/>
    </row>
    <row r="29" spans="1:22" s="10" customFormat="1" ht="15.6" customHeight="1">
      <c r="B29" s="204" t="s">
        <v>208</v>
      </c>
      <c r="C29" s="204"/>
      <c r="D29" s="204"/>
      <c r="E29" s="203"/>
      <c r="F29" s="189"/>
      <c r="G29" s="188"/>
      <c r="H29" s="274">
        <v>155</v>
      </c>
      <c r="I29" s="190"/>
      <c r="J29" s="274">
        <v>2446</v>
      </c>
      <c r="K29" s="190"/>
      <c r="L29" s="274">
        <v>155</v>
      </c>
      <c r="M29" s="190"/>
      <c r="N29" s="274">
        <v>2446</v>
      </c>
      <c r="O29" s="273"/>
      <c r="P29" s="273"/>
      <c r="Q29" s="273"/>
      <c r="R29" s="273"/>
      <c r="S29" s="273"/>
      <c r="T29" s="273"/>
      <c r="U29" s="273"/>
      <c r="V29" s="181"/>
    </row>
    <row r="30" spans="1:22" s="10" customFormat="1" ht="15.6" customHeight="1">
      <c r="A30" s="204" t="s">
        <v>103</v>
      </c>
      <c r="B30" s="204"/>
      <c r="C30" s="204"/>
      <c r="D30" s="204"/>
      <c r="E30" s="188"/>
      <c r="F30" s="189"/>
      <c r="G30" s="188"/>
      <c r="H30" s="199"/>
      <c r="I30" s="188"/>
      <c r="J30" s="199"/>
      <c r="K30" s="188"/>
      <c r="L30" s="199"/>
      <c r="M30" s="188"/>
      <c r="N30" s="199"/>
      <c r="O30" s="181"/>
      <c r="P30" s="181"/>
      <c r="Q30" s="181"/>
      <c r="R30" s="181"/>
      <c r="S30" s="181"/>
      <c r="T30" s="181"/>
      <c r="U30" s="181"/>
      <c r="V30" s="181"/>
    </row>
    <row r="31" spans="1:22" s="10" customFormat="1" ht="15.6" customHeight="1">
      <c r="B31" s="204" t="s">
        <v>94</v>
      </c>
      <c r="C31" s="204"/>
      <c r="D31" s="204"/>
      <c r="E31" s="188"/>
      <c r="F31" s="189"/>
      <c r="G31" s="188"/>
      <c r="H31" s="268">
        <v>25933</v>
      </c>
      <c r="I31" s="190"/>
      <c r="J31" s="268">
        <v>-4382</v>
      </c>
      <c r="K31" s="190"/>
      <c r="L31" s="268">
        <v>20961</v>
      </c>
      <c r="M31" s="190"/>
      <c r="N31" s="268">
        <v>-4175</v>
      </c>
      <c r="O31" s="275">
        <f>SUM(H12:H29)-H31</f>
        <v>0</v>
      </c>
      <c r="P31" s="275"/>
      <c r="Q31" s="275">
        <f>SUM(J12:J29)-J31</f>
        <v>0</v>
      </c>
      <c r="R31" s="275"/>
      <c r="S31" s="275">
        <f>SUM(L12:L29)-L31</f>
        <v>0</v>
      </c>
      <c r="T31" s="275"/>
      <c r="U31" s="275">
        <f>SUM(N12:N29)-N31</f>
        <v>0</v>
      </c>
      <c r="V31" s="181"/>
    </row>
    <row r="32" spans="1:22" s="10" customFormat="1" ht="15.6" customHeight="1">
      <c r="A32" s="204" t="s">
        <v>27</v>
      </c>
      <c r="B32" s="204"/>
      <c r="C32" s="204"/>
      <c r="D32" s="204"/>
      <c r="E32" s="188"/>
      <c r="F32" s="189"/>
      <c r="G32" s="188"/>
      <c r="H32" s="269"/>
      <c r="I32" s="190"/>
      <c r="J32" s="269"/>
      <c r="K32" s="190"/>
      <c r="L32" s="269"/>
      <c r="M32" s="190"/>
      <c r="N32" s="269"/>
      <c r="O32" s="181"/>
      <c r="P32" s="181"/>
      <c r="Q32" s="181"/>
      <c r="R32" s="181"/>
      <c r="S32" s="181"/>
      <c r="T32" s="181"/>
      <c r="U32" s="181"/>
      <c r="V32" s="181"/>
    </row>
    <row r="33" spans="1:22" s="10" customFormat="1" ht="15.6" customHeight="1">
      <c r="B33" s="204" t="s">
        <v>128</v>
      </c>
      <c r="C33" s="204"/>
      <c r="D33" s="204"/>
      <c r="E33" s="188"/>
      <c r="F33" s="189"/>
      <c r="G33" s="188"/>
      <c r="H33" s="268">
        <v>-33534</v>
      </c>
      <c r="I33" s="190"/>
      <c r="J33" s="268">
        <v>80268</v>
      </c>
      <c r="K33" s="190"/>
      <c r="L33" s="268">
        <v>-30799</v>
      </c>
      <c r="M33" s="190"/>
      <c r="N33" s="268">
        <v>89412</v>
      </c>
      <c r="O33" s="181"/>
      <c r="P33" s="181"/>
      <c r="Q33" s="181"/>
      <c r="R33" s="181"/>
      <c r="S33" s="181"/>
      <c r="T33" s="181"/>
      <c r="U33" s="181"/>
      <c r="V33" s="181"/>
    </row>
    <row r="34" spans="1:22" s="10" customFormat="1" ht="15.6" customHeight="1">
      <c r="B34" s="204" t="s">
        <v>145</v>
      </c>
      <c r="C34" s="204"/>
      <c r="D34" s="204"/>
      <c r="E34" s="188"/>
      <c r="F34" s="189"/>
      <c r="G34" s="188"/>
      <c r="H34" s="268">
        <v>-2415</v>
      </c>
      <c r="I34" s="190"/>
      <c r="J34" s="268">
        <v>8788</v>
      </c>
      <c r="K34" s="190"/>
      <c r="L34" s="15">
        <v>0</v>
      </c>
      <c r="M34" s="190"/>
      <c r="N34" s="15">
        <v>0</v>
      </c>
      <c r="O34" s="181"/>
      <c r="P34" s="181"/>
      <c r="Q34" s="181"/>
      <c r="R34" s="181"/>
      <c r="S34" s="181"/>
      <c r="T34" s="181"/>
      <c r="U34" s="181"/>
      <c r="V34" s="181"/>
    </row>
    <row r="35" spans="1:22" s="10" customFormat="1" ht="15.6" customHeight="1">
      <c r="B35" s="204" t="s">
        <v>95</v>
      </c>
      <c r="C35" s="204"/>
      <c r="D35" s="204"/>
      <c r="E35" s="188"/>
      <c r="F35" s="189"/>
      <c r="G35" s="188"/>
      <c r="H35" s="268">
        <v>-56486</v>
      </c>
      <c r="I35" s="190"/>
      <c r="J35" s="268">
        <v>99943</v>
      </c>
      <c r="K35" s="190"/>
      <c r="L35" s="268">
        <v>-45006</v>
      </c>
      <c r="M35" s="190"/>
      <c r="N35" s="268">
        <v>95537</v>
      </c>
      <c r="O35" s="181"/>
      <c r="P35" s="181"/>
      <c r="Q35" s="181"/>
      <c r="R35" s="181"/>
      <c r="S35" s="181"/>
      <c r="T35" s="181"/>
      <c r="U35" s="181"/>
      <c r="V35" s="181"/>
    </row>
    <row r="36" spans="1:22" s="10" customFormat="1" ht="15.6" customHeight="1">
      <c r="B36" s="87" t="s">
        <v>28</v>
      </c>
      <c r="C36" s="87"/>
      <c r="D36" s="87"/>
      <c r="E36" s="276"/>
      <c r="F36" s="189"/>
      <c r="G36" s="188"/>
      <c r="H36" s="268">
        <v>-3690</v>
      </c>
      <c r="I36" s="190"/>
      <c r="J36" s="268">
        <v>-1670</v>
      </c>
      <c r="K36" s="190"/>
      <c r="L36" s="268">
        <v>-2561</v>
      </c>
      <c r="M36" s="190"/>
      <c r="N36" s="268">
        <v>-1710</v>
      </c>
      <c r="O36" s="181"/>
      <c r="P36" s="181"/>
      <c r="Q36" s="181"/>
      <c r="R36" s="181"/>
      <c r="S36" s="181"/>
      <c r="T36" s="181"/>
      <c r="U36" s="181"/>
      <c r="V36" s="181"/>
    </row>
    <row r="37" spans="1:22" s="10" customFormat="1" ht="15.6" customHeight="1">
      <c r="B37" s="87" t="s">
        <v>29</v>
      </c>
      <c r="C37" s="87"/>
      <c r="D37" s="87"/>
      <c r="E37" s="276"/>
      <c r="F37" s="189"/>
      <c r="G37" s="188"/>
      <c r="H37" s="268">
        <v>-8957</v>
      </c>
      <c r="I37" s="190"/>
      <c r="J37" s="268">
        <v>583</v>
      </c>
      <c r="K37" s="190"/>
      <c r="L37" s="268">
        <v>-8957</v>
      </c>
      <c r="M37" s="190"/>
      <c r="N37" s="268">
        <v>583</v>
      </c>
      <c r="O37" s="181"/>
      <c r="P37" s="181"/>
      <c r="Q37" s="181"/>
      <c r="R37" s="181"/>
      <c r="S37" s="181"/>
      <c r="T37" s="181"/>
      <c r="U37" s="181"/>
      <c r="V37" s="181"/>
    </row>
    <row r="38" spans="1:22" s="10" customFormat="1" ht="15.6" customHeight="1">
      <c r="A38" s="204" t="s">
        <v>30</v>
      </c>
      <c r="B38" s="204"/>
      <c r="C38" s="204"/>
      <c r="D38" s="204"/>
      <c r="E38" s="188"/>
      <c r="F38" s="189"/>
      <c r="G38" s="188"/>
      <c r="H38" s="269"/>
      <c r="I38" s="190"/>
      <c r="J38" s="269"/>
      <c r="K38" s="190"/>
      <c r="L38" s="269"/>
      <c r="M38" s="190"/>
      <c r="N38" s="269"/>
      <c r="O38" s="181"/>
      <c r="P38" s="181"/>
      <c r="Q38" s="181"/>
      <c r="R38" s="181"/>
      <c r="S38" s="181"/>
      <c r="T38" s="181"/>
      <c r="U38" s="181"/>
      <c r="V38" s="181"/>
    </row>
    <row r="39" spans="1:22" s="10" customFormat="1" ht="15.6" customHeight="1">
      <c r="B39" s="87" t="s">
        <v>130</v>
      </c>
      <c r="D39" s="87"/>
      <c r="E39" s="203"/>
      <c r="F39" s="189"/>
      <c r="G39" s="188"/>
      <c r="H39" s="268">
        <v>78421</v>
      </c>
      <c r="I39" s="190"/>
      <c r="J39" s="268">
        <v>-22291</v>
      </c>
      <c r="K39" s="190"/>
      <c r="L39" s="268">
        <v>82094</v>
      </c>
      <c r="M39" s="190"/>
      <c r="N39" s="268">
        <v>-21990</v>
      </c>
      <c r="O39" s="181"/>
      <c r="P39" s="181"/>
      <c r="Q39" s="181"/>
      <c r="R39" s="181"/>
      <c r="S39" s="181"/>
      <c r="T39" s="181"/>
      <c r="U39" s="181"/>
      <c r="V39" s="181"/>
    </row>
    <row r="40" spans="1:22" s="10" customFormat="1" ht="15.6" customHeight="1">
      <c r="B40" s="87" t="s">
        <v>31</v>
      </c>
      <c r="D40" s="87"/>
      <c r="E40" s="203"/>
      <c r="F40" s="189"/>
      <c r="G40" s="188"/>
      <c r="H40" s="268">
        <v>-571</v>
      </c>
      <c r="I40" s="190"/>
      <c r="J40" s="268">
        <v>-1170</v>
      </c>
      <c r="K40" s="190"/>
      <c r="L40" s="268">
        <v>-562</v>
      </c>
      <c r="M40" s="190"/>
      <c r="N40" s="268">
        <v>-1497</v>
      </c>
      <c r="O40" s="273"/>
      <c r="P40" s="273"/>
      <c r="Q40" s="273"/>
      <c r="R40" s="273"/>
      <c r="S40" s="273"/>
      <c r="T40" s="273"/>
      <c r="U40" s="273"/>
      <c r="V40" s="181"/>
    </row>
    <row r="41" spans="1:22" s="10" customFormat="1" ht="15.6" customHeight="1">
      <c r="B41" s="87" t="s">
        <v>219</v>
      </c>
      <c r="D41" s="87"/>
      <c r="E41" s="203"/>
      <c r="F41" s="189"/>
      <c r="G41" s="188"/>
      <c r="H41" s="268">
        <v>2969</v>
      </c>
      <c r="I41" s="190"/>
      <c r="J41" s="15">
        <v>0</v>
      </c>
      <c r="K41" s="190"/>
      <c r="L41" s="268">
        <v>2969</v>
      </c>
      <c r="M41" s="190"/>
      <c r="N41" s="15">
        <v>0</v>
      </c>
      <c r="O41" s="273"/>
      <c r="P41" s="273"/>
      <c r="Q41" s="273"/>
      <c r="R41" s="273"/>
      <c r="S41" s="273"/>
      <c r="T41" s="273"/>
      <c r="U41" s="273"/>
      <c r="V41" s="181"/>
    </row>
    <row r="42" spans="1:22" s="10" customFormat="1" ht="15.6" customHeight="1">
      <c r="A42" s="87" t="s">
        <v>89</v>
      </c>
      <c r="B42" s="87"/>
      <c r="C42" s="87"/>
      <c r="D42" s="87"/>
      <c r="E42" s="203"/>
      <c r="F42" s="189"/>
      <c r="G42" s="188"/>
      <c r="H42" s="277">
        <v>1670</v>
      </c>
      <c r="I42" s="190"/>
      <c r="J42" s="277">
        <v>160069</v>
      </c>
      <c r="K42" s="190"/>
      <c r="L42" s="277">
        <v>18139</v>
      </c>
      <c r="M42" s="190"/>
      <c r="N42" s="277">
        <v>156160</v>
      </c>
      <c r="O42" s="275">
        <f>SUM(H31:H41)-H42</f>
        <v>0</v>
      </c>
      <c r="P42" s="275"/>
      <c r="Q42" s="275">
        <f>SUM(J31:J41)-J42</f>
        <v>0</v>
      </c>
      <c r="R42" s="275"/>
      <c r="S42" s="275">
        <f>SUM(L31:L41)-L42</f>
        <v>0</v>
      </c>
      <c r="T42" s="275"/>
      <c r="U42" s="275">
        <f>SUM(N31:N41)-N42</f>
        <v>0</v>
      </c>
      <c r="V42" s="181"/>
    </row>
    <row r="43" spans="1:22" s="10" customFormat="1" ht="15.6" customHeight="1">
      <c r="A43" s="87" t="s">
        <v>96</v>
      </c>
      <c r="C43" s="87"/>
      <c r="D43" s="87"/>
      <c r="H43" s="274">
        <v>-3326</v>
      </c>
      <c r="J43" s="274">
        <v>-1280</v>
      </c>
      <c r="L43" s="274">
        <v>-2767</v>
      </c>
      <c r="N43" s="274">
        <v>-894</v>
      </c>
      <c r="O43" s="275"/>
      <c r="P43" s="275"/>
      <c r="Q43" s="275"/>
      <c r="R43" s="275"/>
      <c r="S43" s="275"/>
      <c r="T43" s="275"/>
      <c r="U43" s="275"/>
      <c r="V43" s="181"/>
    </row>
    <row r="44" spans="1:22" s="10" customFormat="1" ht="15.6" customHeight="1">
      <c r="B44" s="200"/>
      <c r="C44" s="200"/>
      <c r="D44" s="200" t="s">
        <v>106</v>
      </c>
      <c r="E44" s="276"/>
      <c r="F44" s="189"/>
      <c r="G44" s="188"/>
      <c r="H44" s="274">
        <v>-1656</v>
      </c>
      <c r="I44" s="190"/>
      <c r="J44" s="274">
        <v>158789</v>
      </c>
      <c r="K44" s="190"/>
      <c r="L44" s="274">
        <v>15372</v>
      </c>
      <c r="M44" s="190"/>
      <c r="N44" s="274">
        <v>155266</v>
      </c>
      <c r="O44" s="181">
        <f>SUM(H42:H43)-H44</f>
        <v>0</v>
      </c>
      <c r="P44" s="181">
        <f t="shared" ref="P44:U44" si="0">SUM(I42:I43)-I44</f>
        <v>0</v>
      </c>
      <c r="Q44" s="181">
        <f t="shared" si="0"/>
        <v>0</v>
      </c>
      <c r="R44" s="181">
        <f t="shared" si="0"/>
        <v>0</v>
      </c>
      <c r="S44" s="181">
        <f t="shared" si="0"/>
        <v>0</v>
      </c>
      <c r="T44" s="181">
        <f t="shared" si="0"/>
        <v>0</v>
      </c>
      <c r="U44" s="181">
        <f t="shared" si="0"/>
        <v>0</v>
      </c>
      <c r="V44" s="181"/>
    </row>
    <row r="45" spans="1:22" ht="23.25">
      <c r="H45" s="2"/>
      <c r="L45" s="2"/>
      <c r="N45" s="80" t="s">
        <v>155</v>
      </c>
      <c r="O45" s="260"/>
      <c r="P45" s="260"/>
      <c r="Q45" s="260"/>
      <c r="R45" s="260"/>
      <c r="S45" s="260"/>
      <c r="T45" s="260"/>
      <c r="U45" s="260"/>
      <c r="V45" s="260"/>
    </row>
    <row r="46" spans="1:22" ht="15" customHeight="1">
      <c r="H46" s="2"/>
      <c r="L46" s="2"/>
      <c r="N46" s="77" t="s">
        <v>156</v>
      </c>
      <c r="O46" s="260"/>
      <c r="P46" s="260"/>
      <c r="Q46" s="260"/>
      <c r="R46" s="260"/>
      <c r="S46" s="260"/>
      <c r="T46" s="260"/>
      <c r="U46" s="260"/>
      <c r="V46" s="260"/>
    </row>
    <row r="47" spans="1:22" s="4" customFormat="1" ht="13.15" customHeight="1">
      <c r="A47" s="291" t="s">
        <v>216</v>
      </c>
      <c r="B47" s="291"/>
      <c r="C47" s="291"/>
      <c r="D47" s="291"/>
      <c r="E47" s="311"/>
      <c r="F47" s="311"/>
      <c r="G47" s="311"/>
      <c r="H47" s="311"/>
      <c r="I47" s="311"/>
      <c r="J47" s="311"/>
      <c r="K47" s="311"/>
      <c r="L47" s="311"/>
      <c r="M47" s="311"/>
      <c r="N47" s="311"/>
    </row>
    <row r="48" spans="1:22" s="4" customFormat="1" ht="21.6" customHeight="1">
      <c r="A48" s="292" t="s">
        <v>40</v>
      </c>
      <c r="B48" s="292"/>
      <c r="C48" s="292"/>
      <c r="D48" s="292"/>
      <c r="E48" s="292"/>
      <c r="F48" s="292"/>
      <c r="G48" s="292"/>
      <c r="H48" s="292"/>
      <c r="I48" s="292"/>
      <c r="J48" s="292"/>
      <c r="K48" s="292"/>
      <c r="L48" s="292"/>
      <c r="M48" s="292"/>
      <c r="N48" s="292"/>
      <c r="O48" s="261"/>
      <c r="P48" s="261"/>
      <c r="Q48" s="261"/>
      <c r="R48" s="261"/>
      <c r="S48" s="261"/>
      <c r="T48" s="261"/>
      <c r="U48" s="261"/>
      <c r="V48" s="261"/>
    </row>
    <row r="49" spans="1:22" s="4" customFormat="1" ht="21.6" customHeight="1">
      <c r="A49" s="292" t="s">
        <v>68</v>
      </c>
      <c r="B49" s="292"/>
      <c r="C49" s="292"/>
      <c r="D49" s="292"/>
      <c r="E49" s="292"/>
      <c r="F49" s="292"/>
      <c r="G49" s="292"/>
      <c r="H49" s="292"/>
      <c r="I49" s="292"/>
      <c r="J49" s="292"/>
      <c r="K49" s="292"/>
      <c r="L49" s="292"/>
      <c r="M49" s="292"/>
      <c r="N49" s="292"/>
      <c r="O49" s="261"/>
      <c r="P49" s="261"/>
      <c r="Q49" s="261"/>
      <c r="R49" s="261"/>
      <c r="S49" s="261"/>
      <c r="T49" s="261"/>
      <c r="U49" s="261"/>
      <c r="V49" s="261"/>
    </row>
    <row r="50" spans="1:22" s="4" customFormat="1" ht="21.6" customHeight="1">
      <c r="A50" s="292" t="s">
        <v>194</v>
      </c>
      <c r="B50" s="292"/>
      <c r="C50" s="292"/>
      <c r="D50" s="292"/>
      <c r="E50" s="292"/>
      <c r="F50" s="292"/>
      <c r="G50" s="292"/>
      <c r="H50" s="292"/>
      <c r="I50" s="292"/>
      <c r="J50" s="292"/>
      <c r="K50" s="292"/>
      <c r="L50" s="292"/>
      <c r="M50" s="292"/>
      <c r="N50" s="292"/>
      <c r="O50" s="261"/>
      <c r="P50" s="261"/>
      <c r="Q50" s="261"/>
      <c r="R50" s="261"/>
      <c r="S50" s="261"/>
      <c r="T50" s="261"/>
      <c r="U50" s="261"/>
      <c r="V50" s="261"/>
    </row>
    <row r="51" spans="1:22" s="54" customFormat="1" ht="17.100000000000001" customHeight="1">
      <c r="A51" s="178"/>
      <c r="B51" s="178"/>
      <c r="C51" s="178"/>
      <c r="D51" s="178"/>
      <c r="E51" s="224"/>
      <c r="F51" s="224"/>
      <c r="G51" s="224"/>
      <c r="H51" s="262"/>
      <c r="I51" s="225"/>
      <c r="J51" s="225"/>
      <c r="K51" s="225"/>
      <c r="L51" s="262"/>
      <c r="M51" s="225"/>
      <c r="N51" s="11" t="s">
        <v>154</v>
      </c>
      <c r="O51" s="181"/>
      <c r="P51" s="181"/>
      <c r="Q51" s="181"/>
      <c r="R51" s="181"/>
      <c r="S51" s="181"/>
      <c r="T51" s="181"/>
      <c r="U51" s="181"/>
      <c r="V51" s="181"/>
    </row>
    <row r="52" spans="1:22" s="166" customFormat="1" ht="17.100000000000001" customHeight="1">
      <c r="E52" s="182"/>
      <c r="F52" s="182"/>
      <c r="G52" s="182"/>
      <c r="H52" s="263"/>
      <c r="I52" s="183" t="s">
        <v>0</v>
      </c>
      <c r="J52" s="183"/>
      <c r="K52" s="184"/>
      <c r="L52" s="294" t="s">
        <v>71</v>
      </c>
      <c r="M52" s="294"/>
      <c r="N52" s="294"/>
      <c r="O52" s="181"/>
      <c r="P52" s="181"/>
      <c r="Q52" s="181"/>
      <c r="R52" s="181"/>
      <c r="S52" s="181"/>
      <c r="T52" s="181"/>
      <c r="U52" s="181"/>
      <c r="V52" s="181"/>
    </row>
    <row r="53" spans="1:22" s="166" customFormat="1" ht="17.100000000000001" customHeight="1">
      <c r="E53" s="310" t="s">
        <v>1</v>
      </c>
      <c r="F53" s="310"/>
      <c r="G53" s="179"/>
      <c r="H53" s="164">
        <v>2567</v>
      </c>
      <c r="I53" s="165"/>
      <c r="J53" s="164">
        <v>2566</v>
      </c>
      <c r="K53" s="165"/>
      <c r="L53" s="164">
        <v>2567</v>
      </c>
      <c r="M53" s="165"/>
      <c r="N53" s="164">
        <v>2566</v>
      </c>
      <c r="O53" s="181"/>
      <c r="P53" s="181"/>
      <c r="Q53" s="181"/>
      <c r="R53" s="181"/>
      <c r="S53" s="181"/>
      <c r="T53" s="181"/>
      <c r="U53" s="181"/>
      <c r="V53" s="181"/>
    </row>
    <row r="54" spans="1:22" s="10" customFormat="1" ht="17.100000000000001" customHeight="1">
      <c r="A54" s="264" t="s">
        <v>52</v>
      </c>
      <c r="B54" s="187"/>
      <c r="C54" s="187"/>
      <c r="D54" s="187"/>
      <c r="E54" s="265"/>
      <c r="F54" s="189"/>
      <c r="G54" s="188"/>
      <c r="H54" s="278"/>
      <c r="I54" s="240"/>
      <c r="J54" s="278"/>
      <c r="K54" s="188"/>
      <c r="L54" s="278"/>
      <c r="M54" s="240"/>
      <c r="N54" s="278"/>
      <c r="O54" s="273"/>
      <c r="P54" s="273"/>
      <c r="Q54" s="273"/>
      <c r="R54" s="273"/>
      <c r="S54" s="273"/>
      <c r="T54" s="273"/>
      <c r="U54" s="273"/>
      <c r="V54" s="181"/>
    </row>
    <row r="55" spans="1:22" s="10" customFormat="1" ht="17.100000000000001" customHeight="1">
      <c r="A55" s="204" t="s">
        <v>169</v>
      </c>
      <c r="B55" s="187"/>
      <c r="C55" s="187"/>
      <c r="D55" s="187"/>
      <c r="E55" s="188">
        <v>11</v>
      </c>
      <c r="F55" s="189"/>
      <c r="G55" s="188"/>
      <c r="H55" s="279">
        <v>0</v>
      </c>
      <c r="I55" s="240"/>
      <c r="J55" s="15">
        <v>365634</v>
      </c>
      <c r="K55" s="188"/>
      <c r="L55" s="279">
        <v>0</v>
      </c>
      <c r="M55" s="240"/>
      <c r="N55" s="218">
        <v>365634</v>
      </c>
      <c r="O55" s="273"/>
      <c r="P55" s="273"/>
      <c r="Q55" s="273"/>
      <c r="R55" s="273"/>
      <c r="S55" s="273"/>
      <c r="T55" s="273"/>
      <c r="U55" s="273"/>
      <c r="V55" s="181"/>
    </row>
    <row r="56" spans="1:22" s="10" customFormat="1" ht="17.100000000000001" customHeight="1">
      <c r="A56" s="204" t="s">
        <v>120</v>
      </c>
      <c r="B56" s="187"/>
      <c r="C56" s="187"/>
      <c r="D56" s="187"/>
      <c r="E56" s="265"/>
      <c r="F56" s="189"/>
      <c r="G56" s="188"/>
      <c r="H56" s="279">
        <v>-11357</v>
      </c>
      <c r="I56" s="240"/>
      <c r="J56" s="279">
        <v>1000</v>
      </c>
      <c r="K56" s="188"/>
      <c r="L56" s="279">
        <v>11102</v>
      </c>
      <c r="M56" s="240"/>
      <c r="N56" s="279">
        <v>1000</v>
      </c>
      <c r="O56" s="273"/>
      <c r="P56" s="273"/>
      <c r="Q56" s="273"/>
      <c r="R56" s="273"/>
      <c r="S56" s="273"/>
      <c r="T56" s="273"/>
      <c r="U56" s="273"/>
      <c r="V56" s="181"/>
    </row>
    <row r="57" spans="1:22" s="10" customFormat="1" ht="17.100000000000001" customHeight="1">
      <c r="A57" s="204" t="s">
        <v>119</v>
      </c>
      <c r="B57" s="187"/>
      <c r="C57" s="187"/>
      <c r="D57" s="187"/>
      <c r="E57" s="265"/>
      <c r="F57" s="189"/>
      <c r="G57" s="188"/>
      <c r="H57" s="268">
        <v>11102</v>
      </c>
      <c r="I57" s="240"/>
      <c r="J57" s="279">
        <v>0</v>
      </c>
      <c r="K57" s="188"/>
      <c r="L57" s="268">
        <v>-11357</v>
      </c>
      <c r="M57" s="240"/>
      <c r="N57" s="15">
        <v>0</v>
      </c>
      <c r="O57" s="273"/>
      <c r="P57" s="273"/>
      <c r="Q57" s="273"/>
      <c r="R57" s="273"/>
      <c r="S57" s="273"/>
      <c r="T57" s="273"/>
      <c r="U57" s="273"/>
      <c r="V57" s="181"/>
    </row>
    <row r="58" spans="1:22" s="10" customFormat="1" ht="17.100000000000001" customHeight="1">
      <c r="A58" s="204" t="s">
        <v>121</v>
      </c>
      <c r="B58" s="204"/>
      <c r="C58" s="204"/>
      <c r="D58" s="204"/>
      <c r="E58" s="188"/>
      <c r="F58" s="189"/>
      <c r="G58" s="188"/>
      <c r="H58" s="268">
        <v>-77086</v>
      </c>
      <c r="I58" s="190"/>
      <c r="J58" s="268">
        <v>-20339</v>
      </c>
      <c r="K58" s="190"/>
      <c r="L58" s="268">
        <v>-76988</v>
      </c>
      <c r="M58" s="190"/>
      <c r="N58" s="268">
        <v>-20338</v>
      </c>
      <c r="O58" s="181"/>
      <c r="P58" s="181"/>
      <c r="Q58" s="181"/>
      <c r="R58" s="181"/>
      <c r="S58" s="181"/>
      <c r="T58" s="181"/>
      <c r="U58" s="181"/>
      <c r="V58" s="181"/>
    </row>
    <row r="59" spans="1:22" s="10" customFormat="1" ht="17.100000000000001" customHeight="1">
      <c r="A59" s="204" t="s">
        <v>182</v>
      </c>
      <c r="B59" s="204"/>
      <c r="C59" s="204"/>
      <c r="D59" s="204"/>
      <c r="E59" s="188"/>
      <c r="F59" s="189"/>
      <c r="G59" s="188"/>
      <c r="H59" s="279">
        <v>0</v>
      </c>
      <c r="I59" s="190"/>
      <c r="J59" s="268">
        <v>-14497</v>
      </c>
      <c r="K59" s="190"/>
      <c r="L59" s="279">
        <v>0</v>
      </c>
      <c r="M59" s="190"/>
      <c r="N59" s="268">
        <v>-14497</v>
      </c>
      <c r="O59" s="181"/>
      <c r="P59" s="181"/>
      <c r="Q59" s="181"/>
      <c r="R59" s="181"/>
      <c r="S59" s="181"/>
      <c r="T59" s="181"/>
      <c r="U59" s="181"/>
      <c r="V59" s="181"/>
    </row>
    <row r="60" spans="1:22" s="10" customFormat="1" ht="17.100000000000001" customHeight="1">
      <c r="A60" s="204" t="s">
        <v>102</v>
      </c>
      <c r="B60" s="204"/>
      <c r="C60" s="204"/>
      <c r="D60" s="204"/>
      <c r="E60" s="188"/>
      <c r="F60" s="189"/>
      <c r="G60" s="188"/>
      <c r="H60" s="268">
        <v>1058</v>
      </c>
      <c r="I60" s="190"/>
      <c r="J60" s="268">
        <v>402</v>
      </c>
      <c r="K60" s="190"/>
      <c r="L60" s="15">
        <v>1056</v>
      </c>
      <c r="M60" s="190"/>
      <c r="N60" s="15">
        <v>402</v>
      </c>
      <c r="O60" s="181"/>
      <c r="P60" s="181"/>
      <c r="Q60" s="181"/>
      <c r="R60" s="181"/>
      <c r="S60" s="181"/>
      <c r="T60" s="181"/>
      <c r="U60" s="181"/>
      <c r="V60" s="181"/>
    </row>
    <row r="61" spans="1:22" s="10" customFormat="1" ht="17.100000000000001" customHeight="1">
      <c r="A61" s="204" t="s">
        <v>123</v>
      </c>
      <c r="B61" s="204"/>
      <c r="C61" s="204"/>
      <c r="D61" s="204"/>
      <c r="E61" s="188"/>
      <c r="F61" s="189"/>
      <c r="G61" s="188"/>
      <c r="H61" s="15">
        <v>0</v>
      </c>
      <c r="I61" s="190"/>
      <c r="J61" s="268">
        <v>-89</v>
      </c>
      <c r="K61" s="190"/>
      <c r="L61" s="15">
        <v>0</v>
      </c>
      <c r="M61" s="190"/>
      <c r="N61" s="15">
        <v>0</v>
      </c>
      <c r="O61" s="181"/>
      <c r="P61" s="181"/>
      <c r="Q61" s="181"/>
      <c r="R61" s="181"/>
      <c r="S61" s="181"/>
      <c r="T61" s="181"/>
      <c r="U61" s="181"/>
      <c r="V61" s="181"/>
    </row>
    <row r="62" spans="1:22" s="10" customFormat="1" ht="17.100000000000001" customHeight="1">
      <c r="A62" s="204" t="s">
        <v>122</v>
      </c>
      <c r="B62" s="204"/>
      <c r="C62" s="204"/>
      <c r="D62" s="204"/>
      <c r="E62" s="188"/>
      <c r="F62" s="189"/>
      <c r="G62" s="188"/>
      <c r="H62" s="268">
        <v>2594</v>
      </c>
      <c r="I62" s="190"/>
      <c r="J62" s="268">
        <v>3088</v>
      </c>
      <c r="K62" s="190"/>
      <c r="L62" s="268">
        <v>410</v>
      </c>
      <c r="M62" s="190"/>
      <c r="N62" s="279">
        <v>835</v>
      </c>
      <c r="O62" s="181"/>
      <c r="P62" s="181"/>
      <c r="Q62" s="181"/>
      <c r="R62" s="181"/>
      <c r="S62" s="181"/>
      <c r="T62" s="181"/>
      <c r="U62" s="181"/>
      <c r="V62" s="181"/>
    </row>
    <row r="63" spans="1:22" s="10" customFormat="1" ht="17.100000000000001" customHeight="1">
      <c r="B63" s="187"/>
      <c r="C63" s="187" t="s">
        <v>98</v>
      </c>
      <c r="D63" s="187"/>
      <c r="E63" s="188"/>
      <c r="F63" s="189"/>
      <c r="G63" s="188"/>
      <c r="H63" s="280">
        <v>-73689</v>
      </c>
      <c r="I63" s="190"/>
      <c r="J63" s="280">
        <v>335199</v>
      </c>
      <c r="K63" s="190"/>
      <c r="L63" s="280">
        <v>-75777</v>
      </c>
      <c r="M63" s="190"/>
      <c r="N63" s="280">
        <v>333036</v>
      </c>
      <c r="O63" s="181">
        <f t="shared" ref="O63:U63" si="1">SUM(H55:H62)-H63</f>
        <v>0</v>
      </c>
      <c r="P63" s="181">
        <f t="shared" si="1"/>
        <v>0</v>
      </c>
      <c r="Q63" s="181">
        <f t="shared" si="1"/>
        <v>0</v>
      </c>
      <c r="R63" s="181">
        <f t="shared" si="1"/>
        <v>0</v>
      </c>
      <c r="S63" s="181">
        <f t="shared" si="1"/>
        <v>0</v>
      </c>
      <c r="T63" s="181">
        <f t="shared" si="1"/>
        <v>0</v>
      </c>
      <c r="U63" s="181">
        <f t="shared" si="1"/>
        <v>0</v>
      </c>
      <c r="V63" s="181"/>
    </row>
    <row r="64" spans="1:22" s="10" customFormat="1" ht="17.100000000000001" customHeight="1">
      <c r="A64" s="264" t="s">
        <v>53</v>
      </c>
      <c r="B64" s="187"/>
      <c r="C64" s="187"/>
      <c r="D64" s="187"/>
      <c r="E64" s="265"/>
      <c r="F64" s="189"/>
      <c r="G64" s="188"/>
      <c r="H64" s="269"/>
      <c r="I64" s="190"/>
      <c r="J64" s="269"/>
      <c r="K64" s="190"/>
      <c r="L64" s="269"/>
      <c r="M64" s="190"/>
      <c r="N64" s="269"/>
      <c r="O64" s="181"/>
      <c r="P64" s="181"/>
      <c r="Q64" s="181"/>
      <c r="R64" s="181"/>
      <c r="S64" s="181"/>
      <c r="T64" s="181"/>
      <c r="U64" s="181"/>
      <c r="V64" s="181"/>
    </row>
    <row r="65" spans="1:22" s="10" customFormat="1" ht="17.100000000000001" customHeight="1">
      <c r="A65" s="281" t="s">
        <v>124</v>
      </c>
      <c r="B65" s="281"/>
      <c r="C65" s="281"/>
      <c r="D65" s="281"/>
      <c r="E65" s="276"/>
      <c r="F65" s="189"/>
      <c r="G65" s="188"/>
      <c r="H65" s="268">
        <v>187540</v>
      </c>
      <c r="I65" s="190"/>
      <c r="J65" s="268">
        <v>-273944</v>
      </c>
      <c r="K65" s="190"/>
      <c r="L65" s="268">
        <v>160815</v>
      </c>
      <c r="M65" s="190"/>
      <c r="N65" s="268">
        <v>-273944</v>
      </c>
      <c r="O65" s="181"/>
      <c r="P65" s="181"/>
      <c r="Q65" s="181"/>
      <c r="R65" s="181"/>
      <c r="S65" s="181"/>
      <c r="T65" s="181"/>
      <c r="U65" s="181"/>
      <c r="V65" s="181"/>
    </row>
    <row r="66" spans="1:22" s="10" customFormat="1" ht="17.100000000000001" customHeight="1">
      <c r="A66" s="204" t="s">
        <v>111</v>
      </c>
      <c r="B66" s="204"/>
      <c r="C66" s="204"/>
      <c r="D66" s="204"/>
      <c r="E66" s="188"/>
      <c r="F66" s="189"/>
      <c r="G66" s="188"/>
      <c r="H66" s="268">
        <v>-15911</v>
      </c>
      <c r="I66" s="190"/>
      <c r="J66" s="268">
        <v>-13706</v>
      </c>
      <c r="K66" s="190"/>
      <c r="L66" s="268">
        <v>-15858</v>
      </c>
      <c r="M66" s="190"/>
      <c r="N66" s="268">
        <v>-13655</v>
      </c>
      <c r="O66" s="181"/>
      <c r="P66" s="181"/>
      <c r="Q66" s="181"/>
      <c r="R66" s="181"/>
      <c r="S66" s="181"/>
      <c r="T66" s="181"/>
      <c r="U66" s="181"/>
      <c r="V66" s="181"/>
    </row>
    <row r="67" spans="1:22" s="10" customFormat="1" ht="17.100000000000001" customHeight="1">
      <c r="A67" s="204" t="s">
        <v>176</v>
      </c>
      <c r="B67" s="204"/>
      <c r="C67" s="204"/>
      <c r="D67" s="204"/>
      <c r="E67" s="188"/>
      <c r="F67" s="189"/>
      <c r="G67" s="188"/>
      <c r="H67" s="15">
        <v>0</v>
      </c>
      <c r="I67" s="190"/>
      <c r="J67" s="268">
        <v>-10014</v>
      </c>
      <c r="K67" s="190"/>
      <c r="L67" s="15">
        <v>0</v>
      </c>
      <c r="M67" s="190"/>
      <c r="N67" s="15">
        <v>0</v>
      </c>
      <c r="O67" s="181"/>
      <c r="P67" s="181"/>
      <c r="Q67" s="181"/>
      <c r="R67" s="181"/>
      <c r="S67" s="181"/>
      <c r="T67" s="181"/>
      <c r="U67" s="181"/>
      <c r="V67" s="181"/>
    </row>
    <row r="68" spans="1:22" s="10" customFormat="1" ht="17.100000000000001" customHeight="1">
      <c r="A68" s="204" t="s">
        <v>181</v>
      </c>
      <c r="B68" s="204"/>
      <c r="C68" s="204"/>
      <c r="D68" s="204"/>
      <c r="E68" s="188"/>
      <c r="F68" s="189"/>
      <c r="G68" s="188"/>
      <c r="H68" s="268">
        <v>-11220</v>
      </c>
      <c r="I68" s="190"/>
      <c r="J68" s="268">
        <v>-17428</v>
      </c>
      <c r="K68" s="190"/>
      <c r="L68" s="268">
        <v>-11220</v>
      </c>
      <c r="M68" s="190"/>
      <c r="N68" s="268">
        <v>-17428</v>
      </c>
      <c r="O68" s="181"/>
      <c r="P68" s="181"/>
      <c r="Q68" s="181"/>
      <c r="R68" s="181"/>
      <c r="S68" s="181"/>
      <c r="T68" s="181"/>
      <c r="U68" s="181"/>
      <c r="V68" s="181"/>
    </row>
    <row r="69" spans="1:22" s="10" customFormat="1" ht="17.100000000000001" customHeight="1">
      <c r="A69" s="281" t="s">
        <v>125</v>
      </c>
      <c r="B69" s="281"/>
      <c r="C69" s="281"/>
      <c r="D69" s="281"/>
      <c r="E69" s="276"/>
      <c r="F69" s="189"/>
      <c r="G69" s="188"/>
      <c r="H69" s="268">
        <v>-12377</v>
      </c>
      <c r="I69" s="190"/>
      <c r="J69" s="268">
        <v>-9188</v>
      </c>
      <c r="K69" s="190"/>
      <c r="L69" s="268">
        <v>-11998</v>
      </c>
      <c r="M69" s="190"/>
      <c r="N69" s="268">
        <v>-9094</v>
      </c>
      <c r="O69" s="181"/>
      <c r="P69" s="181"/>
      <c r="Q69" s="181"/>
      <c r="R69" s="181"/>
      <c r="S69" s="181"/>
      <c r="T69" s="181"/>
      <c r="U69" s="181"/>
      <c r="V69" s="181"/>
    </row>
    <row r="70" spans="1:22" s="10" customFormat="1" ht="17.100000000000001" customHeight="1">
      <c r="A70" s="228" t="s">
        <v>209</v>
      </c>
      <c r="B70" s="281"/>
      <c r="C70" s="281"/>
      <c r="D70" s="281"/>
      <c r="E70" s="276"/>
      <c r="F70" s="189"/>
      <c r="G70" s="188"/>
      <c r="H70" s="268">
        <v>-63499</v>
      </c>
      <c r="I70" s="190"/>
      <c r="J70" s="279">
        <v>0</v>
      </c>
      <c r="K70" s="190"/>
      <c r="L70" s="268">
        <v>-63499</v>
      </c>
      <c r="M70" s="190"/>
      <c r="N70" s="15">
        <v>0</v>
      </c>
      <c r="O70" s="181"/>
      <c r="P70" s="181"/>
      <c r="Q70" s="181"/>
      <c r="R70" s="181"/>
      <c r="S70" s="181"/>
      <c r="T70" s="181"/>
      <c r="U70" s="181"/>
      <c r="V70" s="181"/>
    </row>
    <row r="71" spans="1:22" s="10" customFormat="1" ht="17.100000000000001" customHeight="1">
      <c r="C71" s="187" t="s">
        <v>99</v>
      </c>
      <c r="E71" s="188"/>
      <c r="F71" s="189"/>
      <c r="G71" s="188"/>
      <c r="H71" s="280">
        <v>84533</v>
      </c>
      <c r="I71" s="190"/>
      <c r="J71" s="280">
        <v>-324280</v>
      </c>
      <c r="K71" s="190"/>
      <c r="L71" s="280">
        <v>58240</v>
      </c>
      <c r="M71" s="190"/>
      <c r="N71" s="280">
        <v>-314121</v>
      </c>
      <c r="O71" s="181">
        <f>SUM(H65:H70)-H71</f>
        <v>0</v>
      </c>
      <c r="P71" s="181">
        <f>SUM(I65:I69)-I71</f>
        <v>0</v>
      </c>
      <c r="Q71" s="181">
        <f>SUM(J65:J70)-J71</f>
        <v>0</v>
      </c>
      <c r="R71" s="181">
        <f>SUM(K65:K69)-K71</f>
        <v>0</v>
      </c>
      <c r="S71" s="181">
        <f>SUM(L65:L70)-L71</f>
        <v>0</v>
      </c>
      <c r="T71" s="181">
        <f>SUM(M65:M69)-M71</f>
        <v>0</v>
      </c>
      <c r="U71" s="181">
        <f>SUM(N65:N70)-N71</f>
        <v>0</v>
      </c>
      <c r="V71" s="181"/>
    </row>
    <row r="72" spans="1:22" s="10" customFormat="1" ht="17.100000000000001" customHeight="1">
      <c r="A72" s="187" t="s">
        <v>136</v>
      </c>
      <c r="E72" s="188"/>
      <c r="F72" s="189"/>
      <c r="G72" s="188"/>
      <c r="H72" s="268">
        <v>9188</v>
      </c>
      <c r="I72" s="190"/>
      <c r="J72" s="268">
        <v>169708</v>
      </c>
      <c r="K72" s="190"/>
      <c r="L72" s="268">
        <v>-2165</v>
      </c>
      <c r="M72" s="190"/>
      <c r="N72" s="268">
        <v>174181</v>
      </c>
      <c r="O72" s="181">
        <f t="shared" ref="O72:U72" si="2">H44+H63+H71-H72</f>
        <v>0</v>
      </c>
      <c r="P72" s="181">
        <f t="shared" si="2"/>
        <v>0</v>
      </c>
      <c r="Q72" s="181">
        <f t="shared" si="2"/>
        <v>0</v>
      </c>
      <c r="R72" s="181">
        <f t="shared" si="2"/>
        <v>0</v>
      </c>
      <c r="S72" s="181">
        <f t="shared" si="2"/>
        <v>0</v>
      </c>
      <c r="T72" s="181">
        <f t="shared" si="2"/>
        <v>0</v>
      </c>
      <c r="U72" s="181">
        <f t="shared" si="2"/>
        <v>0</v>
      </c>
      <c r="V72" s="181"/>
    </row>
    <row r="73" spans="1:22" s="10" customFormat="1" ht="17.100000000000001" customHeight="1">
      <c r="A73" s="87" t="s">
        <v>173</v>
      </c>
      <c r="B73" s="87"/>
      <c r="C73" s="87"/>
      <c r="D73" s="87"/>
      <c r="E73" s="203"/>
      <c r="F73" s="189"/>
      <c r="G73" s="188"/>
      <c r="H73" s="274">
        <v>268012</v>
      </c>
      <c r="I73" s="190"/>
      <c r="J73" s="274">
        <v>129318</v>
      </c>
      <c r="K73" s="190"/>
      <c r="L73" s="274">
        <v>238091</v>
      </c>
      <c r="M73" s="190"/>
      <c r="N73" s="274">
        <v>120315</v>
      </c>
      <c r="O73" s="181"/>
      <c r="P73" s="181"/>
      <c r="Q73" s="181"/>
      <c r="R73" s="181"/>
      <c r="S73" s="181"/>
      <c r="T73" s="181"/>
      <c r="U73" s="181"/>
      <c r="V73" s="181"/>
    </row>
    <row r="74" spans="1:22" s="10" customFormat="1" ht="17.100000000000001" customHeight="1" thickBot="1">
      <c r="A74" s="282" t="s">
        <v>174</v>
      </c>
      <c r="B74" s="282"/>
      <c r="D74" s="282"/>
      <c r="E74" s="276"/>
      <c r="F74" s="189"/>
      <c r="G74" s="188"/>
      <c r="H74" s="283">
        <v>277200</v>
      </c>
      <c r="I74" s="190"/>
      <c r="J74" s="283">
        <v>299026</v>
      </c>
      <c r="K74" s="190"/>
      <c r="L74" s="283">
        <v>235926</v>
      </c>
      <c r="M74" s="190"/>
      <c r="N74" s="283">
        <v>294496</v>
      </c>
      <c r="O74" s="181">
        <f>SUM(H72:H73)-H74</f>
        <v>0</v>
      </c>
      <c r="P74" s="181">
        <f t="shared" ref="P74:T74" si="3">SUM(I72:I73)-I74</f>
        <v>0</v>
      </c>
      <c r="Q74" s="181">
        <f t="shared" si="3"/>
        <v>0</v>
      </c>
      <c r="R74" s="181">
        <f t="shared" si="3"/>
        <v>0</v>
      </c>
      <c r="S74" s="181">
        <f>SUM(L72:L73)-L74</f>
        <v>0</v>
      </c>
      <c r="T74" s="181">
        <f t="shared" si="3"/>
        <v>0</v>
      </c>
      <c r="U74" s="181">
        <f>SUM(N72:N73)-N74</f>
        <v>0</v>
      </c>
      <c r="V74" s="181"/>
    </row>
    <row r="75" spans="1:22" s="10" customFormat="1" ht="10.15" customHeight="1" thickTop="1">
      <c r="A75" s="204"/>
      <c r="B75" s="204"/>
      <c r="C75" s="204"/>
      <c r="D75" s="204"/>
      <c r="E75" s="188"/>
      <c r="F75" s="189"/>
      <c r="G75" s="267"/>
      <c r="H75" s="269"/>
      <c r="I75" s="190"/>
      <c r="J75" s="269"/>
      <c r="K75" s="190"/>
      <c r="L75" s="269"/>
      <c r="M75" s="190"/>
      <c r="N75" s="269"/>
      <c r="O75" s="181"/>
      <c r="P75" s="181"/>
      <c r="Q75" s="181"/>
      <c r="R75" s="181"/>
      <c r="S75" s="181"/>
      <c r="T75" s="181"/>
      <c r="U75" s="181"/>
      <c r="V75" s="181"/>
    </row>
    <row r="76" spans="1:22" s="10" customFormat="1" ht="17.100000000000001" customHeight="1">
      <c r="A76" s="200" t="s">
        <v>210</v>
      </c>
      <c r="B76" s="200"/>
      <c r="C76" s="200"/>
      <c r="D76" s="200"/>
      <c r="E76" s="276"/>
      <c r="F76" s="189"/>
      <c r="G76" s="188"/>
      <c r="H76" s="278"/>
      <c r="I76" s="240"/>
      <c r="J76" s="278"/>
      <c r="K76" s="188"/>
      <c r="L76" s="199"/>
      <c r="M76" s="188"/>
      <c r="N76" s="199"/>
      <c r="O76" s="181"/>
      <c r="P76" s="181"/>
      <c r="Q76" s="181"/>
      <c r="R76" s="181"/>
      <c r="S76" s="181"/>
      <c r="T76" s="181"/>
      <c r="U76" s="181"/>
      <c r="V76" s="181"/>
    </row>
    <row r="77" spans="1:22" s="10" customFormat="1" ht="17.100000000000001" customHeight="1">
      <c r="A77" s="87" t="s">
        <v>211</v>
      </c>
      <c r="B77" s="87"/>
      <c r="C77" s="87"/>
      <c r="D77" s="87"/>
      <c r="E77" s="188"/>
      <c r="F77" s="204"/>
      <c r="G77" s="188"/>
      <c r="H77" s="199"/>
      <c r="I77" s="188"/>
      <c r="J77" s="199"/>
      <c r="K77" s="188"/>
      <c r="L77" s="199"/>
      <c r="M77" s="188"/>
      <c r="N77" s="199"/>
      <c r="O77" s="181"/>
      <c r="P77" s="181"/>
      <c r="Q77" s="181"/>
      <c r="R77" s="181"/>
      <c r="S77" s="181"/>
      <c r="T77" s="181"/>
      <c r="U77" s="181"/>
      <c r="V77" s="181"/>
    </row>
    <row r="78" spans="1:22" s="10" customFormat="1" ht="17.100000000000001" customHeight="1">
      <c r="B78" s="10" t="s">
        <v>212</v>
      </c>
      <c r="C78" s="87"/>
      <c r="D78" s="87"/>
      <c r="E78" s="188"/>
      <c r="F78" s="204"/>
      <c r="G78" s="188"/>
      <c r="H78" s="15">
        <v>53686</v>
      </c>
      <c r="I78" s="188"/>
      <c r="J78" s="15">
        <v>0</v>
      </c>
      <c r="K78" s="188"/>
      <c r="L78" s="15">
        <v>53686</v>
      </c>
      <c r="M78" s="15"/>
      <c r="N78" s="15">
        <v>0</v>
      </c>
      <c r="O78" s="181"/>
      <c r="P78" s="181"/>
      <c r="Q78" s="181"/>
      <c r="R78" s="181"/>
      <c r="S78" s="181"/>
      <c r="T78" s="181"/>
      <c r="U78" s="181"/>
      <c r="V78" s="181"/>
    </row>
    <row r="79" spans="1:22" s="10" customFormat="1" ht="17.100000000000001" customHeight="1">
      <c r="B79" s="10" t="s">
        <v>213</v>
      </c>
      <c r="C79" s="87"/>
      <c r="D79" s="87"/>
      <c r="E79" s="188"/>
      <c r="F79" s="204"/>
      <c r="G79" s="188"/>
      <c r="H79" s="15">
        <v>89477</v>
      </c>
      <c r="I79" s="188"/>
      <c r="J79" s="15">
        <v>0</v>
      </c>
      <c r="K79" s="188"/>
      <c r="L79" s="15">
        <v>89477</v>
      </c>
      <c r="M79" s="15"/>
      <c r="N79" s="15">
        <v>0</v>
      </c>
      <c r="O79" s="181"/>
      <c r="P79" s="181"/>
      <c r="Q79" s="181"/>
      <c r="R79" s="181"/>
      <c r="S79" s="181"/>
      <c r="T79" s="181"/>
      <c r="U79" s="181"/>
      <c r="V79" s="181"/>
    </row>
  </sheetData>
  <mergeCells count="12">
    <mergeCell ref="E53:F53"/>
    <mergeCell ref="A3:N3"/>
    <mergeCell ref="A4:N4"/>
    <mergeCell ref="A5:N5"/>
    <mergeCell ref="A6:N6"/>
    <mergeCell ref="L9:N9"/>
    <mergeCell ref="E10:F10"/>
    <mergeCell ref="A47:N47"/>
    <mergeCell ref="A48:N48"/>
    <mergeCell ref="A49:N49"/>
    <mergeCell ref="A50:N50"/>
    <mergeCell ref="L52:N52"/>
  </mergeCells>
  <printOptions horizontalCentered="1"/>
  <pageMargins left="0.6692913385826772" right="0.31496062992125984" top="0.82677165354330717" bottom="0.78740157480314965" header="0.51181102362204722" footer="0.51181102362204722"/>
  <pageSetup paperSize="9" orientation="portrait" r:id="rId1"/>
  <headerFooter alignWithMargins="0">
    <oddFooter>&amp;L&amp;"Angsana New,Regular"&amp;16หมายเหตุประกอบงบการเงินระหว่างกาลเป็นส่วนหนึ่งของงบการเงินระหว่างกาลนี้</oddFooter>
  </headerFooter>
  <rowBreaks count="1" manualBreakCount="1">
    <brk id="44" max="1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งบแสดงฐานะการเงิน</vt:lpstr>
      <vt:lpstr>งบกำไรขาดทุนเบ็ดเสร็จ</vt:lpstr>
      <vt:lpstr>งบการเปลี่ยนแปลงผู้ถือหุ้น 1</vt:lpstr>
      <vt:lpstr>งบการเปลี่ยนแปลงผู้ถือหุ้น (2)</vt:lpstr>
      <vt:lpstr>งบกระแสเงินสด</vt:lpstr>
      <vt:lpstr>งบกระแสเงินสด!Print_Area</vt:lpstr>
      <vt:lpstr>'งบการเปลี่ยนแปลงผู้ถือหุ้น (2)'!Print_Area</vt:lpstr>
      <vt:lpstr>'งบการเปลี่ยนแปลงผู้ถือหุ้น 1'!Print_Area</vt:lpstr>
      <vt:lpstr>งบกำไรขาดทุนเบ็ดเสร็จ!Print_Area</vt:lpstr>
      <vt:lpstr>งบแสดงฐานะการเงิน!Print_Area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auditor</dc:creator>
  <cp:lastModifiedBy>Union Petrochemical2</cp:lastModifiedBy>
  <cp:lastPrinted>2024-08-09T16:47:08Z</cp:lastPrinted>
  <dcterms:created xsi:type="dcterms:W3CDTF">2014-05-02T07:47:33Z</dcterms:created>
  <dcterms:modified xsi:type="dcterms:W3CDTF">2024-08-10T03:57:12Z</dcterms:modified>
</cp:coreProperties>
</file>