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A:\SET 2024-2025\2024\"/>
    </mc:Choice>
  </mc:AlternateContent>
  <xr:revisionPtr revIDLastSave="0" documentId="13_ncr:1_{FCB0B2BF-1207-4C8E-9ACF-6E7507477423}" xr6:coauthVersionLast="47" xr6:coauthVersionMax="47" xr10:uidLastSave="{00000000-0000-0000-0000-000000000000}"/>
  <bookViews>
    <workbookView xWindow="-110" yWindow="-110" windowWidth="19420" windowHeight="10300" tabRatio="704" firstSheet="2" activeTab="7" xr2:uid="{00000000-000D-0000-FFFF-FFFF00000000}"/>
  </bookViews>
  <sheets>
    <sheet name="      " sheetId="1" state="hidden" r:id="rId1"/>
    <sheet name="Recovered_Sheet1" sheetId="2" state="veryHidden" r:id="rId2"/>
    <sheet name="BS 2-4" sheetId="12" r:id="rId3"/>
    <sheet name="PL 3M 5-6" sheetId="10" r:id="rId4"/>
    <sheet name="PL 6M 7-8" sheetId="13" r:id="rId5"/>
    <sheet name="SH_Conso 9-10" sheetId="5" r:id="rId6"/>
    <sheet name="SH_Sep 11-12" sheetId="8" r:id="rId7"/>
    <sheet name="Cash flows 13-14" sheetId="7" r:id="rId8"/>
  </sheets>
  <definedNames>
    <definedName name="_xlnm._FilterDatabase" localSheetId="2" hidden="1">'BS 2-4'!$D$11:$D$15</definedName>
    <definedName name="_xlnm._FilterDatabase" localSheetId="7" hidden="1">'Cash flows 13-14'!$A$4:$H$34</definedName>
    <definedName name="_xlnm._FilterDatabase" localSheetId="3" hidden="1">'PL 3M 5-6'!$D$4:$J$12</definedName>
    <definedName name="_xlnm._FilterDatabase" localSheetId="4" hidden="1">'PL 6M 7-8'!$D$4:$J$12</definedName>
    <definedName name="_xlnm.Print_Area" localSheetId="2">'BS 2-4'!$A$1:$J$83</definedName>
    <definedName name="_xlnm.Print_Area" localSheetId="7">'Cash flows 13-14'!$A$1:$H$77</definedName>
    <definedName name="_xlnm.Print_Area" localSheetId="3">'PL 3M 5-6'!$A$1:$J$57</definedName>
    <definedName name="_xlnm.Print_Area" localSheetId="4">'PL 6M 7-8'!$A$1:$J$58</definedName>
    <definedName name="_xlnm.Print_Area" localSheetId="5">'SH_Conso 9-10'!$A$1:$Q$59</definedName>
    <definedName name="_xlnm.Print_Area" localSheetId="6">'SH_Sep 11-12'!$A$1:$L$49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2" i="10" l="1"/>
  <c r="D47" i="10"/>
  <c r="D49" i="10"/>
  <c r="M56" i="5" l="1"/>
  <c r="D56" i="10" l="1"/>
  <c r="J20" i="8" l="1"/>
  <c r="J19" i="8"/>
  <c r="K23" i="5"/>
  <c r="I22" i="5"/>
  <c r="F72" i="7"/>
  <c r="B72" i="7"/>
  <c r="H11" i="7"/>
  <c r="D11" i="7"/>
  <c r="F51" i="7"/>
  <c r="F50" i="7"/>
  <c r="B51" i="7"/>
  <c r="B50" i="7"/>
  <c r="C54" i="5"/>
  <c r="M22" i="5" l="1"/>
  <c r="M13" i="5"/>
  <c r="J32" i="13"/>
  <c r="J34" i="13" s="1"/>
  <c r="H32" i="13"/>
  <c r="H34" i="13" s="1"/>
  <c r="J43" i="8" s="1"/>
  <c r="F32" i="13"/>
  <c r="F34" i="13" s="1"/>
  <c r="D32" i="13"/>
  <c r="D34" i="13" s="1"/>
  <c r="K53" i="5" s="1"/>
  <c r="J12" i="13"/>
  <c r="J19" i="13" s="1"/>
  <c r="J23" i="13" s="1"/>
  <c r="J25" i="13" s="1"/>
  <c r="H12" i="13"/>
  <c r="H19" i="13" s="1"/>
  <c r="H23" i="13" s="1"/>
  <c r="H25" i="13" s="1"/>
  <c r="H48" i="13" s="1"/>
  <c r="F12" i="13"/>
  <c r="F19" i="13" s="1"/>
  <c r="F23" i="13" s="1"/>
  <c r="F25" i="13" s="1"/>
  <c r="F48" i="13" s="1"/>
  <c r="D12" i="13"/>
  <c r="D19" i="13" s="1"/>
  <c r="D23" i="13" s="1"/>
  <c r="D25" i="13" s="1"/>
  <c r="D48" i="13" s="1"/>
  <c r="H42" i="10"/>
  <c r="D42" i="10"/>
  <c r="D57" i="13" l="1"/>
  <c r="I52" i="5"/>
  <c r="D50" i="13"/>
  <c r="H57" i="13"/>
  <c r="J42" i="8"/>
  <c r="H50" i="13"/>
  <c r="H35" i="13"/>
  <c r="H53" i="13" s="1"/>
  <c r="H55" i="13" s="1"/>
  <c r="F11" i="7"/>
  <c r="D35" i="13"/>
  <c r="D53" i="13" s="1"/>
  <c r="D55" i="13" s="1"/>
  <c r="B11" i="7"/>
  <c r="F35" i="13"/>
  <c r="F53" i="13" s="1"/>
  <c r="F55" i="13" s="1"/>
  <c r="F50" i="13"/>
  <c r="J48" i="13"/>
  <c r="J50" i="13" s="1"/>
  <c r="J35" i="13"/>
  <c r="J53" i="13" s="1"/>
  <c r="J55" i="13" s="1"/>
  <c r="C78" i="7" l="1"/>
  <c r="E78" i="7"/>
  <c r="G78" i="7"/>
  <c r="D48" i="12"/>
  <c r="L46" i="8"/>
  <c r="M44" i="5"/>
  <c r="Q44" i="5" s="1"/>
  <c r="Q45" i="5" s="1"/>
  <c r="O45" i="5"/>
  <c r="K45" i="5"/>
  <c r="I45" i="5"/>
  <c r="G45" i="5"/>
  <c r="E45" i="5"/>
  <c r="C45" i="5"/>
  <c r="Q56" i="5" l="1"/>
  <c r="M45" i="5"/>
  <c r="M40" i="5"/>
  <c r="Q40" i="5" s="1"/>
  <c r="M48" i="5"/>
  <c r="O49" i="5" l="1"/>
  <c r="K49" i="5"/>
  <c r="I49" i="5"/>
  <c r="G49" i="5"/>
  <c r="E49" i="5"/>
  <c r="C49" i="5"/>
  <c r="C58" i="5" s="1"/>
  <c r="L38" i="8" l="1"/>
  <c r="J31" i="10" l="1"/>
  <c r="J33" i="10" s="1"/>
  <c r="J12" i="10"/>
  <c r="J19" i="10" s="1"/>
  <c r="J22" i="10" s="1"/>
  <c r="J24" i="10" s="1"/>
  <c r="J47" i="10" s="1"/>
  <c r="J49" i="10" s="1"/>
  <c r="F31" i="10"/>
  <c r="F33" i="10" s="1"/>
  <c r="F12" i="10"/>
  <c r="F19" i="10" s="1"/>
  <c r="F22" i="10" s="1"/>
  <c r="F24" i="10" s="1"/>
  <c r="F47" i="10" s="1"/>
  <c r="F49" i="10" s="1"/>
  <c r="H44" i="8"/>
  <c r="F44" i="8"/>
  <c r="D44" i="8"/>
  <c r="L43" i="8"/>
  <c r="J39" i="8"/>
  <c r="H39" i="8"/>
  <c r="F39" i="8"/>
  <c r="D39" i="8"/>
  <c r="L34" i="8"/>
  <c r="P54" i="5"/>
  <c r="O54" i="5"/>
  <c r="O58" i="5" s="1"/>
  <c r="N54" i="5"/>
  <c r="G54" i="5"/>
  <c r="G58" i="5" s="1"/>
  <c r="E54" i="5"/>
  <c r="E58" i="5" s="1"/>
  <c r="H74" i="7"/>
  <c r="H61" i="7"/>
  <c r="D74" i="7"/>
  <c r="D61" i="7"/>
  <c r="H43" i="7"/>
  <c r="D43" i="7"/>
  <c r="F48" i="8" l="1"/>
  <c r="H48" i="8"/>
  <c r="D48" i="8"/>
  <c r="J34" i="10"/>
  <c r="J52" i="10" s="1"/>
  <c r="J54" i="10" s="1"/>
  <c r="H23" i="7"/>
  <c r="H31" i="7" s="1"/>
  <c r="H34" i="7" s="1"/>
  <c r="H64" i="7" s="1"/>
  <c r="H67" i="7" s="1"/>
  <c r="H69" i="7" s="1"/>
  <c r="H78" i="7" s="1"/>
  <c r="F34" i="10"/>
  <c r="F52" i="10" s="1"/>
  <c r="F54" i="10" s="1"/>
  <c r="Q48" i="5"/>
  <c r="Q49" i="5" s="1"/>
  <c r="M49" i="5"/>
  <c r="D23" i="7"/>
  <c r="D31" i="7" s="1"/>
  <c r="D34" i="7" s="1"/>
  <c r="L39" i="8"/>
  <c r="F61" i="7"/>
  <c r="B61" i="7"/>
  <c r="D64" i="7" l="1"/>
  <c r="D67" i="7" s="1"/>
  <c r="D69" i="7" s="1"/>
  <c r="D78" i="7" s="1"/>
  <c r="L15" i="8"/>
  <c r="L14" i="8"/>
  <c r="J16" i="8"/>
  <c r="H16" i="8"/>
  <c r="H23" i="8" s="1"/>
  <c r="G19" i="5"/>
  <c r="F16" i="8"/>
  <c r="F23" i="8" s="1"/>
  <c r="D16" i="8"/>
  <c r="D23" i="8" s="1"/>
  <c r="M18" i="5"/>
  <c r="Q18" i="5" s="1"/>
  <c r="M17" i="5"/>
  <c r="Q17" i="5" s="1"/>
  <c r="K19" i="5"/>
  <c r="I19" i="5"/>
  <c r="E19" i="5"/>
  <c r="C19" i="5"/>
  <c r="L16" i="8" l="1"/>
  <c r="Q19" i="5"/>
  <c r="M19" i="5"/>
  <c r="Q13" i="5" l="1"/>
  <c r="L10" i="8" l="1"/>
  <c r="H21" i="8"/>
  <c r="F21" i="8"/>
  <c r="D21" i="8"/>
  <c r="L20" i="8"/>
  <c r="J21" i="8"/>
  <c r="J23" i="8" s="1"/>
  <c r="P24" i="5"/>
  <c r="O24" i="5"/>
  <c r="O26" i="5" s="1"/>
  <c r="N24" i="5"/>
  <c r="K24" i="5"/>
  <c r="K26" i="5" s="1"/>
  <c r="G24" i="5"/>
  <c r="G26" i="5" s="1"/>
  <c r="E24" i="5"/>
  <c r="E26" i="5" s="1"/>
  <c r="C24" i="5"/>
  <c r="C26" i="5" s="1"/>
  <c r="M23" i="5"/>
  <c r="Q23" i="5" s="1"/>
  <c r="L19" i="8" l="1"/>
  <c r="L21" i="8" s="1"/>
  <c r="L23" i="8" s="1"/>
  <c r="M24" i="5"/>
  <c r="M26" i="5" s="1"/>
  <c r="Q22" i="5"/>
  <c r="Q24" i="5" s="1"/>
  <c r="Q26" i="5" s="1"/>
  <c r="I24" i="5"/>
  <c r="I26" i="5" s="1"/>
  <c r="J78" i="12" l="1"/>
  <c r="J80" i="12" s="1"/>
  <c r="F78" i="12"/>
  <c r="F80" i="12" s="1"/>
  <c r="H78" i="12"/>
  <c r="D78" i="12"/>
  <c r="D80" i="12" s="1"/>
  <c r="J55" i="12"/>
  <c r="H55" i="12"/>
  <c r="F55" i="12"/>
  <c r="D55" i="12"/>
  <c r="J48" i="12"/>
  <c r="J57" i="12" s="1"/>
  <c r="H48" i="12"/>
  <c r="H57" i="12" s="1"/>
  <c r="F48" i="12"/>
  <c r="J26" i="12"/>
  <c r="H26" i="12"/>
  <c r="F26" i="12"/>
  <c r="D26" i="12"/>
  <c r="J15" i="12"/>
  <c r="H15" i="12"/>
  <c r="F15" i="12"/>
  <c r="D15" i="12"/>
  <c r="H80" i="12" l="1"/>
  <c r="H82" i="12" s="1"/>
  <c r="F57" i="12"/>
  <c r="F82" i="12" s="1"/>
  <c r="F28" i="12"/>
  <c r="J82" i="12"/>
  <c r="J28" i="12"/>
  <c r="D57" i="12"/>
  <c r="D82" i="12" s="1"/>
  <c r="H28" i="12"/>
  <c r="D28" i="12"/>
  <c r="J84" i="12" l="1"/>
  <c r="F84" i="12"/>
  <c r="H84" i="12"/>
  <c r="D84" i="12"/>
  <c r="H12" i="10"/>
  <c r="H19" i="10" l="1"/>
  <c r="H22" i="10" s="1"/>
  <c r="H24" i="10" l="1"/>
  <c r="C67" i="7" l="1"/>
  <c r="E67" i="7"/>
  <c r="G67" i="7"/>
  <c r="B43" i="7"/>
  <c r="F43" i="7"/>
  <c r="H31" i="10" l="1"/>
  <c r="H33" i="10" s="1"/>
  <c r="H34" i="10" s="1"/>
  <c r="H47" i="10" s="1"/>
  <c r="D31" i="10"/>
  <c r="D33" i="10" s="1"/>
  <c r="H52" i="10" l="1"/>
  <c r="H56" i="10"/>
  <c r="M53" i="5"/>
  <c r="Q53" i="5" s="1"/>
  <c r="K54" i="5"/>
  <c r="K58" i="5" s="1"/>
  <c r="D12" i="10"/>
  <c r="D19" i="10" s="1"/>
  <c r="D22" i="10" s="1"/>
  <c r="D24" i="10" l="1"/>
  <c r="B23" i="7" s="1"/>
  <c r="H49" i="10" l="1"/>
  <c r="D34" i="10"/>
  <c r="D54" i="10" s="1"/>
  <c r="H54" i="10"/>
  <c r="F23" i="7"/>
  <c r="F31" i="7" s="1"/>
  <c r="F34" i="7" s="1"/>
  <c r="F64" i="7" s="1"/>
  <c r="L42" i="8" l="1"/>
  <c r="L44" i="8" s="1"/>
  <c r="L48" i="8" s="1"/>
  <c r="J44" i="8"/>
  <c r="J48" i="8" s="1"/>
  <c r="J50" i="8" s="1"/>
  <c r="B31" i="7" l="1"/>
  <c r="B34" i="7" s="1"/>
  <c r="B64" i="7" s="1"/>
  <c r="B67" i="7" s="1"/>
  <c r="B69" i="7" s="1"/>
  <c r="I54" i="5" l="1"/>
  <c r="I58" i="5" s="1"/>
  <c r="I60" i="5" s="1"/>
  <c r="M52" i="5"/>
  <c r="F67" i="7"/>
  <c r="F69" i="7" s="1"/>
  <c r="B74" i="7"/>
  <c r="B78" i="7" s="1"/>
  <c r="F74" i="7"/>
  <c r="F78" i="7" l="1"/>
  <c r="M54" i="5"/>
  <c r="M58" i="5" s="1"/>
  <c r="Q52" i="5"/>
  <c r="Q54" i="5" s="1"/>
  <c r="Q58" i="5" s="1"/>
</calcChain>
</file>

<file path=xl/sharedStrings.xml><?xml version="1.0" encoding="utf-8"?>
<sst xmlns="http://schemas.openxmlformats.org/spreadsheetml/2006/main" count="456" uniqueCount="190">
  <si>
    <t>Ubis (Asia) Public Company Limited and its Subsidiaries</t>
  </si>
  <si>
    <t>Statement of financial position</t>
  </si>
  <si>
    <t>Consolidated</t>
  </si>
  <si>
    <t>Separate</t>
  </si>
  <si>
    <t>financial statements</t>
  </si>
  <si>
    <t>30 June</t>
  </si>
  <si>
    <t>31 December</t>
  </si>
  <si>
    <t>Assets</t>
  </si>
  <si>
    <t>Note</t>
  </si>
  <si>
    <t>2024</t>
  </si>
  <si>
    <t>2023</t>
  </si>
  <si>
    <t>(Unaudited)</t>
  </si>
  <si>
    <t>(in thousand Baht)</t>
  </si>
  <si>
    <t>Current assets</t>
  </si>
  <si>
    <t>Cash and cash equivalents</t>
  </si>
  <si>
    <t>Trade and other current receivables</t>
  </si>
  <si>
    <t>Inventories</t>
  </si>
  <si>
    <t xml:space="preserve">Other current assets </t>
  </si>
  <si>
    <t>Total current assets</t>
  </si>
  <si>
    <t>Non-current assets</t>
  </si>
  <si>
    <t>Fixed deposits pledged as collateral</t>
  </si>
  <si>
    <t>Account receivable from void contract</t>
  </si>
  <si>
    <t>Investments in subsidiaries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</si>
  <si>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</si>
  <si>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</si>
  <si>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</si>
  <si>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</si>
  <si>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</si>
  <si>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</si>
  <si>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</si>
  <si>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</si>
  <si>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</si>
  <si>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Bank overdraft and short-term borrowings from</t>
  </si>
  <si>
    <t xml:space="preserve">   financial institutions</t>
  </si>
  <si>
    <t xml:space="preserve">Trade and other current payables </t>
  </si>
  <si>
    <t>Current portion of long-term borrowings from</t>
  </si>
  <si>
    <t xml:space="preserve">   financial institution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</si>
  <si>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</si>
  <si>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</si>
  <si>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</si>
  <si>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</si>
  <si>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</si>
  <si>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Long-term borrowings from financial institution</t>
  </si>
  <si>
    <t>Lease liabilities</t>
  </si>
  <si>
    <t>Non-current provisions for employee benefits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</si>
  <si>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</si>
  <si>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</si>
  <si>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</si>
  <si>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</si>
  <si>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</si>
  <si>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</si>
  <si>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</si>
  <si>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Share premium on ordinary shares</t>
  </si>
  <si>
    <t>Retained earnings</t>
  </si>
  <si>
    <t xml:space="preserve">   Appropriated</t>
  </si>
  <si>
    <t xml:space="preserve">       Legal reserve</t>
  </si>
  <si>
    <t xml:space="preserve">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</si>
  <si>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</si>
  <si>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</si>
  <si>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</si>
  <si>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</si>
  <si>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</si>
  <si>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 xml:space="preserve"> </t>
  </si>
  <si>
    <t>Statement of comprehensive income (Unaudited)</t>
  </si>
  <si>
    <t xml:space="preserve">Three-month period ended </t>
  </si>
  <si>
    <t>Revenue from sale of goods</t>
  </si>
  <si>
    <t>Costs of sale of goods</t>
  </si>
  <si>
    <t>Gross profit</t>
  </si>
  <si>
    <t>Dividend income</t>
  </si>
  <si>
    <t xml:space="preserve">Other income </t>
  </si>
  <si>
    <t>Distribution costs</t>
  </si>
  <si>
    <t>Administrative expenses</t>
  </si>
  <si>
    <t>Net gain on foreign exchange</t>
  </si>
  <si>
    <t>Profit (loss) from operating activities</t>
  </si>
  <si>
    <t>Finance costs</t>
  </si>
  <si>
    <t>Reversal of (impairment loss)</t>
  </si>
  <si>
    <t xml:space="preserve"> determined in accordance with TFRS 9</t>
  </si>
  <si>
    <t>Profit (loss) before income tax expense</t>
  </si>
  <si>
    <t>Tax (expense) income</t>
  </si>
  <si>
    <t>Profit (loss) for the period</t>
  </si>
  <si>
    <t>Other comprehensive income</t>
  </si>
  <si>
    <t>Items that will be reclassified subsequently</t>
  </si>
  <si>
    <t xml:space="preserve">   to profit or loss</t>
  </si>
  <si>
    <t>Exchange differences on translating financial information</t>
  </si>
  <si>
    <t>Total items that will be reclassified subsequently</t>
  </si>
  <si>
    <t xml:space="preserve">Other comprehensive income (expense) for </t>
  </si>
  <si>
    <t xml:space="preserve">   the period, net of tax</t>
  </si>
  <si>
    <t>Total comprehensive income (expense) for the period</t>
  </si>
  <si>
    <t>Profit (loss) attributable to:</t>
  </si>
  <si>
    <t xml:space="preserve">   Owners of the Company</t>
  </si>
  <si>
    <t xml:space="preserve">   Non-controlling interests</t>
  </si>
  <si>
    <t>Total comprehensive income (expense) attributable to:</t>
  </si>
  <si>
    <r>
      <t xml:space="preserve">Earnings (loss)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</si>
  <si>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 xml:space="preserve">Six-month period ended </t>
  </si>
  <si>
    <t>Statement of changes in equity (Unaudited)</t>
  </si>
  <si>
    <t xml:space="preserve">Consolidated financial statements </t>
  </si>
  <si>
    <t>Other components</t>
  </si>
  <si>
    <t>of equity</t>
  </si>
  <si>
    <t>Exchange</t>
  </si>
  <si>
    <t xml:space="preserve">Equity </t>
  </si>
  <si>
    <t xml:space="preserve"> Issued and </t>
  </si>
  <si>
    <t>Share</t>
  </si>
  <si>
    <t>differences on</t>
  </si>
  <si>
    <t>attributable to</t>
  </si>
  <si>
    <t>paid-up</t>
  </si>
  <si>
    <t>premium on</t>
  </si>
  <si>
    <t>Legal</t>
  </si>
  <si>
    <t>translating</t>
  </si>
  <si>
    <t xml:space="preserve">owners of </t>
  </si>
  <si>
    <t>Non-controlling</t>
  </si>
  <si>
    <t>Total</t>
  </si>
  <si>
    <t xml:space="preserve"> share capital </t>
  </si>
  <si>
    <t>ordinary shares</t>
  </si>
  <si>
    <t>reserve</t>
  </si>
  <si>
    <t>Unappropriated</t>
  </si>
  <si>
    <t>financial information</t>
  </si>
  <si>
    <t>the Company</t>
  </si>
  <si>
    <t xml:space="preserve">interests </t>
  </si>
  <si>
    <t>equity</t>
  </si>
  <si>
    <t>Six-month period ended 30 June 2023</t>
  </si>
  <si>
    <t>Balance at 1 January 2023</t>
  </si>
  <si>
    <t>Transactions with owners, recorded directly in equity</t>
  </si>
  <si>
    <t xml:space="preserve">    Contributions by owners</t>
  </si>
  <si>
    <t xml:space="preserve">    Issue of ordinary shares</t>
  </si>
  <si>
    <t xml:space="preserve">    Share premium on ordinary shares</t>
  </si>
  <si>
    <t xml:space="preserve">    Total contributions by owners</t>
  </si>
  <si>
    <t xml:space="preserve">    Loss</t>
  </si>
  <si>
    <t xml:space="preserve">    Other comprehensive expense</t>
  </si>
  <si>
    <t>Balance at 30 June 2023</t>
  </si>
  <si>
    <t>Six-month period ended 30 June 2024</t>
  </si>
  <si>
    <t>Balance at 1 January 2024</t>
  </si>
  <si>
    <t>Exercise of warrants</t>
  </si>
  <si>
    <t>Total contributions by owners</t>
  </si>
  <si>
    <t>  Changes in ownership interests in subsidiary</t>
  </si>
  <si>
    <t>Acquisition of non-controlling interests with a change in control</t>
  </si>
  <si>
    <t>Total changes in ownership interests in subsidiary</t>
  </si>
  <si>
    <t>Transfer to legal reserve</t>
  </si>
  <si>
    <t xml:space="preserve">Separate financial statements </t>
  </si>
  <si>
    <t xml:space="preserve">    Other comprehensive income</t>
  </si>
  <si>
    <t>Balance at 30 June 2024</t>
  </si>
  <si>
    <t>Statement of cash flows (Unaudited)</t>
  </si>
  <si>
    <t>Cash flows from operating activities</t>
  </si>
  <si>
    <t>Adjustments to reconcile profit (loss) to cash receipts (payments)</t>
  </si>
  <si>
    <t xml:space="preserve">Tax expense (income) </t>
  </si>
  <si>
    <t>Depreciation and amortisation</t>
  </si>
  <si>
    <t>Provisions for employee benefits</t>
  </si>
  <si>
    <t>Unrealised (gain) loss on exchange</t>
  </si>
  <si>
    <t>(Reversal of) expected credit loss</t>
  </si>
  <si>
    <t>(Reversal of) loss on inventories devaluation</t>
  </si>
  <si>
    <t>(Gain) loss on disposal of equipment</t>
  </si>
  <si>
    <t>Interest income</t>
  </si>
  <si>
    <t>Changes in operating assets and liabilities</t>
  </si>
  <si>
    <t>Other current assets</t>
  </si>
  <si>
    <t>Trade and other current payables</t>
  </si>
  <si>
    <t xml:space="preserve">Taxes paid </t>
  </si>
  <si>
    <t>Cash flows from investing activities</t>
  </si>
  <si>
    <t>Payment on additional investment in a subsidiary</t>
  </si>
  <si>
    <t>Acquisition of property, plant and equipment</t>
  </si>
  <si>
    <t>Acquisition of intangible assets</t>
  </si>
  <si>
    <t>Proceeds from sale of property, plant and equipment</t>
  </si>
  <si>
    <t>Interest received</t>
  </si>
  <si>
    <t xml:space="preserve">Dividend received </t>
  </si>
  <si>
    <t xml:space="preserve">Net cash from (used in) investing activities  </t>
  </si>
  <si>
    <t>Cash flows from financing activities</t>
  </si>
  <si>
    <t>Proceeds from issue of shares</t>
  </si>
  <si>
    <t>Proceeds from short-term borrowings from financial institutions</t>
  </si>
  <si>
    <t>Repayments on short-term borrowings from financial institutions</t>
  </si>
  <si>
    <t>Repayments on long-term borrowings from financial institution</t>
  </si>
  <si>
    <t>Payment of lease liabilities</t>
  </si>
  <si>
    <t>Interest paid</t>
  </si>
  <si>
    <t xml:space="preserve">   before effect of exchange rate</t>
  </si>
  <si>
    <t>Effect of exchange rate changes on cash and cash equivalents</t>
  </si>
  <si>
    <t>Effect of exchange differences on translating financial information</t>
  </si>
  <si>
    <t>Cash and cash equivalents at 1 January</t>
  </si>
  <si>
    <t>Cash and cash equivalents at 30 June</t>
  </si>
  <si>
    <t xml:space="preserve">Cash and cash equivalents at ending of period consist of </t>
  </si>
  <si>
    <t>Cash and cash equivalents - cash at banks</t>
  </si>
  <si>
    <t>Bank overdrafts</t>
  </si>
  <si>
    <t>Non-cash transactions</t>
  </si>
  <si>
    <t xml:space="preserve">    Profit (loss)</t>
  </si>
  <si>
    <t xml:space="preserve">    Profit</t>
  </si>
  <si>
    <t xml:space="preserve">Net cash from (used in) operating activities </t>
  </si>
  <si>
    <t>Net cash generated from (used in) operating activities</t>
  </si>
  <si>
    <t xml:space="preserve">Net cash used in financing activities  </t>
  </si>
  <si>
    <t>Net decrease in cash and cash equivalents</t>
  </si>
  <si>
    <t>Net decrease in cash and cash equivalents,</t>
  </si>
  <si>
    <t>Impairment loss determined in accordance with TFRS 9</t>
  </si>
  <si>
    <t xml:space="preserve">Other comprehensive expense for </t>
  </si>
  <si>
    <t>Comprehensive income (expense) for the period</t>
  </si>
  <si>
    <t>Payables for purchase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</si>
</sst>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3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&quot;ฃ&quot;#,##0;[Red]\-&quot;ฃ&quot;#,##0"/>
    <numFmt numFmtId="168" formatCode="&quot;ฃ&quot;#,##0.00;[Red]\-&quot;ฃ&quot;#,##0.00"/>
    <numFmt numFmtId="169" formatCode="\$#,##0.00;\(\$#,##0.00\)"/>
    <numFmt numFmtId="170" formatCode="\$#,##0;\(\$#,##0\)"/>
    <numFmt numFmtId="171" formatCode="#,##0;\(#,##0\)"/>
    <numFmt numFmtId="172" formatCode="_-* #,##0_-;\-* #,##0_-;_-* &quot;-&quot;??_-;_-@_-"/>
    <numFmt numFmtId="173" formatCode="_(* #,##0_);_(* \(#,##0\);_(* &quot;-&quot;??_);_(@_)"/>
    <numFmt numFmtId="174" formatCode="_(* #,##0.00_);_(* \(#,##0.00\);_(* \-??_);_(@_)"/>
    <numFmt numFmtId="175" formatCode="#,##0.0%;[Red]\(#,##0.0%\)"/>
    <numFmt numFmtId="176" formatCode="0.00000&quot;  &quot;"/>
    <numFmt numFmtId="177" formatCode="#,##0.0_);\(#,##0.0\)"/>
    <numFmt numFmtId="178" formatCode="_(* #,##0.0000_);_(* \(#,##0.0000\);_(* &quot;-&quot;??_);_(@_)"/>
    <numFmt numFmtId="179" formatCode="_-&quot;$&quot;* #,##0.00_-;\-&quot;$&quot;* #,##0.00_-;_-&quot;$&quot;* &quot;-&quot;??_-;_-@_-"/>
    <numFmt numFmtId="180" formatCode="0.0%;\(0.0%\)"/>
    <numFmt numFmtId="181" formatCode="_-&quot;$&quot;* #,##0_-;\-&quot;$&quot;* #,##0_-;_-&quot;$&quot;* &quot;-&quot;_-;_-@_-"/>
    <numFmt numFmtId="182" formatCode="&quot;$&quot;#,##0_);\(&quot;$&quot;#,##0.0\)"/>
    <numFmt numFmtId="183" formatCode="_-* #,##0\ _D_M_-;\-* #,##0\ _D_M_-;_-* &quot;-&quot;\ _D_M_-;_-@_-"/>
    <numFmt numFmtId="184" formatCode="_-* #,##0.00\ _D_M_-;\-* #,##0.00\ _D_M_-;_-* &quot;-&quot;??\ _D_M_-;_-@_-"/>
    <numFmt numFmtId="185" formatCode="#,##0\ \ ;\(#,##0\)\ ;\—\ \ \ \ "/>
    <numFmt numFmtId="186" formatCode="0."/>
    <numFmt numFmtId="187" formatCode="_-* #,##0_ _F_-;\-* #,##0_ _F_-;_-* &quot;-&quot;_ _F_-;_-@_-"/>
    <numFmt numFmtId="188" formatCode="_-* #,##0.00_ _F_-;\-* #,##0.00_ _F_-;_-* &quot;-&quot;??_ _F_-;_-@_-"/>
    <numFmt numFmtId="189" formatCode="_-* #,##0&quot; F&quot;_-;\-* #,##0&quot; F&quot;_-;_-* &quot;-&quot;&quot; F&quot;_-;_-@_-"/>
    <numFmt numFmtId="190" formatCode="_-* #,##0.00&quot; F&quot;_-;\-* #,##0.00&quot; F&quot;_-;_-* &quot;-&quot;??&quot; F&quot;_-;_-@_-"/>
    <numFmt numFmtId="191" formatCode="#,##0.0_);[Red]\(#,##0.0\)"/>
    <numFmt numFmtId="192" formatCode="#,##0&quot;£&quot;_);[Red]\(#,##0&quot;£&quot;\)"/>
    <numFmt numFmtId="193" formatCode="_-* #,##0_-;&quot;\&quot;&quot;\&quot;&quot;\&quot;\-* #,##0_-;_-* &quot;-&quot;_-;_-@_-"/>
    <numFmt numFmtId="194" formatCode="_-* #,##0.00_-;&quot;\&quot;&quot;\&quot;&quot;\&quot;\-* #,##0.00_-;_-* &quot;-&quot;??_-;_-@_-"/>
    <numFmt numFmtId="195" formatCode="_-&quot;\&quot;* #,##0_-;&quot;\&quot;&quot;\&quot;&quot;\&quot;\-&quot;\&quot;* #,##0_-;_-&quot;\&quot;* &quot;-&quot;_-;_-@_-"/>
    <numFmt numFmtId="196" formatCode="_-&quot;\&quot;* #,##0.00_-;&quot;\&quot;&quot;\&quot;&quot;\&quot;\-&quot;\&quot;* #,##0.00_-;_-&quot;\&quot;* &quot;-&quot;??_-;_-@_-"/>
    <numFmt numFmtId="197" formatCode="General_)"/>
    <numFmt numFmtId="198" formatCode="_(* #,##0_);_(* \(#,##0\);_(* &quot;-&quot;?_);_(@_)"/>
    <numFmt numFmtId="199" formatCode="_(* #,##0.00_);_(* \(#,##0.00\);_(* &quot;-&quot;?_);_(@_)"/>
    <numFmt numFmtId="200" formatCode="_(* #,##0.00_);_(* \(#,##0.00\);_(* &quot;-&quot;_);_(@_)"/>
  </numFmts>
  <fonts count="95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KodchiangUPC"/>
      <family val="1"/>
    </font>
    <font>
      <sz val="8"/>
      <name val="Book Antiqua"/>
      <family val="1"/>
    </font>
    <font>
      <sz val="12"/>
      <name val="Helv"/>
    </font>
    <font>
      <sz val="7"/>
      <name val="Arial"/>
      <family val="2"/>
    </font>
    <font>
      <sz val="7"/>
      <name val="Arial"/>
      <family val="2"/>
    </font>
    <font>
      <sz val="10"/>
      <name val="Times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sz val="8"/>
      <name val="Times New Roman"/>
      <family val="1"/>
    </font>
    <font>
      <sz val="15"/>
      <name val="Angsana New"/>
      <family val="1"/>
    </font>
    <font>
      <b/>
      <sz val="11"/>
      <color indexed="12"/>
      <name val="Times New Roman"/>
      <family val="1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sz val="11"/>
      <color indexed="8"/>
      <name val="Calibri"/>
      <family val="2"/>
    </font>
    <font>
      <sz val="9"/>
      <name val="Arial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AngsanaUPC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b/>
      <sz val="10"/>
      <name val="Arial"/>
      <family val="2"/>
    </font>
    <font>
      <sz val="14"/>
      <name val="Cordia New"/>
      <family val="2"/>
    </font>
    <font>
      <sz val="10"/>
      <name val="MS Serif"/>
      <family val="1"/>
    </font>
    <font>
      <b/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Arial"/>
      <family val="2"/>
    </font>
    <font>
      <b/>
      <sz val="12"/>
      <name val="Tahoma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0"/>
      <name val="Geneva"/>
      <charset val="222"/>
    </font>
    <font>
      <sz val="15"/>
      <name val="CordiaUPC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Wingdings"/>
      <charset val="2"/>
    </font>
    <font>
      <sz val="8"/>
      <name val="MS Sans Serif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charset val="128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sz val="12"/>
      <name val="新細明體"/>
      <family val="1"/>
      <charset val="136"/>
    </font>
    <font>
      <sz val="15"/>
      <color theme="1"/>
      <name val="Angsana New"/>
      <family val="1"/>
    </font>
    <font>
      <sz val="11"/>
      <color theme="1"/>
      <name val="Calibri"/>
      <family val="2"/>
      <scheme val="minor"/>
    </font>
    <font>
      <i/>
      <sz val="11"/>
      <color theme="0"/>
      <name val="Times New Roman"/>
      <family val="1"/>
    </font>
    <font>
      <b/>
      <i/>
      <sz val="14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</fonts>
  <fills count="2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darkVertical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</borders>
  <cellStyleXfs count="292">
    <xf numFmtId="0" fontId="0" fillId="0" borderId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34" fillId="0" borderId="0"/>
    <xf numFmtId="164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44" fontId="7" fillId="0" borderId="0" applyFont="0" applyFill="0" applyBorder="0" applyAlignment="0" applyProtection="0"/>
    <xf numFmtId="175" fontId="7" fillId="0" borderId="0" applyProtection="0">
      <protection locked="0"/>
    </xf>
    <xf numFmtId="9" fontId="36" fillId="0" borderId="0"/>
    <xf numFmtId="0" fontId="27" fillId="0" borderId="0">
      <alignment horizontal="center" wrapText="1"/>
      <protection locked="0"/>
    </xf>
    <xf numFmtId="0" fontId="37" fillId="0" borderId="0" applyNumberFormat="0" applyFill="0" applyBorder="0" applyAlignment="0" applyProtection="0"/>
    <xf numFmtId="5" fontId="38" fillId="0" borderId="1" applyAlignment="0" applyProtection="0"/>
    <xf numFmtId="176" fontId="7" fillId="0" borderId="0" applyFill="0" applyBorder="0" applyAlignment="0"/>
    <xf numFmtId="177" fontId="39" fillId="0" borderId="0" applyFill="0" applyBorder="0" applyAlignment="0"/>
    <xf numFmtId="178" fontId="39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79" fontId="39" fillId="0" borderId="0" applyFill="0" applyBorder="0" applyAlignment="0"/>
    <xf numFmtId="180" fontId="39" fillId="0" borderId="0" applyFill="0" applyBorder="0" applyAlignment="0"/>
    <xf numFmtId="177" fontId="39" fillId="0" borderId="0" applyFill="0" applyBorder="0" applyAlignment="0"/>
    <xf numFmtId="0" fontId="40" fillId="2" borderId="2">
      <alignment horizontal="center" wrapText="1"/>
    </xf>
    <xf numFmtId="4" fontId="3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9" fontId="39" fillId="0" borderId="0" applyFont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42" fillId="0" borderId="0" applyFill="0" applyBorder="0" applyAlignment="0" applyProtection="0"/>
    <xf numFmtId="43" fontId="7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174" fontId="28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171" fontId="6" fillId="0" borderId="0"/>
    <xf numFmtId="165" fontId="18" fillId="0" borderId="0" applyFill="0" applyBorder="0" applyAlignment="0" applyProtection="0"/>
    <xf numFmtId="0" fontId="44" fillId="0" borderId="0" applyNumberFormat="0" applyAlignment="0">
      <alignment horizontal="left"/>
    </xf>
    <xf numFmtId="181" fontId="45" fillId="0" borderId="3" applyBorder="0"/>
    <xf numFmtId="177" fontId="39" fillId="0" borderId="0" applyFont="0" applyFill="0" applyBorder="0" applyAlignment="0" applyProtection="0"/>
    <xf numFmtId="182" fontId="7" fillId="0" borderId="0">
      <protection locked="0"/>
    </xf>
    <xf numFmtId="169" fontId="6" fillId="0" borderId="0"/>
    <xf numFmtId="0" fontId="42" fillId="3" borderId="0" applyNumberFormat="0" applyFont="0" applyFill="0" applyBorder="0" applyProtection="0">
      <alignment horizontal="left"/>
    </xf>
    <xf numFmtId="15" fontId="7" fillId="0" borderId="0"/>
    <xf numFmtId="14" fontId="46" fillId="0" borderId="0" applyFill="0" applyBorder="0" applyAlignment="0"/>
    <xf numFmtId="18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70" fontId="6" fillId="0" borderId="0"/>
    <xf numFmtId="179" fontId="39" fillId="0" borderId="0" applyFill="0" applyBorder="0" applyAlignment="0"/>
    <xf numFmtId="177" fontId="39" fillId="0" borderId="0" applyFill="0" applyBorder="0" applyAlignment="0"/>
    <xf numFmtId="179" fontId="39" fillId="0" borderId="0" applyFill="0" applyBorder="0" applyAlignment="0"/>
    <xf numFmtId="180" fontId="39" fillId="0" borderId="0" applyFill="0" applyBorder="0" applyAlignment="0"/>
    <xf numFmtId="177" fontId="39" fillId="0" borderId="0" applyFill="0" applyBorder="0" applyAlignment="0"/>
    <xf numFmtId="0" fontId="47" fillId="0" borderId="0" applyNumberFormat="0" applyAlignment="0">
      <alignment horizontal="left"/>
    </xf>
    <xf numFmtId="185" fontId="18" fillId="0" borderId="0">
      <alignment horizontal="right"/>
    </xf>
    <xf numFmtId="38" fontId="10" fillId="3" borderId="0" applyNumberFormat="0" applyBorder="0" applyAlignment="0" applyProtection="0"/>
    <xf numFmtId="38" fontId="8" fillId="3" borderId="0" applyNumberFormat="0" applyBorder="0" applyAlignment="0" applyProtection="0"/>
    <xf numFmtId="0" fontId="48" fillId="4" borderId="0"/>
    <xf numFmtId="0" fontId="49" fillId="0" borderId="4" applyNumberFormat="0" applyAlignment="0" applyProtection="0">
      <alignment horizontal="left" vertical="center"/>
    </xf>
    <xf numFmtId="0" fontId="49" fillId="0" borderId="5">
      <alignment horizontal="left" vertical="center"/>
    </xf>
    <xf numFmtId="186" fontId="50" fillId="2" borderId="0">
      <alignment horizontal="left" vertical="top"/>
    </xf>
    <xf numFmtId="0" fontId="51" fillId="0" borderId="6">
      <alignment horizontal="center"/>
    </xf>
    <xf numFmtId="0" fontId="51" fillId="0" borderId="0">
      <alignment horizontal="center"/>
    </xf>
    <xf numFmtId="0" fontId="52" fillId="2" borderId="0">
      <alignment horizontal="left" wrapText="1" indent="2"/>
    </xf>
    <xf numFmtId="10" fontId="10" fillId="2" borderId="7" applyNumberFormat="0" applyBorder="0" applyAlignment="0" applyProtection="0"/>
    <xf numFmtId="10" fontId="8" fillId="2" borderId="7" applyNumberFormat="0" applyBorder="0" applyAlignment="0" applyProtection="0"/>
    <xf numFmtId="38" fontId="53" fillId="0" borderId="0"/>
    <xf numFmtId="38" fontId="54" fillId="0" borderId="0"/>
    <xf numFmtId="38" fontId="25" fillId="0" borderId="0"/>
    <xf numFmtId="38" fontId="55" fillId="0" borderId="0"/>
    <xf numFmtId="0" fontId="18" fillId="0" borderId="0"/>
    <xf numFmtId="0" fontId="18" fillId="0" borderId="0"/>
    <xf numFmtId="0" fontId="6" fillId="0" borderId="0" applyNumberFormat="0" applyFont="0" applyFill="0" applyBorder="0" applyProtection="0">
      <alignment horizontal="left" vertical="center"/>
    </xf>
    <xf numFmtId="179" fontId="39" fillId="0" borderId="0" applyFill="0" applyBorder="0" applyAlignment="0"/>
    <xf numFmtId="177" fontId="39" fillId="0" borderId="0" applyFill="0" applyBorder="0" applyAlignment="0"/>
    <xf numFmtId="179" fontId="39" fillId="0" borderId="0" applyFill="0" applyBorder="0" applyAlignment="0"/>
    <xf numFmtId="180" fontId="39" fillId="0" borderId="0" applyFill="0" applyBorder="0" applyAlignment="0"/>
    <xf numFmtId="177" fontId="39" fillId="0" borderId="0" applyFill="0" applyBorder="0" applyAlignment="0"/>
    <xf numFmtId="0" fontId="56" fillId="0" borderId="0"/>
    <xf numFmtId="0" fontId="14" fillId="0" borderId="0"/>
    <xf numFmtId="0" fontId="56" fillId="0" borderId="0"/>
    <xf numFmtId="0" fontId="14" fillId="0" borderId="0"/>
    <xf numFmtId="0" fontId="57" fillId="0" borderId="0"/>
    <xf numFmtId="187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9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89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37" fontId="11" fillId="0" borderId="0"/>
    <xf numFmtId="0" fontId="56" fillId="0" borderId="0"/>
    <xf numFmtId="0" fontId="14" fillId="0" borderId="0"/>
    <xf numFmtId="0" fontId="14" fillId="0" borderId="0"/>
    <xf numFmtId="168" fontId="9" fillId="0" borderId="0"/>
    <xf numFmtId="191" fontId="60" fillId="0" borderId="0"/>
    <xf numFmtId="168" fontId="9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18" fillId="0" borderId="0"/>
    <xf numFmtId="0" fontId="74" fillId="0" borderId="0"/>
    <xf numFmtId="0" fontId="74" fillId="0" borderId="0"/>
    <xf numFmtId="0" fontId="7" fillId="0" borderId="0"/>
    <xf numFmtId="0" fontId="28" fillId="0" borderId="0"/>
    <xf numFmtId="0" fontId="18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40" fontId="61" fillId="5" borderId="0">
      <alignment horizontal="right"/>
    </xf>
    <xf numFmtId="0" fontId="62" fillId="5" borderId="0">
      <alignment horizontal="right"/>
    </xf>
    <xf numFmtId="0" fontId="63" fillId="5" borderId="8"/>
    <xf numFmtId="14" fontId="27" fillId="0" borderId="0">
      <alignment horizontal="center" wrapText="1"/>
      <protection locked="0"/>
    </xf>
    <xf numFmtId="0" fontId="7" fillId="0" borderId="0" applyFont="0" applyFill="0" applyBorder="0" applyAlignment="0" applyProtection="0"/>
    <xf numFmtId="0" fontId="33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9" fontId="39" fillId="0" borderId="0" applyFill="0" applyBorder="0" applyAlignment="0"/>
    <xf numFmtId="177" fontId="39" fillId="0" borderId="0" applyFill="0" applyBorder="0" applyAlignment="0"/>
    <xf numFmtId="179" fontId="39" fillId="0" borderId="0" applyFill="0" applyBorder="0" applyAlignment="0"/>
    <xf numFmtId="180" fontId="39" fillId="0" borderId="0" applyFill="0" applyBorder="0" applyAlignment="0"/>
    <xf numFmtId="177" fontId="39" fillId="0" borderId="0" applyFill="0" applyBorder="0" applyAlignment="0"/>
    <xf numFmtId="0" fontId="6" fillId="0" borderId="0" applyNumberFormat="0" applyFill="0" applyBorder="0" applyAlignment="0" applyProtection="0">
      <alignment horizontal="left"/>
    </xf>
    <xf numFmtId="0" fontId="45" fillId="0" borderId="6" applyBorder="0">
      <alignment horizontal="center"/>
    </xf>
    <xf numFmtId="37" fontId="23" fillId="0" borderId="0"/>
    <xf numFmtId="1" fontId="7" fillId="0" borderId="9" applyNumberFormat="0" applyFill="0" applyAlignment="0" applyProtection="0">
      <alignment horizontal="center" vertical="center"/>
    </xf>
    <xf numFmtId="0" fontId="64" fillId="6" borderId="0" applyNumberFormat="0" applyFont="0" applyBorder="0" applyAlignment="0">
      <alignment horizontal="center"/>
    </xf>
    <xf numFmtId="192" fontId="7" fillId="0" borderId="0" applyNumberFormat="0" applyFill="0" applyBorder="0" applyAlignment="0" applyProtection="0">
      <alignment horizontal="left"/>
    </xf>
    <xf numFmtId="38" fontId="6" fillId="0" borderId="0" applyNumberFormat="0" applyFont="0" applyFill="0" applyBorder="0" applyAlignment="0"/>
    <xf numFmtId="0" fontId="64" fillId="1" borderId="5" applyNumberFormat="0" applyFont="0" applyAlignment="0">
      <alignment horizontal="center"/>
    </xf>
    <xf numFmtId="0" fontId="65" fillId="0" borderId="0" applyNumberFormat="0" applyFill="0" applyBorder="0" applyAlignment="0">
      <alignment horizontal="center"/>
    </xf>
    <xf numFmtId="39" fontId="39" fillId="0" borderId="0"/>
    <xf numFmtId="0" fontId="5" fillId="0" borderId="0"/>
    <xf numFmtId="0" fontId="46" fillId="0" borderId="0">
      <alignment vertical="top"/>
    </xf>
    <xf numFmtId="0" fontId="5" fillId="0" borderId="0"/>
    <xf numFmtId="0" fontId="15" fillId="0" borderId="0"/>
    <xf numFmtId="0" fontId="11" fillId="0" borderId="0"/>
    <xf numFmtId="0" fontId="16" fillId="0" borderId="0"/>
    <xf numFmtId="0" fontId="15" fillId="0" borderId="0"/>
    <xf numFmtId="0" fontId="4" fillId="0" borderId="0"/>
    <xf numFmtId="0" fontId="17" fillId="0" borderId="0"/>
    <xf numFmtId="0" fontId="7" fillId="0" borderId="0"/>
    <xf numFmtId="167" fontId="9" fillId="0" borderId="0"/>
    <xf numFmtId="0" fontId="5" fillId="0" borderId="0"/>
    <xf numFmtId="0" fontId="7" fillId="0" borderId="0"/>
    <xf numFmtId="0" fontId="7" fillId="0" borderId="0" applyBorder="0"/>
    <xf numFmtId="37" fontId="14" fillId="0" borderId="0"/>
    <xf numFmtId="37" fontId="14" fillId="0" borderId="0"/>
    <xf numFmtId="0" fontId="12" fillId="0" borderId="0"/>
    <xf numFmtId="0" fontId="8" fillId="0" borderId="0"/>
    <xf numFmtId="0" fontId="13" fillId="0" borderId="0"/>
    <xf numFmtId="0" fontId="6" fillId="0" borderId="0">
      <alignment wrapText="1"/>
    </xf>
    <xf numFmtId="167" fontId="9" fillId="0" borderId="0"/>
    <xf numFmtId="168" fontId="9" fillId="0" borderId="0"/>
    <xf numFmtId="167" fontId="9" fillId="0" borderId="0"/>
    <xf numFmtId="0" fontId="66" fillId="2" borderId="0">
      <alignment wrapText="1"/>
    </xf>
    <xf numFmtId="40" fontId="67" fillId="0" borderId="0" applyBorder="0">
      <alignment horizontal="right"/>
    </xf>
    <xf numFmtId="49" fontId="46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58" fillId="0" borderId="0" applyNumberFormat="0" applyFont="0" applyFill="0" applyBorder="0" applyProtection="0">
      <alignment horizontal="center" vertical="center" wrapText="1"/>
    </xf>
    <xf numFmtId="38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36" fillId="0" borderId="0"/>
    <xf numFmtId="193" fontId="70" fillId="0" borderId="0" applyFont="0" applyFill="0" applyBorder="0" applyAlignment="0" applyProtection="0"/>
    <xf numFmtId="194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6" fontId="70" fillId="0" borderId="0" applyFont="0" applyFill="0" applyBorder="0" applyAlignment="0" applyProtection="0"/>
    <xf numFmtId="0" fontId="69" fillId="0" borderId="0"/>
    <xf numFmtId="181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71" fillId="0" borderId="0"/>
    <xf numFmtId="197" fontId="39" fillId="0" borderId="0"/>
    <xf numFmtId="16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72" fillId="0" borderId="0"/>
    <xf numFmtId="41" fontId="43" fillId="0" borderId="0" applyFont="0" applyFill="0" applyBorder="0" applyAlignment="0" applyProtection="0"/>
    <xf numFmtId="0" fontId="68" fillId="0" borderId="0"/>
    <xf numFmtId="181" fontId="73" fillId="0" borderId="0" applyFont="0" applyFill="0" applyBorder="0" applyAlignment="0" applyProtection="0"/>
    <xf numFmtId="181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0" fontId="2" fillId="0" borderId="0"/>
    <xf numFmtId="181" fontId="45" fillId="0" borderId="12" applyBorder="0"/>
    <xf numFmtId="0" fontId="28" fillId="0" borderId="0"/>
    <xf numFmtId="0" fontId="78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0" borderId="0" applyNumberFormat="0" applyBorder="0" applyAlignment="0" applyProtection="0"/>
    <xf numFmtId="0" fontId="78" fillId="13" borderId="0" applyNumberFormat="0" applyBorder="0" applyAlignment="0" applyProtection="0"/>
    <xf numFmtId="0" fontId="78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4" borderId="0" applyNumberFormat="0" applyBorder="0" applyAlignment="0" applyProtection="0"/>
    <xf numFmtId="0" fontId="79" fillId="15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4" borderId="0" applyNumberFormat="0" applyBorder="0" applyAlignment="0" applyProtection="0"/>
    <xf numFmtId="0" fontId="80" fillId="8" borderId="0" applyNumberFormat="0" applyBorder="0" applyAlignment="0" applyProtection="0"/>
    <xf numFmtId="0" fontId="81" fillId="25" borderId="13" applyNumberFormat="0" applyAlignment="0" applyProtection="0"/>
    <xf numFmtId="0" fontId="82" fillId="26" borderId="14" applyNumberFormat="0" applyAlignment="0" applyProtection="0"/>
    <xf numFmtId="174" fontId="28" fillId="0" borderId="0" applyFill="0" applyBorder="0" applyAlignment="0" applyProtection="0"/>
    <xf numFmtId="0" fontId="83" fillId="0" borderId="0" applyNumberFormat="0" applyFill="0" applyBorder="0" applyAlignment="0" applyProtection="0"/>
    <xf numFmtId="0" fontId="84" fillId="9" borderId="0" applyNumberFormat="0" applyBorder="0" applyAlignment="0" applyProtection="0"/>
    <xf numFmtId="0" fontId="85" fillId="0" borderId="15" applyNumberFormat="0" applyFill="0" applyAlignment="0" applyProtection="0"/>
    <xf numFmtId="0" fontId="86" fillId="0" borderId="16" applyNumberFormat="0" applyFill="0" applyAlignment="0" applyProtection="0"/>
    <xf numFmtId="0" fontId="87" fillId="0" borderId="17" applyNumberFormat="0" applyFill="0" applyAlignment="0" applyProtection="0"/>
    <xf numFmtId="0" fontId="87" fillId="0" borderId="0" applyNumberFormat="0" applyFill="0" applyBorder="0" applyAlignment="0" applyProtection="0"/>
    <xf numFmtId="0" fontId="88" fillId="12" borderId="13" applyNumberFormat="0" applyAlignment="0" applyProtection="0"/>
    <xf numFmtId="0" fontId="89" fillId="0" borderId="18" applyNumberFormat="0" applyFill="0" applyAlignment="0" applyProtection="0"/>
    <xf numFmtId="0" fontId="90" fillId="27" borderId="0" applyNumberFormat="0" applyBorder="0" applyAlignment="0" applyProtection="0"/>
    <xf numFmtId="0" fontId="28" fillId="28" borderId="19" applyNumberFormat="0" applyAlignment="0" applyProtection="0"/>
    <xf numFmtId="0" fontId="91" fillId="25" borderId="20" applyNumberFormat="0" applyAlignment="0" applyProtection="0"/>
    <xf numFmtId="0" fontId="92" fillId="0" borderId="0" applyNumberFormat="0" applyFill="0" applyBorder="0" applyAlignment="0" applyProtection="0"/>
    <xf numFmtId="0" fontId="93" fillId="0" borderId="21" applyNumberFormat="0" applyFill="0" applyAlignment="0" applyProtection="0"/>
    <xf numFmtId="0" fontId="94" fillId="0" borderId="0" applyNumberFormat="0" applyFill="0" applyBorder="0" applyAlignment="0" applyProtection="0"/>
    <xf numFmtId="0" fontId="18" fillId="0" borderId="0"/>
    <xf numFmtId="4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" fillId="0" borderId="0"/>
    <xf numFmtId="0" fontId="18" fillId="0" borderId="0"/>
    <xf numFmtId="9" fontId="18" fillId="0" borderId="0" applyFont="0" applyFill="0" applyBorder="0" applyAlignment="0" applyProtection="0"/>
    <xf numFmtId="0" fontId="1" fillId="0" borderId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8" fillId="0" borderId="0"/>
  </cellStyleXfs>
  <cellXfs count="175">
    <xf numFmtId="0" fontId="0" fillId="0" borderId="0" xfId="0"/>
    <xf numFmtId="37" fontId="19" fillId="0" borderId="0" xfId="0" applyNumberFormat="1" applyFont="1"/>
    <xf numFmtId="0" fontId="19" fillId="0" borderId="0" xfId="0" applyFont="1"/>
    <xf numFmtId="173" fontId="0" fillId="0" borderId="0" xfId="21" applyNumberFormat="1" applyFont="1" applyFill="1" applyAlignment="1">
      <alignment horizontal="right"/>
    </xf>
    <xf numFmtId="0" fontId="19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22" fillId="0" borderId="0" xfId="0" applyFont="1"/>
    <xf numFmtId="0" fontId="25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166" fontId="22" fillId="0" borderId="0" xfId="0" applyNumberFormat="1" applyFont="1"/>
    <xf numFmtId="0" fontId="23" fillId="0" borderId="0" xfId="0" applyFont="1"/>
    <xf numFmtId="0" fontId="18" fillId="0" borderId="0" xfId="0" applyFont="1"/>
    <xf numFmtId="0" fontId="24" fillId="0" borderId="0" xfId="0" quotePrefix="1" applyFont="1" applyAlignment="1">
      <alignment horizontal="center"/>
    </xf>
    <xf numFmtId="0" fontId="18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6" fillId="0" borderId="0" xfId="0" applyFont="1"/>
    <xf numFmtId="172" fontId="18" fillId="0" borderId="0" xfId="55" applyNumberFormat="1" applyFill="1" applyBorder="1"/>
    <xf numFmtId="172" fontId="18" fillId="0" borderId="0" xfId="55" applyNumberFormat="1" applyFill="1" applyBorder="1" applyAlignment="1">
      <alignment horizontal="right"/>
    </xf>
    <xf numFmtId="172" fontId="18" fillId="0" borderId="0" xfId="55" applyNumberFormat="1" applyFill="1" applyBorder="1" applyAlignment="1">
      <alignment horizontal="center"/>
    </xf>
    <xf numFmtId="172" fontId="18" fillId="0" borderId="0" xfId="55" applyNumberFormat="1" applyFill="1"/>
    <xf numFmtId="0" fontId="19" fillId="0" borderId="0" xfId="55" applyNumberFormat="1" applyFont="1" applyFill="1"/>
    <xf numFmtId="0" fontId="18" fillId="0" borderId="0" xfId="55" applyNumberFormat="1" applyFill="1"/>
    <xf numFmtId="172" fontId="20" fillId="0" borderId="0" xfId="55" applyNumberFormat="1" applyFont="1" applyFill="1"/>
    <xf numFmtId="172" fontId="24" fillId="0" borderId="0" xfId="55" applyNumberFormat="1" applyFont="1" applyFill="1" applyAlignment="1">
      <alignment horizontal="center"/>
    </xf>
    <xf numFmtId="0" fontId="24" fillId="0" borderId="0" xfId="0" applyFont="1" applyAlignment="1">
      <alignment horizontal="left"/>
    </xf>
    <xf numFmtId="0" fontId="26" fillId="0" borderId="0" xfId="55" applyNumberFormat="1" applyFont="1" applyFill="1" applyAlignment="1">
      <alignment horizontal="center"/>
    </xf>
    <xf numFmtId="0" fontId="24" fillId="0" borderId="0" xfId="55" applyNumberFormat="1" applyFont="1" applyFill="1" applyAlignment="1">
      <alignment horizontal="center"/>
    </xf>
    <xf numFmtId="0" fontId="19" fillId="0" borderId="0" xfId="0" applyFont="1" applyAlignment="1">
      <alignment wrapText="1"/>
    </xf>
    <xf numFmtId="173" fontId="19" fillId="0" borderId="0" xfId="21" applyNumberFormat="1" applyFont="1" applyFill="1" applyBorder="1" applyAlignment="1">
      <alignment horizontal="right"/>
    </xf>
    <xf numFmtId="0" fontId="24" fillId="0" borderId="0" xfId="0" applyFont="1" applyAlignment="1">
      <alignment horizontal="center" wrapText="1"/>
    </xf>
    <xf numFmtId="173" fontId="19" fillId="0" borderId="0" xfId="21" quotePrefix="1" applyNumberFormat="1" applyFont="1" applyFill="1" applyBorder="1" applyAlignment="1">
      <alignment horizontal="center"/>
    </xf>
    <xf numFmtId="0" fontId="0" fillId="0" borderId="0" xfId="0" applyAlignment="1">
      <alignment horizontal="left"/>
    </xf>
    <xf numFmtId="172" fontId="0" fillId="0" borderId="0" xfId="55" applyNumberFormat="1" applyFont="1" applyFill="1" applyBorder="1" applyAlignment="1">
      <alignment horizontal="center"/>
    </xf>
    <xf numFmtId="41" fontId="0" fillId="0" borderId="0" xfId="21" applyNumberFormat="1" applyFont="1" applyFill="1" applyAlignment="1">
      <alignment horizontal="right"/>
    </xf>
    <xf numFmtId="49" fontId="0" fillId="0" borderId="0" xfId="0" applyNumberFormat="1" applyAlignment="1">
      <alignment horizontal="center"/>
    </xf>
    <xf numFmtId="0" fontId="22" fillId="0" borderId="0" xfId="0" quotePrefix="1" applyFont="1"/>
    <xf numFmtId="0" fontId="26" fillId="0" borderId="0" xfId="0" quotePrefix="1" applyFont="1" applyAlignment="1">
      <alignment horizontal="left"/>
    </xf>
    <xf numFmtId="41" fontId="0" fillId="0" borderId="0" xfId="21" applyNumberFormat="1" applyFont="1" applyFill="1" applyBorder="1" applyAlignment="1">
      <alignment horizontal="right"/>
    </xf>
    <xf numFmtId="41" fontId="19" fillId="0" borderId="0" xfId="0" applyNumberFormat="1" applyFont="1"/>
    <xf numFmtId="173" fontId="0" fillId="0" borderId="0" xfId="21" applyNumberFormat="1" applyFont="1" applyFill="1" applyBorder="1" applyAlignment="1">
      <alignment horizontal="right"/>
    </xf>
    <xf numFmtId="0" fontId="21" fillId="0" borderId="0" xfId="0" quotePrefix="1" applyFont="1" applyAlignment="1">
      <alignment horizontal="left"/>
    </xf>
    <xf numFmtId="0" fontId="0" fillId="0" borderId="0" xfId="0" applyAlignment="1">
      <alignment wrapText="1"/>
    </xf>
    <xf numFmtId="0" fontId="0" fillId="0" borderId="0" xfId="0" quotePrefix="1" applyAlignment="1">
      <alignment horizontal="left"/>
    </xf>
    <xf numFmtId="172" fontId="0" fillId="0" borderId="0" xfId="55" applyNumberFormat="1" applyFont="1" applyFill="1" applyBorder="1"/>
    <xf numFmtId="166" fontId="18" fillId="0" borderId="0" xfId="0" quotePrefix="1" applyNumberFormat="1" applyFont="1" applyAlignment="1">
      <alignment horizontal="left"/>
    </xf>
    <xf numFmtId="49" fontId="18" fillId="0" borderId="0" xfId="0" applyNumberFormat="1" applyFont="1" applyAlignment="1">
      <alignment horizontal="center"/>
    </xf>
    <xf numFmtId="166" fontId="18" fillId="0" borderId="0" xfId="0" applyNumberFormat="1" applyFont="1"/>
    <xf numFmtId="0" fontId="18" fillId="0" borderId="0" xfId="0" applyFont="1" applyAlignment="1">
      <alignment horizontal="left"/>
    </xf>
    <xf numFmtId="41" fontId="18" fillId="0" borderId="0" xfId="0" applyNumberFormat="1" applyFont="1" applyAlignment="1">
      <alignment horizontal="right"/>
    </xf>
    <xf numFmtId="172" fontId="76" fillId="0" borderId="0" xfId="55" applyNumberFormat="1" applyFont="1" applyFill="1" applyBorder="1" applyAlignment="1">
      <alignment horizontal="center"/>
    </xf>
    <xf numFmtId="37" fontId="18" fillId="0" borderId="0" xfId="0" applyNumberFormat="1" applyFont="1"/>
    <xf numFmtId="37" fontId="18" fillId="0" borderId="0" xfId="0" applyNumberFormat="1" applyFont="1" applyAlignment="1">
      <alignment horizontal="right"/>
    </xf>
    <xf numFmtId="0" fontId="18" fillId="0" borderId="0" xfId="0" quotePrefix="1" applyFont="1" applyAlignment="1">
      <alignment horizontal="left"/>
    </xf>
    <xf numFmtId="37" fontId="19" fillId="0" borderId="0" xfId="0" applyNumberFormat="1" applyFont="1" applyAlignment="1">
      <alignment horizontal="right"/>
    </xf>
    <xf numFmtId="0" fontId="18" fillId="0" borderId="0" xfId="0" quotePrefix="1" applyFont="1"/>
    <xf numFmtId="41" fontId="18" fillId="0" borderId="0" xfId="0" applyNumberFormat="1" applyFont="1"/>
    <xf numFmtId="0" fontId="21" fillId="0" borderId="0" xfId="0" applyFont="1"/>
    <xf numFmtId="0" fontId="21" fillId="0" borderId="0" xfId="0" quotePrefix="1" applyFont="1"/>
    <xf numFmtId="173" fontId="19" fillId="0" borderId="0" xfId="21" applyNumberFormat="1" applyFont="1" applyFill="1" applyBorder="1" applyAlignment="1">
      <alignment horizontal="center"/>
    </xf>
    <xf numFmtId="172" fontId="0" fillId="0" borderId="11" xfId="55" applyNumberFormat="1" applyFont="1" applyFill="1" applyBorder="1" applyAlignment="1">
      <alignment horizontal="center"/>
    </xf>
    <xf numFmtId="172" fontId="18" fillId="0" borderId="0" xfId="55" applyNumberFormat="1" applyFill="1" applyAlignment="1">
      <alignment horizontal="center"/>
    </xf>
    <xf numFmtId="0" fontId="77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43" fontId="18" fillId="0" borderId="0" xfId="0" applyNumberFormat="1" applyFont="1"/>
    <xf numFmtId="4" fontId="18" fillId="0" borderId="0" xfId="21" applyFont="1" applyFill="1"/>
    <xf numFmtId="172" fontId="24" fillId="0" borderId="0" xfId="55" applyNumberFormat="1" applyFont="1" applyFill="1" applyBorder="1" applyAlignment="1">
      <alignment horizontal="center"/>
    </xf>
    <xf numFmtId="0" fontId="22" fillId="0" borderId="0" xfId="0" quotePrefix="1" applyFont="1" applyAlignment="1">
      <alignment horizontal="center"/>
    </xf>
    <xf numFmtId="49" fontId="0" fillId="0" borderId="0" xfId="0" applyNumberFormat="1" applyAlignment="1">
      <alignment horizontal="center" wrapText="1"/>
    </xf>
    <xf numFmtId="172" fontId="26" fillId="0" borderId="0" xfId="55" applyNumberFormat="1" applyFont="1" applyFill="1"/>
    <xf numFmtId="41" fontId="0" fillId="0" borderId="0" xfId="0" applyNumberFormat="1" applyAlignment="1">
      <alignment horizontal="right"/>
    </xf>
    <xf numFmtId="41" fontId="18" fillId="0" borderId="0" xfId="55" applyNumberFormat="1" applyFill="1"/>
    <xf numFmtId="41" fontId="18" fillId="0" borderId="0" xfId="21" applyNumberFormat="1" applyFont="1" applyFill="1" applyBorder="1" applyAlignment="1"/>
    <xf numFmtId="41" fontId="24" fillId="0" borderId="0" xfId="0" applyNumberFormat="1" applyFont="1" applyAlignment="1">
      <alignment horizontal="center"/>
    </xf>
    <xf numFmtId="173" fontId="19" fillId="0" borderId="0" xfId="21" applyNumberFormat="1" applyFont="1" applyFill="1" applyBorder="1"/>
    <xf numFmtId="173" fontId="18" fillId="0" borderId="0" xfId="55" applyNumberFormat="1" applyFill="1"/>
    <xf numFmtId="43" fontId="18" fillId="0" borderId="0" xfId="21" applyNumberFormat="1" applyFont="1" applyFill="1" applyBorder="1" applyAlignment="1">
      <alignment horizontal="center" vertical="center"/>
    </xf>
    <xf numFmtId="172" fontId="18" fillId="0" borderId="0" xfId="55" applyNumberFormat="1" applyFill="1" applyAlignment="1">
      <alignment horizontal="left" indent="1"/>
    </xf>
    <xf numFmtId="172" fontId="26" fillId="0" borderId="0" xfId="55" applyNumberFormat="1" applyFont="1" applyFill="1" applyAlignment="1">
      <alignment horizontal="left" indent="1"/>
    </xf>
    <xf numFmtId="37" fontId="0" fillId="0" borderId="0" xfId="0" applyNumberFormat="1" applyAlignment="1">
      <alignment horizontal="right"/>
    </xf>
    <xf numFmtId="173" fontId="0" fillId="0" borderId="11" xfId="0" applyNumberFormat="1" applyBorder="1"/>
    <xf numFmtId="173" fontId="0" fillId="0" borderId="11" xfId="21" applyNumberFormat="1" applyFont="1" applyFill="1" applyBorder="1"/>
    <xf numFmtId="41" fontId="18" fillId="0" borderId="0" xfId="0" applyNumberFormat="1" applyFont="1" applyAlignment="1">
      <alignment horizontal="center"/>
    </xf>
    <xf numFmtId="173" fontId="0" fillId="0" borderId="0" xfId="0" applyNumberFormat="1" applyAlignment="1">
      <alignment horizontal="right"/>
    </xf>
    <xf numFmtId="173" fontId="18" fillId="0" borderId="0" xfId="0" applyNumberFormat="1" applyFont="1"/>
    <xf numFmtId="173" fontId="18" fillId="0" borderId="0" xfId="0" applyNumberFormat="1" applyFont="1" applyAlignment="1">
      <alignment horizontal="right"/>
    </xf>
    <xf numFmtId="173" fontId="18" fillId="0" borderId="0" xfId="21" applyNumberFormat="1" applyFont="1" applyFill="1" applyAlignment="1">
      <alignment horizontal="right"/>
    </xf>
    <xf numFmtId="173" fontId="19" fillId="0" borderId="5" xfId="0" applyNumberFormat="1" applyFont="1" applyBorder="1" applyAlignment="1">
      <alignment horizontal="right"/>
    </xf>
    <xf numFmtId="173" fontId="19" fillId="0" borderId="0" xfId="0" applyNumberFormat="1" applyFont="1"/>
    <xf numFmtId="173" fontId="19" fillId="0" borderId="0" xfId="0" applyNumberFormat="1" applyFont="1" applyAlignment="1">
      <alignment horizontal="right"/>
    </xf>
    <xf numFmtId="173" fontId="18" fillId="0" borderId="0" xfId="21" applyNumberFormat="1" applyFont="1" applyAlignment="1">
      <alignment horizontal="center"/>
    </xf>
    <xf numFmtId="173" fontId="18" fillId="0" borderId="0" xfId="21" applyNumberFormat="1" applyFont="1" applyFill="1" applyAlignment="1">
      <alignment horizontal="center"/>
    </xf>
    <xf numFmtId="173" fontId="18" fillId="0" borderId="0" xfId="0" applyNumberFormat="1" applyFont="1" applyAlignment="1">
      <alignment horizontal="center"/>
    </xf>
    <xf numFmtId="173" fontId="0" fillId="0" borderId="0" xfId="21" applyNumberFormat="1" applyFont="1" applyFill="1" applyAlignment="1">
      <alignment horizontal="center"/>
    </xf>
    <xf numFmtId="173" fontId="0" fillId="0" borderId="0" xfId="49" applyNumberFormat="1" applyFont="1" applyFill="1" applyAlignment="1">
      <alignment horizontal="right"/>
    </xf>
    <xf numFmtId="173" fontId="18" fillId="0" borderId="0" xfId="21" applyNumberFormat="1" applyFont="1" applyFill="1" applyAlignment="1"/>
    <xf numFmtId="173" fontId="19" fillId="0" borderId="5" xfId="0" applyNumberFormat="1" applyFont="1" applyBorder="1"/>
    <xf numFmtId="173" fontId="19" fillId="0" borderId="0" xfId="0" applyNumberFormat="1" applyFont="1" applyAlignment="1">
      <alignment horizontal="left"/>
    </xf>
    <xf numFmtId="173" fontId="19" fillId="0" borderId="1" xfId="0" applyNumberFormat="1" applyFont="1" applyBorder="1" applyAlignment="1">
      <alignment horizontal="right"/>
    </xf>
    <xf numFmtId="173" fontId="19" fillId="0" borderId="11" xfId="0" applyNumberFormat="1" applyFont="1" applyBorder="1" applyAlignment="1">
      <alignment horizontal="right"/>
    </xf>
    <xf numFmtId="173" fontId="30" fillId="0" borderId="0" xfId="0" applyNumberFormat="1" applyFont="1"/>
    <xf numFmtId="173" fontId="0" fillId="0" borderId="0" xfId="0" applyNumberFormat="1"/>
    <xf numFmtId="173" fontId="0" fillId="0" borderId="0" xfId="21" applyNumberFormat="1" applyFont="1" applyFill="1" applyAlignment="1"/>
    <xf numFmtId="173" fontId="0" fillId="0" borderId="11" xfId="49" applyNumberFormat="1" applyFont="1" applyFill="1" applyBorder="1" applyAlignment="1">
      <alignment horizontal="right"/>
    </xf>
    <xf numFmtId="173" fontId="0" fillId="0" borderId="11" xfId="21" applyNumberFormat="1" applyFont="1" applyFill="1" applyBorder="1" applyAlignment="1">
      <alignment horizontal="right"/>
    </xf>
    <xf numFmtId="173" fontId="0" fillId="0" borderId="11" xfId="21" applyNumberFormat="1" applyFont="1" applyBorder="1" applyAlignment="1">
      <alignment horizontal="center"/>
    </xf>
    <xf numFmtId="173" fontId="0" fillId="0" borderId="11" xfId="21" applyNumberFormat="1" applyFont="1" applyFill="1" applyBorder="1" applyAlignment="1">
      <alignment horizontal="center"/>
    </xf>
    <xf numFmtId="173" fontId="18" fillId="0" borderId="0" xfId="21" applyNumberFormat="1" applyFont="1"/>
    <xf numFmtId="43" fontId="19" fillId="0" borderId="0" xfId="0" applyNumberFormat="1" applyFont="1" applyAlignment="1">
      <alignment horizontal="right"/>
    </xf>
    <xf numFmtId="173" fontId="0" fillId="0" borderId="0" xfId="21" applyNumberFormat="1" applyFont="1" applyFill="1" applyBorder="1" applyAlignment="1">
      <alignment horizontal="center"/>
    </xf>
    <xf numFmtId="173" fontId="31" fillId="0" borderId="0" xfId="0" applyNumberFormat="1" applyFont="1"/>
    <xf numFmtId="173" fontId="0" fillId="0" borderId="0" xfId="21" applyNumberFormat="1" applyFont="1" applyFill="1"/>
    <xf numFmtId="173" fontId="0" fillId="0" borderId="0" xfId="21" applyNumberFormat="1" applyFont="1" applyFill="1" applyBorder="1"/>
    <xf numFmtId="173" fontId="19" fillId="0" borderId="11" xfId="21" applyNumberFormat="1" applyFont="1" applyFill="1" applyBorder="1" applyAlignment="1">
      <alignment horizontal="center"/>
    </xf>
    <xf numFmtId="173" fontId="0" fillId="0" borderId="0" xfId="49" applyNumberFormat="1" applyFont="1" applyFill="1" applyBorder="1" applyAlignment="1" applyProtection="1">
      <alignment horizontal="center"/>
    </xf>
    <xf numFmtId="173" fontId="19" fillId="0" borderId="10" xfId="0" applyNumberFormat="1" applyFont="1" applyBorder="1" applyAlignment="1">
      <alignment horizontal="right"/>
    </xf>
    <xf numFmtId="173" fontId="19" fillId="0" borderId="0" xfId="21" applyNumberFormat="1" applyFont="1" applyFill="1" applyBorder="1" applyAlignment="1">
      <alignment horizontal="center" vertical="center"/>
    </xf>
    <xf numFmtId="173" fontId="18" fillId="0" borderId="11" xfId="21" applyNumberFormat="1" applyFont="1" applyFill="1" applyBorder="1" applyAlignment="1">
      <alignment horizontal="center" vertical="center"/>
    </xf>
    <xf numFmtId="173" fontId="19" fillId="0" borderId="0" xfId="21" applyNumberFormat="1" applyFont="1" applyFill="1" applyBorder="1" applyAlignment="1">
      <alignment vertical="center"/>
    </xf>
    <xf numFmtId="173" fontId="18" fillId="0" borderId="11" xfId="21" applyNumberFormat="1" applyFont="1" applyFill="1" applyBorder="1" applyAlignment="1">
      <alignment horizontal="center"/>
    </xf>
    <xf numFmtId="173" fontId="19" fillId="0" borderId="11" xfId="21" applyNumberFormat="1" applyFont="1" applyFill="1" applyBorder="1" applyAlignment="1">
      <alignment horizontal="center" vertical="center"/>
    </xf>
    <xf numFmtId="173" fontId="18" fillId="0" borderId="0" xfId="21" applyNumberFormat="1" applyFont="1" applyFill="1" applyBorder="1" applyAlignment="1">
      <alignment horizontal="center" vertical="center"/>
    </xf>
    <xf numFmtId="173" fontId="18" fillId="0" borderId="0" xfId="21" applyNumberFormat="1" applyFont="1" applyFill="1" applyBorder="1" applyAlignment="1">
      <alignment horizontal="right" vertical="center"/>
    </xf>
    <xf numFmtId="173" fontId="18" fillId="0" borderId="0" xfId="21" applyNumberFormat="1" applyFont="1" applyFill="1" applyBorder="1" applyAlignment="1">
      <alignment vertical="center"/>
    </xf>
    <xf numFmtId="173" fontId="18" fillId="0" borderId="0" xfId="21" applyNumberFormat="1" applyFont="1" applyFill="1" applyBorder="1" applyAlignment="1"/>
    <xf numFmtId="173" fontId="18" fillId="0" borderId="0" xfId="21" applyNumberFormat="1" applyFont="1" applyFill="1" applyBorder="1" applyAlignment="1">
      <alignment horizontal="center"/>
    </xf>
    <xf numFmtId="173" fontId="19" fillId="0" borderId="11" xfId="21" quotePrefix="1" applyNumberFormat="1" applyFont="1" applyFill="1" applyBorder="1" applyAlignment="1">
      <alignment horizontal="center" vertical="center"/>
    </xf>
    <xf numFmtId="173" fontId="19" fillId="0" borderId="11" xfId="21" quotePrefix="1" applyNumberFormat="1" applyFont="1" applyFill="1" applyBorder="1" applyAlignment="1">
      <alignment horizontal="center"/>
    </xf>
    <xf numFmtId="173" fontId="19" fillId="0" borderId="0" xfId="21" applyNumberFormat="1" applyFont="1" applyFill="1" applyBorder="1" applyAlignment="1"/>
    <xf numFmtId="173" fontId="19" fillId="0" borderId="5" xfId="21" applyNumberFormat="1" applyFont="1" applyFill="1" applyBorder="1" applyAlignment="1">
      <alignment horizontal="right"/>
    </xf>
    <xf numFmtId="173" fontId="18" fillId="0" borderId="0" xfId="21" applyNumberFormat="1" applyFont="1" applyFill="1" applyBorder="1"/>
    <xf numFmtId="173" fontId="18" fillId="0" borderId="11" xfId="21" applyNumberFormat="1" applyFont="1" applyFill="1" applyBorder="1"/>
    <xf numFmtId="173" fontId="18" fillId="0" borderId="5" xfId="21" applyNumberFormat="1" applyFont="1" applyFill="1" applyBorder="1" applyAlignment="1">
      <alignment horizontal="center" vertical="center"/>
    </xf>
    <xf numFmtId="173" fontId="19" fillId="0" borderId="11" xfId="21" applyNumberFormat="1" applyFont="1" applyFill="1" applyBorder="1" applyAlignment="1">
      <alignment horizontal="right"/>
    </xf>
    <xf numFmtId="173" fontId="18" fillId="0" borderId="0" xfId="21" applyNumberFormat="1" applyFont="1" applyFill="1" applyBorder="1" applyAlignment="1">
      <alignment horizontal="right"/>
    </xf>
    <xf numFmtId="173" fontId="0" fillId="0" borderId="0" xfId="21" quotePrefix="1" applyNumberFormat="1" applyFont="1" applyFill="1" applyAlignment="1">
      <alignment horizontal="center"/>
    </xf>
    <xf numFmtId="173" fontId="0" fillId="0" borderId="0" xfId="21" applyNumberFormat="1" applyFont="1" applyFill="1" applyBorder="1" applyAlignment="1"/>
    <xf numFmtId="173" fontId="0" fillId="0" borderId="1" xfId="21" applyNumberFormat="1" applyFont="1" applyFill="1" applyBorder="1" applyAlignment="1">
      <alignment horizontal="right"/>
    </xf>
    <xf numFmtId="173" fontId="0" fillId="0" borderId="11" xfId="0" applyNumberFormat="1" applyBorder="1" applyAlignment="1">
      <alignment horizontal="right"/>
    </xf>
    <xf numFmtId="173" fontId="0" fillId="0" borderId="0" xfId="0" applyNumberFormat="1" applyAlignment="1">
      <alignment horizontal="center"/>
    </xf>
    <xf numFmtId="173" fontId="18" fillId="0" borderId="11" xfId="21" quotePrefix="1" applyNumberFormat="1" applyFont="1" applyFill="1" applyBorder="1" applyAlignment="1">
      <alignment horizontal="center" vertical="center"/>
    </xf>
    <xf numFmtId="173" fontId="0" fillId="0" borderId="0" xfId="0" applyNumberFormat="1" applyAlignment="1">
      <alignment horizontal="right" vertical="center"/>
    </xf>
    <xf numFmtId="173" fontId="18" fillId="0" borderId="0" xfId="0" applyNumberFormat="1" applyFont="1" applyAlignment="1">
      <alignment horizontal="right" vertical="center"/>
    </xf>
    <xf numFmtId="173" fontId="19" fillId="0" borderId="10" xfId="21" applyNumberFormat="1" applyFont="1" applyFill="1" applyBorder="1" applyAlignment="1">
      <alignment horizontal="right"/>
    </xf>
    <xf numFmtId="173" fontId="18" fillId="0" borderId="0" xfId="55" applyNumberFormat="1" applyFill="1" applyAlignment="1"/>
    <xf numFmtId="173" fontId="19" fillId="0" borderId="0" xfId="49" applyNumberFormat="1" applyFont="1" applyFill="1" applyBorder="1" applyAlignment="1"/>
    <xf numFmtId="173" fontId="18" fillId="0" borderId="11" xfId="21" applyNumberFormat="1" applyFont="1" applyFill="1" applyBorder="1" applyAlignment="1"/>
    <xf numFmtId="172" fontId="0" fillId="0" borderId="0" xfId="55" applyNumberFormat="1" applyFont="1" applyFill="1" applyAlignment="1">
      <alignment horizontal="left" indent="1"/>
    </xf>
    <xf numFmtId="173" fontId="18" fillId="0" borderId="11" xfId="21" applyNumberFormat="1" applyFont="1" applyFill="1" applyBorder="1" applyAlignment="1">
      <alignment horizontal="right"/>
    </xf>
    <xf numFmtId="0" fontId="0" fillId="0" borderId="0" xfId="0" applyAlignment="1">
      <alignment horizontal="left" indent="1"/>
    </xf>
    <xf numFmtId="173" fontId="0" fillId="0" borderId="0" xfId="21" applyNumberFormat="1" applyFont="1" applyFill="1" applyBorder="1" applyAlignment="1" applyProtection="1">
      <alignment horizontal="center"/>
    </xf>
    <xf numFmtId="43" fontId="19" fillId="0" borderId="22" xfId="21" applyNumberFormat="1" applyFont="1" applyFill="1" applyBorder="1" applyAlignment="1">
      <alignment horizontal="right"/>
    </xf>
    <xf numFmtId="198" fontId="0" fillId="0" borderId="0" xfId="21" applyNumberFormat="1" applyFont="1" applyFill="1" applyBorder="1" applyAlignment="1">
      <alignment horizontal="right"/>
    </xf>
    <xf numFmtId="199" fontId="19" fillId="0" borderId="22" xfId="21" applyNumberFormat="1" applyFont="1" applyFill="1" applyBorder="1" applyAlignment="1">
      <alignment horizontal="right"/>
    </xf>
    <xf numFmtId="173" fontId="19" fillId="0" borderId="22" xfId="0" applyNumberFormat="1" applyFont="1" applyBorder="1" applyAlignment="1">
      <alignment horizontal="right"/>
    </xf>
    <xf numFmtId="173" fontId="0" fillId="0" borderId="22" xfId="21" applyNumberFormat="1" applyFont="1" applyFill="1" applyBorder="1" applyAlignment="1"/>
    <xf numFmtId="173" fontId="19" fillId="0" borderId="22" xfId="0" applyNumberFormat="1" applyFont="1" applyBorder="1"/>
    <xf numFmtId="43" fontId="19" fillId="0" borderId="22" xfId="0" applyNumberFormat="1" applyFont="1" applyBorder="1" applyAlignment="1">
      <alignment horizontal="right"/>
    </xf>
    <xf numFmtId="173" fontId="19" fillId="0" borderId="22" xfId="21" applyNumberFormat="1" applyFont="1" applyFill="1" applyBorder="1" applyAlignment="1">
      <alignment horizontal="right"/>
    </xf>
    <xf numFmtId="172" fontId="18" fillId="0" borderId="0" xfId="55" applyNumberFormat="1" applyFont="1" applyFill="1"/>
    <xf numFmtId="41" fontId="18" fillId="0" borderId="0" xfId="55" applyNumberFormat="1" applyFont="1" applyFill="1"/>
    <xf numFmtId="173" fontId="18" fillId="0" borderId="0" xfId="55" applyNumberFormat="1" applyFont="1" applyFill="1"/>
    <xf numFmtId="173" fontId="18" fillId="0" borderId="0" xfId="49" applyNumberFormat="1" applyFont="1" applyFill="1" applyBorder="1" applyAlignment="1" applyProtection="1">
      <alignment horizontal="center"/>
    </xf>
    <xf numFmtId="173" fontId="0" fillId="0" borderId="0" xfId="242" applyNumberFormat="1" applyFont="1" applyFill="1" applyBorder="1" applyAlignment="1" applyProtection="1">
      <alignment horizontal="center"/>
    </xf>
    <xf numFmtId="200" fontId="19" fillId="0" borderId="0" xfId="0" applyNumberFormat="1" applyFont="1"/>
    <xf numFmtId="173" fontId="0" fillId="0" borderId="0" xfId="0" applyNumberFormat="1" applyFont="1"/>
    <xf numFmtId="0" fontId="0" fillId="0" borderId="0" xfId="0" applyAlignment="1"/>
    <xf numFmtId="49" fontId="24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16" fontId="0" fillId="0" borderId="0" xfId="0" quotePrefix="1" applyNumberFormat="1" applyAlignment="1">
      <alignment horizontal="center"/>
    </xf>
    <xf numFmtId="16" fontId="0" fillId="0" borderId="0" xfId="0" applyNumberFormat="1" applyAlignment="1">
      <alignment horizontal="center"/>
    </xf>
    <xf numFmtId="0" fontId="19" fillId="0" borderId="0" xfId="0" applyFont="1" applyAlignment="1">
      <alignment horizontal="left" wrapText="1"/>
    </xf>
    <xf numFmtId="172" fontId="19" fillId="0" borderId="0" xfId="55" applyNumberFormat="1" applyFont="1" applyFill="1" applyBorder="1" applyAlignment="1">
      <alignment horizontal="center"/>
    </xf>
    <xf numFmtId="172" fontId="18" fillId="0" borderId="11" xfId="55" applyNumberFormat="1" applyFill="1" applyBorder="1" applyAlignment="1">
      <alignment horizontal="center"/>
    </xf>
    <xf numFmtId="172" fontId="24" fillId="0" borderId="0" xfId="55" applyNumberFormat="1" applyFont="1" applyFill="1" applyBorder="1" applyAlignment="1">
      <alignment horizontal="center"/>
    </xf>
  </cellXfs>
  <cellStyles count="292">
    <cellStyle name="??" xfId="1" xr:uid="{00000000-0005-0000-0000-000000000000}"/>
    <cellStyle name="?? [0]_PERSONAL" xfId="2" xr:uid="{00000000-0005-0000-0000-000001000000}"/>
    <cellStyle name="???" xfId="3" xr:uid="{00000000-0005-0000-0000-000002000000}"/>
    <cellStyle name="???[0]_liz-ss" xfId="4" xr:uid="{00000000-0005-0000-0000-000003000000}"/>
    <cellStyle name="???_liz-ss" xfId="5" xr:uid="{00000000-0005-0000-0000-000004000000}"/>
    <cellStyle name="??_B" xfId="6" xr:uid="{00000000-0005-0000-0000-000005000000}"/>
    <cellStyle name="20% - Accent1 2" xfId="215" xr:uid="{D64841A3-38E7-4065-97CE-9FCB2C4D3FF1}"/>
    <cellStyle name="20% - Accent2 2" xfId="216" xr:uid="{0691FA2A-ED7C-4DA3-B686-8115DCD62864}"/>
    <cellStyle name="20% - Accent3 2" xfId="217" xr:uid="{23CA9C60-8525-4480-9504-E76787DCA6ED}"/>
    <cellStyle name="20% - Accent4 2" xfId="218" xr:uid="{DBEDC87C-5651-42E3-9C80-E6DC1E90D3D3}"/>
    <cellStyle name="20% - Accent5 2" xfId="219" xr:uid="{57955BC1-56A7-42D9-9359-8577091266DC}"/>
    <cellStyle name="20% - Accent6 2" xfId="220" xr:uid="{D6F4DA0F-B907-47DC-AB11-61A5B8641C0E}"/>
    <cellStyle name="2decimal" xfId="7" xr:uid="{00000000-0005-0000-0000-000006000000}"/>
    <cellStyle name="40% - Accent1 2" xfId="221" xr:uid="{E47A25C2-01B2-438D-9991-426C886CAA96}"/>
    <cellStyle name="40% - Accent2 2" xfId="222" xr:uid="{F53734E1-14B7-4FA6-A745-6D965DB19CA6}"/>
    <cellStyle name="40% - Accent3 2" xfId="223" xr:uid="{E4FA7492-9DC7-4EF1-8641-543007673BE6}"/>
    <cellStyle name="40% - Accent4 2" xfId="224" xr:uid="{CF7DF4D1-131E-4013-9997-D9DD9F7F71FB}"/>
    <cellStyle name="40% - Accent5 2" xfId="225" xr:uid="{833473A9-6813-428A-8AAA-881C0564EB6C}"/>
    <cellStyle name="40% - Accent6 2" xfId="226" xr:uid="{1D09DD7A-F462-4E1E-9230-EF7F561AFCC6}"/>
    <cellStyle name="60% - Accent1 2" xfId="227" xr:uid="{2BCAEE33-77EA-4987-96A2-B120C1CCDD53}"/>
    <cellStyle name="60% - Accent2 2" xfId="228" xr:uid="{D0879035-2AE3-49DC-B8D1-5F1636BB661A}"/>
    <cellStyle name="60% - Accent3 2" xfId="229" xr:uid="{4C53227C-90C0-4031-8D00-58EECFF7E7AE}"/>
    <cellStyle name="60% - Accent4 2" xfId="230" xr:uid="{BE4B2535-D7F2-4F48-B74E-577D6453DEF8}"/>
    <cellStyle name="60% - Accent5 2" xfId="231" xr:uid="{0FA57B11-D2BB-4AA3-9855-2E67D0A5DD6B}"/>
    <cellStyle name="60% - Accent6 2" xfId="232" xr:uid="{97BE32D7-93A9-4A34-A9A1-A31938962196}"/>
    <cellStyle name="75" xfId="8" xr:uid="{00000000-0005-0000-0000-000007000000}"/>
    <cellStyle name="Accent1 2" xfId="233" xr:uid="{C9BA45D4-47B0-49F4-847C-EAEFB1F8FD3B}"/>
    <cellStyle name="Accent2 2" xfId="234" xr:uid="{817A5B82-3D01-489F-9D9C-7141AD01208B}"/>
    <cellStyle name="Accent3 2" xfId="235" xr:uid="{CBAE91DA-3E62-4561-9DEA-B6C99639428F}"/>
    <cellStyle name="Accent4 2" xfId="236" xr:uid="{940C76C7-38A0-43A4-9633-EE5076C68433}"/>
    <cellStyle name="Accent5 2" xfId="237" xr:uid="{1B7055FD-BA13-4F51-ACEB-577EED0DD87F}"/>
    <cellStyle name="Accent6 2" xfId="238" xr:uid="{88007ACA-00E5-4664-810C-777FEF7B2A4D}"/>
    <cellStyle name="args.style" xfId="9" xr:uid="{00000000-0005-0000-0000-000008000000}"/>
    <cellStyle name="Bad 2" xfId="239" xr:uid="{FBA5EB14-36F4-427F-86F6-9616C50C9845}"/>
    <cellStyle name="Body" xfId="10" xr:uid="{00000000-0005-0000-0000-000009000000}"/>
    <cellStyle name="Border" xfId="11" xr:uid="{00000000-0005-0000-0000-00000A000000}"/>
    <cellStyle name="Calc Currency (0)" xfId="12" xr:uid="{00000000-0005-0000-0000-00000B000000}"/>
    <cellStyle name="Calc Currency (2)" xfId="13" xr:uid="{00000000-0005-0000-0000-00000C000000}"/>
    <cellStyle name="Calc Percent (0)" xfId="14" xr:uid="{00000000-0005-0000-0000-00000D000000}"/>
    <cellStyle name="Calc Percent (1)" xfId="15" xr:uid="{00000000-0005-0000-0000-00000E000000}"/>
    <cellStyle name="Calc Percent (2)" xfId="16" xr:uid="{00000000-0005-0000-0000-00000F000000}"/>
    <cellStyle name="Calc Units (0)" xfId="17" xr:uid="{00000000-0005-0000-0000-000010000000}"/>
    <cellStyle name="Calc Units (1)" xfId="18" xr:uid="{00000000-0005-0000-0000-000011000000}"/>
    <cellStyle name="Calc Units (2)" xfId="19" xr:uid="{00000000-0005-0000-0000-000012000000}"/>
    <cellStyle name="Calculation 2" xfId="240" xr:uid="{98B0C05A-CE4C-4274-A59F-20BDAD537C00}"/>
    <cellStyle name="Check Cell 2" xfId="241" xr:uid="{38D6FBAF-C420-458E-BD87-C3D0E56563E1}"/>
    <cellStyle name="Column Heading" xfId="20" xr:uid="{00000000-0005-0000-0000-000013000000}"/>
    <cellStyle name="Comma" xfId="21" builtinId="3"/>
    <cellStyle name="Comma  - Style1" xfId="22" xr:uid="{00000000-0005-0000-0000-000015000000}"/>
    <cellStyle name="Comma  - Style2" xfId="23" xr:uid="{00000000-0005-0000-0000-000016000000}"/>
    <cellStyle name="Comma  - Style3" xfId="24" xr:uid="{00000000-0005-0000-0000-000017000000}"/>
    <cellStyle name="Comma  - Style4" xfId="25" xr:uid="{00000000-0005-0000-0000-000018000000}"/>
    <cellStyle name="Comma  - Style5" xfId="26" xr:uid="{00000000-0005-0000-0000-000019000000}"/>
    <cellStyle name="Comma  - Style6" xfId="27" xr:uid="{00000000-0005-0000-0000-00001A000000}"/>
    <cellStyle name="Comma  - Style7" xfId="28" xr:uid="{00000000-0005-0000-0000-00001B000000}"/>
    <cellStyle name="Comma  - Style8" xfId="29" xr:uid="{00000000-0005-0000-0000-00001C000000}"/>
    <cellStyle name="Comma [00]" xfId="30" xr:uid="{00000000-0005-0000-0000-00001D000000}"/>
    <cellStyle name="Comma 10" xfId="31" xr:uid="{00000000-0005-0000-0000-00001E000000}"/>
    <cellStyle name="Comma 11" xfId="32" xr:uid="{00000000-0005-0000-0000-00001F000000}"/>
    <cellStyle name="Comma 12" xfId="33" xr:uid="{00000000-0005-0000-0000-000020000000}"/>
    <cellStyle name="Comma 13" xfId="34" xr:uid="{00000000-0005-0000-0000-000021000000}"/>
    <cellStyle name="Comma 14" xfId="35" xr:uid="{00000000-0005-0000-0000-000022000000}"/>
    <cellStyle name="Comma 15" xfId="36" xr:uid="{00000000-0005-0000-0000-000023000000}"/>
    <cellStyle name="Comma 16" xfId="37" xr:uid="{00000000-0005-0000-0000-000024000000}"/>
    <cellStyle name="Comma 17" xfId="38" xr:uid="{00000000-0005-0000-0000-000025000000}"/>
    <cellStyle name="Comma 18" xfId="39" xr:uid="{00000000-0005-0000-0000-000026000000}"/>
    <cellStyle name="Comma 19" xfId="40" xr:uid="{00000000-0005-0000-0000-000027000000}"/>
    <cellStyle name="Comma 2" xfId="41" xr:uid="{00000000-0005-0000-0000-000028000000}"/>
    <cellStyle name="Comma 2 2" xfId="42" xr:uid="{00000000-0005-0000-0000-000029000000}"/>
    <cellStyle name="Comma 20" xfId="43" xr:uid="{00000000-0005-0000-0000-00002A000000}"/>
    <cellStyle name="Comma 21" xfId="44" xr:uid="{00000000-0005-0000-0000-00002B000000}"/>
    <cellStyle name="Comma 22" xfId="45" xr:uid="{00000000-0005-0000-0000-00002C000000}"/>
    <cellStyle name="Comma 23" xfId="258" xr:uid="{862103B0-9AA4-4F71-8198-3758B6EBE652}"/>
    <cellStyle name="Comma 24" xfId="264" xr:uid="{445F19AA-CD00-4987-A029-CFDF2021E653}"/>
    <cellStyle name="Comma 25" xfId="272" xr:uid="{BFD6CD4B-B2EF-422D-93BE-097C9C459302}"/>
    <cellStyle name="Comma 26" xfId="265" xr:uid="{74247D5F-6BEE-43F3-91C8-D69C326D531F}"/>
    <cellStyle name="Comma 27" xfId="271" xr:uid="{AF150C88-21FE-4120-97AF-7204F1359A6D}"/>
    <cellStyle name="Comma 28" xfId="266" xr:uid="{C71946DA-C219-4EA0-86DB-BD033E39A29D}"/>
    <cellStyle name="Comma 29" xfId="270" xr:uid="{2EA60E0B-C646-4097-904E-95B55B498BC7}"/>
    <cellStyle name="Comma 3" xfId="46" xr:uid="{00000000-0005-0000-0000-00002D000000}"/>
    <cellStyle name="Comma 3 2" xfId="47" xr:uid="{00000000-0005-0000-0000-00002E000000}"/>
    <cellStyle name="Comma 30" xfId="267" xr:uid="{7649B1FC-16C7-4548-8109-9922CC921293}"/>
    <cellStyle name="Comma 31" xfId="242" xr:uid="{30175F98-F177-44E5-BA3F-29597FAF3554}"/>
    <cellStyle name="Comma 4" xfId="48" xr:uid="{00000000-0005-0000-0000-00002F000000}"/>
    <cellStyle name="Comma 5" xfId="49" xr:uid="{00000000-0005-0000-0000-000030000000}"/>
    <cellStyle name="Comma 6" xfId="50" xr:uid="{00000000-0005-0000-0000-000031000000}"/>
    <cellStyle name="Comma 7" xfId="51" xr:uid="{00000000-0005-0000-0000-000032000000}"/>
    <cellStyle name="Comma 8" xfId="52" xr:uid="{00000000-0005-0000-0000-000033000000}"/>
    <cellStyle name="Comma 9" xfId="53" xr:uid="{00000000-0005-0000-0000-000034000000}"/>
    <cellStyle name="comma zerodec" xfId="54" xr:uid="{00000000-0005-0000-0000-000035000000}"/>
    <cellStyle name="Comma_SPGQ302e-chg. in share" xfId="55" xr:uid="{00000000-0005-0000-0000-000036000000}"/>
    <cellStyle name="Copied" xfId="56" xr:uid="{00000000-0005-0000-0000-000037000000}"/>
    <cellStyle name="Currency [0]b" xfId="57" xr:uid="{00000000-0005-0000-0000-000039000000}"/>
    <cellStyle name="Currency [0]b 2" xfId="213" xr:uid="{323CD99C-A43D-45A6-92CC-49373A36998A}"/>
    <cellStyle name="Currency [00]" xfId="58" xr:uid="{00000000-0005-0000-0000-00003A000000}"/>
    <cellStyle name="Currency 2" xfId="259" xr:uid="{B5851796-1057-4F3A-8F97-1E19D9165CD5}"/>
    <cellStyle name="Currency 3" xfId="268" xr:uid="{14A4EB3E-3017-4A40-88F4-34C18F077FAE}"/>
    <cellStyle name="Currency 4" xfId="269" xr:uid="{1A76D7F6-C1D1-4F94-8972-A38DEFF27279}"/>
    <cellStyle name="Currency 5" xfId="275" xr:uid="{DE127BF3-FB15-4CCC-8CD8-446E395104DD}"/>
    <cellStyle name="Currency 6" xfId="278" xr:uid="{5F1ABF29-F548-4836-89F1-2FCB2D4AEC98}"/>
    <cellStyle name="Currency 7" xfId="281" xr:uid="{A9A156D9-F413-4E9B-B051-0AE983C85A54}"/>
    <cellStyle name="Currency 8" xfId="284" xr:uid="{FCF1D525-FA27-4937-A179-FE492BADC06B}"/>
    <cellStyle name="Currency 9" xfId="287" xr:uid="{1BB02655-C45A-4719-8778-B2C7747EBEEE}"/>
    <cellStyle name="currency(2)" xfId="59" xr:uid="{00000000-0005-0000-0000-00003B000000}"/>
    <cellStyle name="Currency1" xfId="60" xr:uid="{00000000-0005-0000-0000-00003C000000}"/>
    <cellStyle name="Dan" xfId="61" xr:uid="{00000000-0005-0000-0000-00003D000000}"/>
    <cellStyle name="DATE" xfId="62" xr:uid="{00000000-0005-0000-0000-00003E000000}"/>
    <cellStyle name="Date Short" xfId="63" xr:uid="{00000000-0005-0000-0000-00003F000000}"/>
    <cellStyle name="Dezimal [0]_NEGS" xfId="64" xr:uid="{00000000-0005-0000-0000-000040000000}"/>
    <cellStyle name="Dezimal_NEGS" xfId="65" xr:uid="{00000000-0005-0000-0000-000041000000}"/>
    <cellStyle name="Dollar (zero dec)" xfId="66" xr:uid="{00000000-0005-0000-0000-000042000000}"/>
    <cellStyle name="Enter Currency (0)" xfId="67" xr:uid="{00000000-0005-0000-0000-000043000000}"/>
    <cellStyle name="Enter Currency (2)" xfId="68" xr:uid="{00000000-0005-0000-0000-000044000000}"/>
    <cellStyle name="Enter Units (0)" xfId="69" xr:uid="{00000000-0005-0000-0000-000045000000}"/>
    <cellStyle name="Enter Units (1)" xfId="70" xr:uid="{00000000-0005-0000-0000-000046000000}"/>
    <cellStyle name="Enter Units (2)" xfId="71" xr:uid="{00000000-0005-0000-0000-000047000000}"/>
    <cellStyle name="Entered" xfId="72" xr:uid="{00000000-0005-0000-0000-000048000000}"/>
    <cellStyle name="Explanatory Text 2" xfId="243" xr:uid="{C39791EB-04B2-4E57-9F09-D1C8AC6DC357}"/>
    <cellStyle name="Format Number Column" xfId="73" xr:uid="{00000000-0005-0000-0000-000049000000}"/>
    <cellStyle name="Good 2" xfId="244" xr:uid="{0680CCE7-9129-432E-B012-BB89E9178D3B}"/>
    <cellStyle name="Grey" xfId="74" xr:uid="{00000000-0005-0000-0000-00004A000000}"/>
    <cellStyle name="Grey 2" xfId="75" xr:uid="{00000000-0005-0000-0000-00004B000000}"/>
    <cellStyle name="Head 1" xfId="76" xr:uid="{00000000-0005-0000-0000-00004C000000}"/>
    <cellStyle name="Header1" xfId="77" xr:uid="{00000000-0005-0000-0000-00004D000000}"/>
    <cellStyle name="Header2" xfId="78" xr:uid="{00000000-0005-0000-0000-00004E000000}"/>
    <cellStyle name="Heading" xfId="79" xr:uid="{00000000-0005-0000-0000-00004F000000}"/>
    <cellStyle name="Heading 1 2" xfId="245" xr:uid="{D5B83159-706B-4BD5-8538-2F10BAFC4CD6}"/>
    <cellStyle name="Heading 2 2" xfId="246" xr:uid="{1BCD0B21-7E3A-4ABC-8901-6F77C96B0A84}"/>
    <cellStyle name="Heading 3 2" xfId="247" xr:uid="{CF77FC96-92E3-4CAD-BEF1-3FB99388D970}"/>
    <cellStyle name="Heading 4 2" xfId="248" xr:uid="{6DA05C7F-7824-4F4C-B19F-2B2C159EF79D}"/>
    <cellStyle name="HEADINGS" xfId="80" xr:uid="{00000000-0005-0000-0000-000050000000}"/>
    <cellStyle name="HEADINGSTOP" xfId="81" xr:uid="{00000000-0005-0000-0000-000051000000}"/>
    <cellStyle name="Indent" xfId="82" xr:uid="{00000000-0005-0000-0000-000052000000}"/>
    <cellStyle name="Input [yellow]" xfId="83" xr:uid="{00000000-0005-0000-0000-000053000000}"/>
    <cellStyle name="Input [yellow] 2" xfId="84" xr:uid="{00000000-0005-0000-0000-000054000000}"/>
    <cellStyle name="Input 2" xfId="249" xr:uid="{42FAD90B-0F16-443F-ACCE-1C421EC5CB00}"/>
    <cellStyle name="KPMG Heading 1" xfId="85" xr:uid="{00000000-0005-0000-0000-000055000000}"/>
    <cellStyle name="KPMG Heading 2" xfId="86" xr:uid="{00000000-0005-0000-0000-000056000000}"/>
    <cellStyle name="KPMG Heading 3" xfId="87" xr:uid="{00000000-0005-0000-0000-000057000000}"/>
    <cellStyle name="KPMG Heading 4" xfId="88" xr:uid="{00000000-0005-0000-0000-000058000000}"/>
    <cellStyle name="KPMG Normal" xfId="89" xr:uid="{00000000-0005-0000-0000-000059000000}"/>
    <cellStyle name="KPMG Normal Text" xfId="90" xr:uid="{00000000-0005-0000-0000-00005A000000}"/>
    <cellStyle name="left" xfId="91" xr:uid="{00000000-0005-0000-0000-00005B000000}"/>
    <cellStyle name="Link Currency (0)" xfId="92" xr:uid="{00000000-0005-0000-0000-00005C000000}"/>
    <cellStyle name="Link Currency (2)" xfId="93" xr:uid="{00000000-0005-0000-0000-00005D000000}"/>
    <cellStyle name="Link Units (0)" xfId="94" xr:uid="{00000000-0005-0000-0000-00005E000000}"/>
    <cellStyle name="Link Units (1)" xfId="95" xr:uid="{00000000-0005-0000-0000-00005F000000}"/>
    <cellStyle name="Link Units (2)" xfId="96" xr:uid="{00000000-0005-0000-0000-000060000000}"/>
    <cellStyle name="Linked Cell 2" xfId="250" xr:uid="{BCEF4684-E44E-4D4B-90B9-A4E910DD659B}"/>
    <cellStyle name="Miglia - Stile1" xfId="97" xr:uid="{00000000-0005-0000-0000-000061000000}"/>
    <cellStyle name="Miglia - Stile2" xfId="98" xr:uid="{00000000-0005-0000-0000-000062000000}"/>
    <cellStyle name="Miglia - Stile3" xfId="99" xr:uid="{00000000-0005-0000-0000-000063000000}"/>
    <cellStyle name="Miglia - Stile4" xfId="100" xr:uid="{00000000-0005-0000-0000-000064000000}"/>
    <cellStyle name="Miglia - Stile5" xfId="101" xr:uid="{00000000-0005-0000-0000-000065000000}"/>
    <cellStyle name="Milliers [0]_laroux" xfId="102" xr:uid="{00000000-0005-0000-0000-000066000000}"/>
    <cellStyle name="Milliers_laroux" xfId="103" xr:uid="{00000000-0005-0000-0000-000067000000}"/>
    <cellStyle name="Mon?taire [0]_laroux" xfId="104" xr:uid="{00000000-0005-0000-0000-000068000000}"/>
    <cellStyle name="Mon?taire_laroux" xfId="105" xr:uid="{00000000-0005-0000-0000-000069000000}"/>
    <cellStyle name="Monétaire [0]_laroux" xfId="106" xr:uid="{00000000-0005-0000-0000-00006A000000}"/>
    <cellStyle name="Monétaire_laroux" xfId="107" xr:uid="{00000000-0005-0000-0000-00006B000000}"/>
    <cellStyle name="Neutral 2" xfId="251" xr:uid="{0A74C267-1BF3-4760-8CFE-F8216F61797D}"/>
    <cellStyle name="no dec" xfId="108" xr:uid="{00000000-0005-0000-0000-00006C000000}"/>
    <cellStyle name="Normal" xfId="0" builtinId="0"/>
    <cellStyle name="Normal - Stile6" xfId="109" xr:uid="{00000000-0005-0000-0000-00006E000000}"/>
    <cellStyle name="Normal - Stile7" xfId="110" xr:uid="{00000000-0005-0000-0000-00006F000000}"/>
    <cellStyle name="Normal - Stile8" xfId="111" xr:uid="{00000000-0005-0000-0000-000070000000}"/>
    <cellStyle name="Normal - Style1" xfId="112" xr:uid="{00000000-0005-0000-0000-000071000000}"/>
    <cellStyle name="Normal - Style1 2" xfId="113" xr:uid="{00000000-0005-0000-0000-000072000000}"/>
    <cellStyle name="Normal - Style1 3" xfId="114" xr:uid="{00000000-0005-0000-0000-000073000000}"/>
    <cellStyle name="Normal 10" xfId="115" xr:uid="{00000000-0005-0000-0000-000074000000}"/>
    <cellStyle name="Normal 11" xfId="116" xr:uid="{00000000-0005-0000-0000-000075000000}"/>
    <cellStyle name="Normal 12" xfId="117" xr:uid="{00000000-0005-0000-0000-000076000000}"/>
    <cellStyle name="Normal 13" xfId="118" xr:uid="{00000000-0005-0000-0000-000077000000}"/>
    <cellStyle name="Normal 14" xfId="119" xr:uid="{00000000-0005-0000-0000-000078000000}"/>
    <cellStyle name="Normal 15" xfId="120" xr:uid="{00000000-0005-0000-0000-000079000000}"/>
    <cellStyle name="Normal 16" xfId="121" xr:uid="{00000000-0005-0000-0000-00007A000000}"/>
    <cellStyle name="Normal 17" xfId="122" xr:uid="{00000000-0005-0000-0000-00007B000000}"/>
    <cellStyle name="Normal 18" xfId="123" xr:uid="{00000000-0005-0000-0000-00007C000000}"/>
    <cellStyle name="Normal 19" xfId="124" xr:uid="{00000000-0005-0000-0000-00007D000000}"/>
    <cellStyle name="Normal 2" xfId="125" xr:uid="{00000000-0005-0000-0000-00007E000000}"/>
    <cellStyle name="Normal 2 2" xfId="212" xr:uid="{354B4436-DC0C-4A6C-A6F6-43CD4BC4B117}"/>
    <cellStyle name="Normal 2 2 2" xfId="263" xr:uid="{21EFB84B-80B9-4595-9D93-DBD1AE4A4436}"/>
    <cellStyle name="Normal 2 3" xfId="260" xr:uid="{47103B92-E71C-420B-8806-ECAB1563D80E}"/>
    <cellStyle name="Normal 2 5" xfId="291" xr:uid="{92DE43A6-75EC-4720-9F00-BF8D2A6ED561}"/>
    <cellStyle name="Normal 20" xfId="126" xr:uid="{00000000-0005-0000-0000-00007F000000}"/>
    <cellStyle name="Normal 21" xfId="127" xr:uid="{00000000-0005-0000-0000-000080000000}"/>
    <cellStyle name="Normal 22" xfId="128" xr:uid="{00000000-0005-0000-0000-000081000000}"/>
    <cellStyle name="Normal 23" xfId="257" xr:uid="{23D8419C-2611-4912-94FE-F94BBFED39BF}"/>
    <cellStyle name="Normal 24" xfId="261" xr:uid="{91CCEEED-06BD-4FB2-9577-EB55A25D098D}"/>
    <cellStyle name="Normal 25" xfId="273" xr:uid="{916843A7-2916-45D2-B0E2-AAACD36B6C33}"/>
    <cellStyle name="Normal 26" xfId="276" xr:uid="{8572CC80-525C-493C-9218-D238F3B0DBF0}"/>
    <cellStyle name="Normal 27" xfId="279" xr:uid="{64A8D00C-5197-4C8E-B958-F1423332CA76}"/>
    <cellStyle name="Normal 28" xfId="282" xr:uid="{DAF046CE-8735-4600-98F6-8E09C2EA5CFF}"/>
    <cellStyle name="Normal 29" xfId="285" xr:uid="{B364E5EF-1DAF-45CE-B939-901C28E4496A}"/>
    <cellStyle name="Normal 3" xfId="129" xr:uid="{00000000-0005-0000-0000-000082000000}"/>
    <cellStyle name="Normal 30" xfId="288" xr:uid="{87337AAA-110C-40E8-A3B2-E9DCC04BE717}"/>
    <cellStyle name="Normal 31" xfId="214" xr:uid="{6EDCFFE1-A352-4951-92FE-D32772970223}"/>
    <cellStyle name="Normal 4" xfId="130" xr:uid="{00000000-0005-0000-0000-000083000000}"/>
    <cellStyle name="Normal 5" xfId="131" xr:uid="{00000000-0005-0000-0000-000084000000}"/>
    <cellStyle name="Normal 6" xfId="132" xr:uid="{00000000-0005-0000-0000-000085000000}"/>
    <cellStyle name="Normal 7" xfId="133" xr:uid="{00000000-0005-0000-0000-000086000000}"/>
    <cellStyle name="Normal 8" xfId="134" xr:uid="{00000000-0005-0000-0000-000087000000}"/>
    <cellStyle name="Normal 9" xfId="135" xr:uid="{00000000-0005-0000-0000-000088000000}"/>
    <cellStyle name="Note 2" xfId="252" xr:uid="{1F546CE5-4F88-4ABD-87BF-2C70AE676871}"/>
    <cellStyle name="Output 2" xfId="253" xr:uid="{EB1F419F-181D-48C9-B96C-2224217AD87D}"/>
    <cellStyle name="Output Amounts" xfId="136" xr:uid="{00000000-0005-0000-0000-000089000000}"/>
    <cellStyle name="Output Column Headings" xfId="137" xr:uid="{00000000-0005-0000-0000-00008A000000}"/>
    <cellStyle name="Output Line Items" xfId="138" xr:uid="{00000000-0005-0000-0000-00008B000000}"/>
    <cellStyle name="per.style" xfId="139" xr:uid="{00000000-0005-0000-0000-00008C000000}"/>
    <cellStyle name="Percent [0]" xfId="140" xr:uid="{00000000-0005-0000-0000-00008E000000}"/>
    <cellStyle name="Percent [00]" xfId="141" xr:uid="{00000000-0005-0000-0000-00008F000000}"/>
    <cellStyle name="Percent [2]" xfId="142" xr:uid="{00000000-0005-0000-0000-000090000000}"/>
    <cellStyle name="Percent 10" xfId="290" xr:uid="{A53B551E-E087-40A1-BEFD-C74FE6533205}"/>
    <cellStyle name="Percent 2" xfId="143" xr:uid="{00000000-0005-0000-0000-000091000000}"/>
    <cellStyle name="Percent 3" xfId="262" xr:uid="{F1C30DEC-F984-40E9-991B-5BD132A184D5}"/>
    <cellStyle name="Percent 4" xfId="274" xr:uid="{B3461376-D07C-4EA1-82EA-405A9D0A2733}"/>
    <cellStyle name="Percent 5" xfId="277" xr:uid="{D683F4A6-42BE-4BC5-829D-EA185EE386C2}"/>
    <cellStyle name="Percent 6" xfId="280" xr:uid="{E1CF17E9-8708-4539-9549-C2A0B76C14C8}"/>
    <cellStyle name="Percent 7" xfId="283" xr:uid="{60EA7685-78B6-49E7-98AC-8D05C967DD06}"/>
    <cellStyle name="Percent 8" xfId="286" xr:uid="{7A0E307D-CEBF-4946-97A0-660409C4BA40}"/>
    <cellStyle name="Percent 9" xfId="289" xr:uid="{5C3C9433-E381-46F3-8220-BA94750A2EA0}"/>
    <cellStyle name="PrePop Currency (0)" xfId="144" xr:uid="{00000000-0005-0000-0000-000092000000}"/>
    <cellStyle name="PrePop Currency (2)" xfId="145" xr:uid="{00000000-0005-0000-0000-000093000000}"/>
    <cellStyle name="PrePop Units (0)" xfId="146" xr:uid="{00000000-0005-0000-0000-000094000000}"/>
    <cellStyle name="PrePop Units (1)" xfId="147" xr:uid="{00000000-0005-0000-0000-000095000000}"/>
    <cellStyle name="PrePop Units (2)" xfId="148" xr:uid="{00000000-0005-0000-0000-000096000000}"/>
    <cellStyle name="PSChar" xfId="149" xr:uid="{00000000-0005-0000-0000-000097000000}"/>
    <cellStyle name="PSHeading" xfId="150" xr:uid="{00000000-0005-0000-0000-000098000000}"/>
    <cellStyle name="pwstyle" xfId="151" xr:uid="{00000000-0005-0000-0000-000099000000}"/>
    <cellStyle name="Quantity" xfId="152" xr:uid="{00000000-0005-0000-0000-00009A000000}"/>
    <cellStyle name="regstoresfromspecstores" xfId="153" xr:uid="{00000000-0005-0000-0000-00009B000000}"/>
    <cellStyle name="RevList" xfId="154" xr:uid="{00000000-0005-0000-0000-00009C000000}"/>
    <cellStyle name="SCH1" xfId="155" xr:uid="{00000000-0005-0000-0000-00009D000000}"/>
    <cellStyle name="SHADEDSTORES" xfId="156" xr:uid="{00000000-0005-0000-0000-00009E000000}"/>
    <cellStyle name="specstores" xfId="157" xr:uid="{00000000-0005-0000-0000-00009F000000}"/>
    <cellStyle name="Standard_9912(4)" xfId="158" xr:uid="{00000000-0005-0000-0000-0000A0000000}"/>
    <cellStyle name="Style 1" xfId="159" xr:uid="{00000000-0005-0000-0000-0000A1000000}"/>
    <cellStyle name="Style 1 2" xfId="160" xr:uid="{00000000-0005-0000-0000-0000A2000000}"/>
    <cellStyle name="Style 1 3" xfId="161" xr:uid="{00000000-0005-0000-0000-0000A3000000}"/>
    <cellStyle name="Style 10" xfId="162" xr:uid="{00000000-0005-0000-0000-0000A4000000}"/>
    <cellStyle name="Style 11" xfId="163" xr:uid="{00000000-0005-0000-0000-0000A5000000}"/>
    <cellStyle name="Style 12" xfId="164" xr:uid="{00000000-0005-0000-0000-0000A6000000}"/>
    <cellStyle name="Style 12 2" xfId="165" xr:uid="{00000000-0005-0000-0000-0000A7000000}"/>
    <cellStyle name="Style 13" xfId="166" xr:uid="{00000000-0005-0000-0000-0000A8000000}"/>
    <cellStyle name="Style 14" xfId="167" xr:uid="{00000000-0005-0000-0000-0000A9000000}"/>
    <cellStyle name="Style 15" xfId="168" xr:uid="{00000000-0005-0000-0000-0000AA000000}"/>
    <cellStyle name="Style 16" xfId="169" xr:uid="{00000000-0005-0000-0000-0000AB000000}"/>
    <cellStyle name="Style 17" xfId="170" xr:uid="{00000000-0005-0000-0000-0000AC000000}"/>
    <cellStyle name="Style 18" xfId="171" xr:uid="{00000000-0005-0000-0000-0000AD000000}"/>
    <cellStyle name="Style 19" xfId="172" xr:uid="{00000000-0005-0000-0000-0000AE000000}"/>
    <cellStyle name="Style 2" xfId="173" xr:uid="{00000000-0005-0000-0000-0000AF000000}"/>
    <cellStyle name="Style 20" xfId="174" xr:uid="{00000000-0005-0000-0000-0000B0000000}"/>
    <cellStyle name="Style 3" xfId="175" xr:uid="{00000000-0005-0000-0000-0000B1000000}"/>
    <cellStyle name="Style 4" xfId="176" xr:uid="{00000000-0005-0000-0000-0000B2000000}"/>
    <cellStyle name="Style 5" xfId="177" xr:uid="{00000000-0005-0000-0000-0000B3000000}"/>
    <cellStyle name="Style 6" xfId="178" xr:uid="{00000000-0005-0000-0000-0000B4000000}"/>
    <cellStyle name="Style 7" xfId="179" xr:uid="{00000000-0005-0000-0000-0000B5000000}"/>
    <cellStyle name="Style 8" xfId="180" xr:uid="{00000000-0005-0000-0000-0000B6000000}"/>
    <cellStyle name="Style 9" xfId="181" xr:uid="{00000000-0005-0000-0000-0000B7000000}"/>
    <cellStyle name="SubHeading" xfId="182" xr:uid="{00000000-0005-0000-0000-0000B8000000}"/>
    <cellStyle name="Subtotal" xfId="183" xr:uid="{00000000-0005-0000-0000-0000B9000000}"/>
    <cellStyle name="Text Indent A" xfId="184" xr:uid="{00000000-0005-0000-0000-0000BA000000}"/>
    <cellStyle name="Text Indent B" xfId="185" xr:uid="{00000000-0005-0000-0000-0000BB000000}"/>
    <cellStyle name="Text Indent C" xfId="186" xr:uid="{00000000-0005-0000-0000-0000BC000000}"/>
    <cellStyle name="Title 2" xfId="254" xr:uid="{AAAE5B8F-33E4-4391-83E8-486294F033BF}"/>
    <cellStyle name="Total 2" xfId="255" xr:uid="{D79379C3-AD12-42F9-83AA-BD8C681D5A57}"/>
    <cellStyle name="Warning Text 2" xfId="256" xr:uid="{E9D82191-C774-4951-BE98-943FB0F013A4}"/>
    <cellStyle name="wrap" xfId="187" xr:uid="{00000000-0005-0000-0000-0000BD000000}"/>
    <cellStyle name="เครื่องหมายจุลภาค [0]_FG-WIP COST-FEB.03" xfId="188" xr:uid="{00000000-0005-0000-0000-0000BE000000}"/>
    <cellStyle name="เครื่องหมายจุลภาค 2" xfId="189" xr:uid="{00000000-0005-0000-0000-0000BF000000}"/>
    <cellStyle name="เครื่องหมายจุลภาค_Ac 16100, 16110,21050,21140,21240, AR-AP SUMMARY" xfId="190" xr:uid="{00000000-0005-0000-0000-0000C0000000}"/>
    <cellStyle name="เครื่องหมายสกุลเงิน [0]_NHKTop99" xfId="191" xr:uid="{00000000-0005-0000-0000-0000C1000000}"/>
    <cellStyle name="เครื่องหมายสกุลเงิน_NHKTop99" xfId="192" xr:uid="{00000000-0005-0000-0000-0000C2000000}"/>
    <cellStyle name="น้บะภฒ_95" xfId="193" xr:uid="{00000000-0005-0000-0000-0000C3000000}"/>
    <cellStyle name="ปกติ_1" xfId="194" xr:uid="{00000000-0005-0000-0000-0000C4000000}"/>
    <cellStyle name="ฤธถ [0]_95" xfId="195" xr:uid="{00000000-0005-0000-0000-0000C5000000}"/>
    <cellStyle name="ฤธถ_95" xfId="196" xr:uid="{00000000-0005-0000-0000-0000C6000000}"/>
    <cellStyle name="ล๋ศญ [0]_95" xfId="197" xr:uid="{00000000-0005-0000-0000-0000C7000000}"/>
    <cellStyle name="ล๋ศญ_95" xfId="198" xr:uid="{00000000-0005-0000-0000-0000C8000000}"/>
    <cellStyle name="วฅมุ_4ฟ๙ฝวภ๛" xfId="199" xr:uid="{00000000-0005-0000-0000-0000C9000000}"/>
    <cellStyle name="통화 [0]_PERSONAL" xfId="200" xr:uid="{00000000-0005-0000-0000-0000CA000000}"/>
    <cellStyle name="통화_PERSONAL" xfId="201" xr:uid="{00000000-0005-0000-0000-0000CB000000}"/>
    <cellStyle name="표준_PERSONAL" xfId="202" xr:uid="{00000000-0005-0000-0000-0000CC000000}"/>
    <cellStyle name="一般_0006(1)" xfId="203" xr:uid="{00000000-0005-0000-0000-0000CD000000}"/>
    <cellStyle name="千分位[0]_LC (2)" xfId="204" xr:uid="{00000000-0005-0000-0000-0000CE000000}"/>
    <cellStyle name="千分位_LC (2)" xfId="205" xr:uid="{00000000-0005-0000-0000-0000CF000000}"/>
    <cellStyle name="未定義" xfId="206" xr:uid="{00000000-0005-0000-0000-0000D0000000}"/>
    <cellStyle name="桁区切り_Receivable Dec" xfId="207" xr:uid="{00000000-0005-0000-0000-0000D1000000}"/>
    <cellStyle name="標準_AR562売上出来高確認表印刷_帳票レイアウト" xfId="208" xr:uid="{00000000-0005-0000-0000-0000D2000000}"/>
    <cellStyle name="貨幣 [0]_liz-ss" xfId="209" xr:uid="{00000000-0005-0000-0000-0000D3000000}"/>
    <cellStyle name="貨幣[0]_LC (2)" xfId="210" xr:uid="{00000000-0005-0000-0000-0000D4000000}"/>
    <cellStyle name="貨幣_LC (2)" xfId="211" xr:uid="{00000000-0005-0000-0000-0000D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"/>
  <sheetData/>
  <phoneticPr fontId="0" type="noConversion"/>
  <printOptions gridLines="1" gridLinesSet="0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84"/>
  <sheetViews>
    <sheetView view="pageBreakPreview" topLeftCell="A2" zoomScale="85" zoomScaleNormal="90" zoomScaleSheetLayoutView="85" workbookViewId="0">
      <selection activeCell="A82" sqref="A82"/>
    </sheetView>
  </sheetViews>
  <sheetFormatPr defaultColWidth="10.7265625" defaultRowHeight="14"/>
  <cols>
    <col min="1" max="1" width="39.26953125" style="12" customWidth="1"/>
    <col min="2" max="2" width="4.7265625" style="15" customWidth="1"/>
    <col min="3" max="3" width="0.7265625" style="12" customWidth="1"/>
    <col min="4" max="4" width="12" style="12" customWidth="1"/>
    <col min="5" max="5" width="0.7265625" style="12" customWidth="1"/>
    <col min="6" max="6" width="12" style="12" customWidth="1"/>
    <col min="7" max="7" width="0.7265625" style="12" customWidth="1"/>
    <col min="8" max="8" width="12" style="47" customWidth="1"/>
    <col min="9" max="9" width="0.7265625" style="47" customWidth="1"/>
    <col min="10" max="10" width="12" style="47" customWidth="1"/>
    <col min="11" max="16384" width="10.7265625" style="12"/>
  </cols>
  <sheetData>
    <row r="1" spans="1:10" s="5" customFormat="1" ht="20.65" customHeight="1">
      <c r="A1" s="57" t="s">
        <v>0</v>
      </c>
      <c r="B1" s="58"/>
      <c r="C1" s="58"/>
      <c r="D1" s="58"/>
      <c r="E1" s="58"/>
      <c r="F1" s="58"/>
      <c r="G1" s="58"/>
      <c r="H1" s="58"/>
      <c r="I1" s="58"/>
      <c r="J1" s="58"/>
    </row>
    <row r="2" spans="1:10" s="6" customFormat="1" ht="20.65" customHeight="1">
      <c r="A2" s="7" t="s">
        <v>1</v>
      </c>
      <c r="B2" s="67"/>
      <c r="C2" s="36"/>
      <c r="D2" s="36"/>
      <c r="E2" s="36"/>
      <c r="F2" s="36"/>
      <c r="G2" s="36"/>
      <c r="H2" s="36"/>
      <c r="I2" s="36"/>
      <c r="J2" s="36"/>
    </row>
    <row r="3" spans="1:10" s="11" customFormat="1" ht="20.65" customHeight="1">
      <c r="A3" s="7"/>
      <c r="B3" s="8"/>
      <c r="C3" s="7"/>
      <c r="D3" s="7"/>
      <c r="E3" s="9"/>
      <c r="F3" s="7"/>
      <c r="G3" s="9"/>
      <c r="H3" s="10"/>
      <c r="I3" s="10"/>
      <c r="J3" s="10"/>
    </row>
    <row r="4" spans="1:10" ht="20.65" customHeight="1">
      <c r="A4" s="4"/>
      <c r="B4" s="13"/>
      <c r="C4" s="45"/>
      <c r="D4" s="168" t="s">
        <v>2</v>
      </c>
      <c r="E4" s="168"/>
      <c r="F4" s="168"/>
      <c r="G4" s="14"/>
      <c r="H4" s="168" t="s">
        <v>3</v>
      </c>
      <c r="I4" s="168"/>
      <c r="J4" s="168"/>
    </row>
    <row r="5" spans="1:10" ht="20.65" customHeight="1">
      <c r="A5" s="4"/>
      <c r="B5" s="13"/>
      <c r="C5" s="45"/>
      <c r="D5" s="168" t="s">
        <v>4</v>
      </c>
      <c r="E5" s="168"/>
      <c r="F5" s="168"/>
      <c r="G5" s="14"/>
      <c r="H5" s="168" t="s">
        <v>4</v>
      </c>
      <c r="I5" s="168"/>
      <c r="J5" s="168"/>
    </row>
    <row r="6" spans="1:10" ht="20.65" customHeight="1">
      <c r="A6" s="4"/>
      <c r="B6" s="13"/>
      <c r="C6" s="45"/>
      <c r="D6" s="68" t="s">
        <v>5</v>
      </c>
      <c r="E6" s="68"/>
      <c r="F6" s="68" t="s">
        <v>6</v>
      </c>
      <c r="G6" s="14"/>
      <c r="H6" s="68" t="s">
        <v>5</v>
      </c>
      <c r="I6" s="68"/>
      <c r="J6" s="68" t="s">
        <v>6</v>
      </c>
    </row>
    <row r="7" spans="1:10" ht="20.65" customHeight="1">
      <c r="A7" s="7" t="s">
        <v>7</v>
      </c>
      <c r="B7" s="15" t="s">
        <v>8</v>
      </c>
      <c r="C7" s="14"/>
      <c r="D7" s="35" t="s">
        <v>9</v>
      </c>
      <c r="E7" s="35"/>
      <c r="F7" s="35" t="s">
        <v>10</v>
      </c>
      <c r="G7" s="46"/>
      <c r="H7" s="35" t="s">
        <v>9</v>
      </c>
      <c r="I7" s="35"/>
      <c r="J7" s="35" t="s">
        <v>10</v>
      </c>
    </row>
    <row r="8" spans="1:10" ht="20.65" customHeight="1">
      <c r="A8" s="7"/>
      <c r="C8" s="14"/>
      <c r="D8" s="35" t="s">
        <v>11</v>
      </c>
      <c r="E8" s="35"/>
      <c r="F8" s="35"/>
      <c r="G8" s="46"/>
      <c r="H8" s="35" t="s">
        <v>11</v>
      </c>
      <c r="I8" s="35"/>
      <c r="J8" s="35"/>
    </row>
    <row r="9" spans="1:10" ht="20.65" customHeight="1">
      <c r="C9" s="14"/>
      <c r="D9" s="167" t="s">
        <v>12</v>
      </c>
      <c r="E9" s="167"/>
      <c r="F9" s="167"/>
      <c r="G9" s="167"/>
      <c r="H9" s="167"/>
      <c r="I9" s="167"/>
      <c r="J9" s="167"/>
    </row>
    <row r="10" spans="1:10" ht="20.65" customHeight="1">
      <c r="A10" s="16" t="s">
        <v>13</v>
      </c>
    </row>
    <row r="11" spans="1:10" ht="20.65" customHeight="1">
      <c r="A11" s="32" t="s">
        <v>14</v>
      </c>
      <c r="C11" s="48"/>
      <c r="D11" s="83">
        <v>202229</v>
      </c>
      <c r="E11" s="84"/>
      <c r="F11" s="3">
        <v>250405</v>
      </c>
      <c r="G11" s="84"/>
      <c r="H11" s="83">
        <v>167059</v>
      </c>
      <c r="I11" s="85"/>
      <c r="J11" s="3">
        <v>209157</v>
      </c>
    </row>
    <row r="12" spans="1:10" ht="20.65" customHeight="1">
      <c r="A12" s="32" t="s">
        <v>15</v>
      </c>
      <c r="C12" s="53"/>
      <c r="D12" s="85">
        <v>329496</v>
      </c>
      <c r="E12" s="84"/>
      <c r="F12" s="86">
        <v>289682</v>
      </c>
      <c r="G12" s="84"/>
      <c r="H12" s="85">
        <v>308071</v>
      </c>
      <c r="I12" s="85"/>
      <c r="J12" s="86">
        <v>270544</v>
      </c>
    </row>
    <row r="13" spans="1:10" ht="20.65" customHeight="1">
      <c r="A13" t="s">
        <v>16</v>
      </c>
      <c r="D13" s="85">
        <v>208113</v>
      </c>
      <c r="E13" s="84"/>
      <c r="F13" s="86">
        <v>177306</v>
      </c>
      <c r="G13" s="84"/>
      <c r="H13" s="85">
        <v>96202</v>
      </c>
      <c r="I13" s="85"/>
      <c r="J13" s="86">
        <v>81477</v>
      </c>
    </row>
    <row r="14" spans="1:10" ht="20.65" customHeight="1">
      <c r="A14" s="12" t="s">
        <v>17</v>
      </c>
      <c r="D14" s="85">
        <v>8155</v>
      </c>
      <c r="E14" s="84"/>
      <c r="F14" s="86">
        <v>4194</v>
      </c>
      <c r="G14" s="84"/>
      <c r="H14" s="85">
        <v>7665</v>
      </c>
      <c r="I14" s="85"/>
      <c r="J14" s="86">
        <v>4131</v>
      </c>
    </row>
    <row r="15" spans="1:10" ht="20.65" customHeight="1">
      <c r="A15" s="2" t="s">
        <v>18</v>
      </c>
      <c r="D15" s="87">
        <f>SUM(D11:D14)</f>
        <v>747993</v>
      </c>
      <c r="E15" s="88"/>
      <c r="F15" s="87">
        <f>SUM(F11:F14)</f>
        <v>721587</v>
      </c>
      <c r="G15" s="88"/>
      <c r="H15" s="87">
        <f>SUM(H11:H14)</f>
        <v>578997</v>
      </c>
      <c r="I15" s="88"/>
      <c r="J15" s="87">
        <f>SUM(J11:J14)</f>
        <v>565309</v>
      </c>
    </row>
    <row r="16" spans="1:10" ht="20.65" customHeight="1">
      <c r="A16" s="2"/>
      <c r="D16" s="89"/>
      <c r="E16" s="88"/>
      <c r="F16" s="89"/>
      <c r="G16" s="88"/>
      <c r="H16" s="89"/>
      <c r="I16" s="88"/>
      <c r="J16" s="89"/>
    </row>
    <row r="17" spans="1:12" ht="20.65" customHeight="1">
      <c r="A17" s="16" t="s">
        <v>19</v>
      </c>
      <c r="D17" s="85"/>
      <c r="E17" s="84"/>
      <c r="F17" s="85"/>
      <c r="G17" s="84"/>
      <c r="H17" s="85"/>
      <c r="I17" s="84"/>
      <c r="J17" s="85"/>
    </row>
    <row r="18" spans="1:12" ht="20.65" customHeight="1">
      <c r="A18" t="s">
        <v>20</v>
      </c>
      <c r="D18" s="90">
        <v>412</v>
      </c>
      <c r="E18" s="84"/>
      <c r="F18" s="91">
        <v>412</v>
      </c>
      <c r="G18" s="84"/>
      <c r="H18" s="90">
        <v>412</v>
      </c>
      <c r="I18" s="85"/>
      <c r="J18" s="91">
        <v>412</v>
      </c>
    </row>
    <row r="19" spans="1:12" ht="20.65" hidden="1" customHeight="1">
      <c r="A19" t="s">
        <v>21</v>
      </c>
      <c r="B19" s="15">
        <v>13</v>
      </c>
      <c r="D19" s="90"/>
      <c r="E19" s="84"/>
      <c r="F19" s="91">
        <v>0</v>
      </c>
      <c r="G19" s="84"/>
      <c r="H19" s="90"/>
      <c r="I19" s="85"/>
      <c r="J19" s="91">
        <v>0</v>
      </c>
    </row>
    <row r="20" spans="1:12" ht="20.65" customHeight="1">
      <c r="A20" s="12" t="s">
        <v>22</v>
      </c>
      <c r="C20" s="48"/>
      <c r="D20" s="93">
        <v>0</v>
      </c>
      <c r="E20" s="92"/>
      <c r="F20" s="93">
        <v>0</v>
      </c>
      <c r="G20" s="84"/>
      <c r="H20" s="94">
        <v>235427</v>
      </c>
      <c r="I20" s="85"/>
      <c r="J20" s="95">
        <v>235427</v>
      </c>
    </row>
    <row r="21" spans="1:12" ht="20.65" customHeight="1">
      <c r="A21" t="s">
        <v>23</v>
      </c>
      <c r="B21" s="15">
        <v>4</v>
      </c>
      <c r="C21" s="55"/>
      <c r="D21" s="84">
        <v>282142</v>
      </c>
      <c r="E21" s="84"/>
      <c r="F21" s="95">
        <v>285295</v>
      </c>
      <c r="G21" s="84"/>
      <c r="H21" s="94">
        <v>254432</v>
      </c>
      <c r="I21" s="84"/>
      <c r="J21" s="95">
        <v>260395</v>
      </c>
      <c r="L21" s="56"/>
    </row>
    <row r="22" spans="1:12" ht="20.65" customHeight="1">
      <c r="A22" t="s">
        <v>24</v>
      </c>
      <c r="C22" s="55"/>
      <c r="D22" s="84">
        <v>9805</v>
      </c>
      <c r="E22" s="84"/>
      <c r="F22" s="95">
        <v>13444</v>
      </c>
      <c r="G22" s="84"/>
      <c r="H22" s="94">
        <v>6473</v>
      </c>
      <c r="I22" s="84"/>
      <c r="J22" s="95">
        <v>9317</v>
      </c>
    </row>
    <row r="23" spans="1:12" ht="20.65" customHeight="1">
      <c r="A23" t="s">
        <v>25</v>
      </c>
      <c r="C23" s="55"/>
      <c r="D23" s="84">
        <v>5112</v>
      </c>
      <c r="E23" s="84"/>
      <c r="F23" s="95">
        <v>5531</v>
      </c>
      <c r="G23" s="84"/>
      <c r="H23" s="94">
        <v>4901</v>
      </c>
      <c r="I23" s="84"/>
      <c r="J23" s="95">
        <v>5289</v>
      </c>
    </row>
    <row r="24" spans="1:12" ht="20.65" customHeight="1">
      <c r="A24" s="12" t="s">
        <v>26</v>
      </c>
      <c r="D24" s="84">
        <v>5556</v>
      </c>
      <c r="E24" s="84"/>
      <c r="F24" s="95">
        <v>4370</v>
      </c>
      <c r="G24" s="85"/>
      <c r="H24" s="94">
        <v>4185</v>
      </c>
      <c r="I24" s="85"/>
      <c r="J24" s="95">
        <v>3095</v>
      </c>
    </row>
    <row r="25" spans="1:12" ht="20.65" customHeight="1">
      <c r="A25" s="12" t="s">
        <v>27</v>
      </c>
      <c r="D25" s="95">
        <v>4477</v>
      </c>
      <c r="E25" s="84"/>
      <c r="F25" s="95">
        <v>1329</v>
      </c>
      <c r="G25" s="85"/>
      <c r="H25" s="94">
        <v>4447</v>
      </c>
      <c r="I25" s="85"/>
      <c r="J25" s="95">
        <v>1329</v>
      </c>
    </row>
    <row r="26" spans="1:12" ht="20.65" customHeight="1">
      <c r="A26" s="2" t="s">
        <v>28</v>
      </c>
      <c r="D26" s="96">
        <f>SUM(D18:D25)</f>
        <v>307504</v>
      </c>
      <c r="E26" s="89"/>
      <c r="F26" s="96">
        <f>SUM(F18:F25)</f>
        <v>310381</v>
      </c>
      <c r="G26" s="88"/>
      <c r="H26" s="96">
        <f>SUM(H18:H25)</f>
        <v>510277</v>
      </c>
      <c r="I26" s="97"/>
      <c r="J26" s="96">
        <f>SUM(J18:J25)</f>
        <v>515264</v>
      </c>
    </row>
    <row r="27" spans="1:12" ht="20.65" customHeight="1">
      <c r="D27" s="85"/>
      <c r="E27" s="84"/>
      <c r="F27" s="85"/>
      <c r="G27" s="84"/>
      <c r="H27" s="85"/>
      <c r="I27" s="84"/>
      <c r="J27" s="85"/>
    </row>
    <row r="28" spans="1:12" ht="20.65" customHeight="1" thickBot="1">
      <c r="A28" s="2" t="s">
        <v>29</v>
      </c>
      <c r="D28" s="154">
        <f>SUM(D15+D26)</f>
        <v>1055497</v>
      </c>
      <c r="E28" s="89"/>
      <c r="F28" s="154">
        <f>SUM(F15+F26)</f>
        <v>1031968</v>
      </c>
      <c r="G28" s="89"/>
      <c r="H28" s="154">
        <f>SUM(H15+H26)</f>
        <v>1089274</v>
      </c>
      <c r="I28" s="89"/>
      <c r="J28" s="154">
        <f>SUM(J15+J26)</f>
        <v>1080573</v>
      </c>
    </row>
    <row r="29" spans="1:12" ht="20.65" customHeight="1" thickTop="1">
      <c r="A29" s="2"/>
      <c r="D29" s="54"/>
      <c r="E29" s="54"/>
      <c r="F29" s="54"/>
      <c r="G29" s="54"/>
      <c r="H29" s="54"/>
      <c r="I29" s="54"/>
      <c r="J29" s="54"/>
    </row>
    <row r="30" spans="1:12" s="5" customFormat="1" ht="20.65" customHeight="1">
      <c r="A30" s="57" t="s">
        <v>0</v>
      </c>
      <c r="B30" s="58"/>
      <c r="C30" s="58"/>
      <c r="D30" s="58"/>
      <c r="E30" s="58"/>
      <c r="F30" s="58"/>
      <c r="G30" s="58"/>
      <c r="H30" s="58"/>
      <c r="I30" s="58"/>
      <c r="J30" s="58"/>
    </row>
    <row r="31" spans="1:12" s="6" customFormat="1" ht="20.65" customHeight="1">
      <c r="A31" s="7" t="s">
        <v>1</v>
      </c>
      <c r="B31" s="67"/>
      <c r="C31" s="36"/>
      <c r="D31" s="36"/>
      <c r="E31" s="36"/>
      <c r="F31" s="36"/>
      <c r="G31" s="36"/>
      <c r="H31" s="36"/>
      <c r="I31" s="36"/>
      <c r="J31" s="36"/>
    </row>
    <row r="32" spans="1:12" s="11" customFormat="1" ht="20.65" customHeight="1">
      <c r="A32" s="7"/>
      <c r="B32" s="8"/>
      <c r="C32" s="7"/>
      <c r="D32" s="7"/>
      <c r="E32" s="9"/>
      <c r="F32" s="7"/>
      <c r="G32" s="9"/>
      <c r="H32" s="10"/>
      <c r="I32" s="10"/>
      <c r="J32" s="10"/>
    </row>
    <row r="33" spans="1:10" ht="20.65" customHeight="1">
      <c r="A33" s="4"/>
      <c r="B33" s="13"/>
      <c r="C33" s="45"/>
      <c r="D33" s="168" t="s">
        <v>2</v>
      </c>
      <c r="E33" s="168"/>
      <c r="F33" s="168"/>
      <c r="G33" s="14"/>
      <c r="H33" s="168" t="s">
        <v>3</v>
      </c>
      <c r="I33" s="168"/>
      <c r="J33" s="168"/>
    </row>
    <row r="34" spans="1:10" ht="20.65" customHeight="1">
      <c r="A34" s="4"/>
      <c r="B34" s="13"/>
      <c r="C34" s="45"/>
      <c r="D34" s="168" t="s">
        <v>4</v>
      </c>
      <c r="E34" s="168"/>
      <c r="F34" s="168"/>
      <c r="G34" s="14"/>
      <c r="H34" s="168" t="s">
        <v>4</v>
      </c>
      <c r="I34" s="168"/>
      <c r="J34" s="168"/>
    </row>
    <row r="35" spans="1:10" ht="20.65" customHeight="1">
      <c r="A35" s="4"/>
      <c r="B35" s="13"/>
      <c r="C35" s="45"/>
      <c r="D35" s="68" t="s">
        <v>5</v>
      </c>
      <c r="E35" s="68"/>
      <c r="F35" s="68" t="s">
        <v>6</v>
      </c>
      <c r="G35" s="14"/>
      <c r="H35" s="68" t="s">
        <v>5</v>
      </c>
      <c r="I35" s="68"/>
      <c r="J35" s="68" t="s">
        <v>6</v>
      </c>
    </row>
    <row r="36" spans="1:10" ht="20.65" customHeight="1">
      <c r="A36" s="7" t="s">
        <v>30</v>
      </c>
      <c r="C36" s="14"/>
      <c r="D36" s="35" t="s">
        <v>9</v>
      </c>
      <c r="E36" s="35"/>
      <c r="F36" s="35" t="s">
        <v>10</v>
      </c>
      <c r="G36" s="46"/>
      <c r="H36" s="35" t="s">
        <v>9</v>
      </c>
      <c r="I36" s="35"/>
      <c r="J36" s="35" t="s">
        <v>10</v>
      </c>
    </row>
    <row r="37" spans="1:10" ht="20.65" customHeight="1">
      <c r="A37" s="7"/>
      <c r="C37" s="14"/>
      <c r="D37" s="35" t="s">
        <v>11</v>
      </c>
      <c r="E37" s="35"/>
      <c r="F37" s="35"/>
      <c r="G37" s="46"/>
      <c r="H37" s="35" t="s">
        <v>11</v>
      </c>
      <c r="I37" s="35"/>
      <c r="J37" s="35"/>
    </row>
    <row r="38" spans="1:10" ht="20.65" customHeight="1">
      <c r="C38" s="14"/>
      <c r="D38" s="167" t="s">
        <v>12</v>
      </c>
      <c r="E38" s="167"/>
      <c r="F38" s="167"/>
      <c r="G38" s="167"/>
      <c r="H38" s="167"/>
      <c r="I38" s="167"/>
      <c r="J38" s="167"/>
    </row>
    <row r="39" spans="1:10" ht="20.65" customHeight="1">
      <c r="A39" s="16" t="s">
        <v>31</v>
      </c>
      <c r="D39" s="51"/>
      <c r="E39" s="51"/>
      <c r="F39" s="51"/>
      <c r="G39" s="51"/>
      <c r="H39" s="51"/>
      <c r="I39" s="51"/>
      <c r="J39" s="51"/>
    </row>
    <row r="40" spans="1:10" ht="20.65" customHeight="1">
      <c r="A40" t="s">
        <v>32</v>
      </c>
      <c r="D40" s="49"/>
      <c r="E40" s="49"/>
      <c r="F40" s="49"/>
      <c r="G40" s="49"/>
      <c r="H40" s="49"/>
      <c r="I40" s="49"/>
      <c r="J40" s="49"/>
    </row>
    <row r="41" spans="1:10" ht="20.65" customHeight="1">
      <c r="A41" s="12" t="s">
        <v>33</v>
      </c>
      <c r="D41" s="94">
        <v>205658</v>
      </c>
      <c r="E41" s="85"/>
      <c r="F41" s="3">
        <v>255000</v>
      </c>
      <c r="G41" s="85"/>
      <c r="H41" s="94">
        <v>185658</v>
      </c>
      <c r="I41" s="85"/>
      <c r="J41" s="3">
        <v>235000</v>
      </c>
    </row>
    <row r="42" spans="1:10" ht="20.65" customHeight="1">
      <c r="A42" t="s">
        <v>34</v>
      </c>
      <c r="D42" s="94">
        <v>141944</v>
      </c>
      <c r="E42" s="85"/>
      <c r="F42" s="86">
        <v>88798</v>
      </c>
      <c r="G42" s="85"/>
      <c r="H42" s="94">
        <v>201749</v>
      </c>
      <c r="I42" s="85"/>
      <c r="J42" s="86">
        <v>193667</v>
      </c>
    </row>
    <row r="43" spans="1:10" ht="20.65" customHeight="1">
      <c r="A43" t="s">
        <v>35</v>
      </c>
      <c r="D43" s="85"/>
      <c r="E43" s="85"/>
      <c r="F43" s="86"/>
      <c r="G43" s="85"/>
      <c r="H43" s="85"/>
      <c r="I43" s="85"/>
      <c r="J43" s="86"/>
    </row>
    <row r="44" spans="1:10" ht="20.65" customHeight="1">
      <c r="A44" t="s">
        <v>36</v>
      </c>
      <c r="D44" s="94">
        <v>2234</v>
      </c>
      <c r="E44" s="85"/>
      <c r="F44" s="86">
        <v>2163</v>
      </c>
      <c r="G44" s="85"/>
      <c r="H44" s="85">
        <v>2234</v>
      </c>
      <c r="I44" s="85"/>
      <c r="J44" s="86">
        <v>2163</v>
      </c>
    </row>
    <row r="45" spans="1:10" ht="20.65" customHeight="1">
      <c r="A45" t="s">
        <v>37</v>
      </c>
      <c r="D45" s="85">
        <v>6375</v>
      </c>
      <c r="E45" s="85"/>
      <c r="F45" s="86">
        <v>7010</v>
      </c>
      <c r="G45" s="85"/>
      <c r="H45" s="94">
        <v>4342</v>
      </c>
      <c r="I45" s="85"/>
      <c r="J45" s="86">
        <v>4978</v>
      </c>
    </row>
    <row r="46" spans="1:10" ht="20.65" customHeight="1">
      <c r="A46" t="s">
        <v>38</v>
      </c>
      <c r="D46" s="85">
        <v>1021</v>
      </c>
      <c r="E46" s="85"/>
      <c r="F46" s="86">
        <v>3801</v>
      </c>
      <c r="G46" s="85"/>
      <c r="H46" s="91">
        <v>0</v>
      </c>
      <c r="I46" s="85"/>
      <c r="J46" s="91">
        <v>0</v>
      </c>
    </row>
    <row r="47" spans="1:10" ht="20.65" customHeight="1">
      <c r="A47" t="s">
        <v>39</v>
      </c>
      <c r="D47" s="85">
        <v>1452</v>
      </c>
      <c r="E47" s="85"/>
      <c r="F47" s="86">
        <v>3143</v>
      </c>
      <c r="G47" s="85"/>
      <c r="H47" s="94">
        <v>382</v>
      </c>
      <c r="I47" s="85"/>
      <c r="J47" s="86">
        <v>447</v>
      </c>
    </row>
    <row r="48" spans="1:10" ht="20.65" customHeight="1">
      <c r="A48" s="2" t="s">
        <v>40</v>
      </c>
      <c r="D48" s="87">
        <f>SUM(D41:D47)</f>
        <v>358684</v>
      </c>
      <c r="E48" s="89"/>
      <c r="F48" s="87">
        <f>SUM(F41:F47)</f>
        <v>359915</v>
      </c>
      <c r="G48" s="89"/>
      <c r="H48" s="87">
        <f>SUM(H41:H47)</f>
        <v>394365</v>
      </c>
      <c r="I48" s="89"/>
      <c r="J48" s="87">
        <f>SUM(J41:J47)</f>
        <v>436255</v>
      </c>
    </row>
    <row r="49" spans="1:10" ht="20.65" customHeight="1">
      <c r="A49" s="2"/>
      <c r="D49" s="85"/>
      <c r="E49" s="85"/>
      <c r="F49" s="85"/>
      <c r="G49" s="85"/>
      <c r="H49" s="85"/>
      <c r="I49" s="85"/>
      <c r="J49" s="85"/>
    </row>
    <row r="50" spans="1:10" ht="20.65" customHeight="1">
      <c r="A50" s="16" t="s">
        <v>41</v>
      </c>
      <c r="D50" s="85"/>
      <c r="E50" s="85"/>
      <c r="F50" s="85"/>
      <c r="G50" s="85"/>
      <c r="H50" s="85"/>
      <c r="I50" s="85"/>
      <c r="J50" s="85"/>
    </row>
    <row r="51" spans="1:10" ht="20.65" customHeight="1">
      <c r="A51" t="s">
        <v>42</v>
      </c>
      <c r="D51" s="85">
        <v>22451</v>
      </c>
      <c r="E51" s="85"/>
      <c r="F51" s="86">
        <v>23599</v>
      </c>
      <c r="G51" s="85"/>
      <c r="H51" s="90">
        <v>12451</v>
      </c>
      <c r="I51" s="85"/>
      <c r="J51" s="86">
        <v>13599</v>
      </c>
    </row>
    <row r="52" spans="1:10" ht="20.65" customHeight="1">
      <c r="A52" t="s">
        <v>43</v>
      </c>
      <c r="D52" s="85">
        <v>3114</v>
      </c>
      <c r="E52" s="85"/>
      <c r="F52" s="86">
        <v>5881</v>
      </c>
      <c r="G52" s="85"/>
      <c r="H52" s="90">
        <v>1903</v>
      </c>
      <c r="I52" s="85"/>
      <c r="J52" s="86">
        <v>3801</v>
      </c>
    </row>
    <row r="53" spans="1:10" ht="20.65" customHeight="1">
      <c r="A53" t="s">
        <v>44</v>
      </c>
      <c r="D53" s="85">
        <v>16279</v>
      </c>
      <c r="E53" s="85"/>
      <c r="F53" s="86">
        <v>14900</v>
      </c>
      <c r="G53" s="85"/>
      <c r="H53" s="90">
        <v>10232</v>
      </c>
      <c r="I53" s="85"/>
      <c r="J53" s="91">
        <v>9300</v>
      </c>
    </row>
    <row r="54" spans="1:10" ht="20.65" customHeight="1">
      <c r="A54" t="s">
        <v>45</v>
      </c>
      <c r="D54" s="93">
        <v>0</v>
      </c>
      <c r="E54" s="85"/>
      <c r="F54" s="93">
        <v>0</v>
      </c>
      <c r="G54" s="85"/>
      <c r="H54" s="92">
        <v>2373</v>
      </c>
      <c r="I54" s="85"/>
      <c r="J54" s="91">
        <v>2373</v>
      </c>
    </row>
    <row r="55" spans="1:10" ht="20.65" customHeight="1">
      <c r="A55" s="2" t="s">
        <v>46</v>
      </c>
      <c r="D55" s="87">
        <f>SUM(D51:D54)</f>
        <v>41844</v>
      </c>
      <c r="E55" s="89"/>
      <c r="F55" s="87">
        <f>SUM(F51:F54)</f>
        <v>44380</v>
      </c>
      <c r="G55" s="89"/>
      <c r="H55" s="87">
        <f>SUM(H51:H54)</f>
        <v>26959</v>
      </c>
      <c r="I55" s="89"/>
      <c r="J55" s="87">
        <f>SUM(J51:J54)</f>
        <v>29073</v>
      </c>
    </row>
    <row r="56" spans="1:10" ht="20.65" customHeight="1">
      <c r="A56" s="2"/>
      <c r="D56" s="98"/>
      <c r="E56" s="89"/>
      <c r="F56" s="98"/>
      <c r="G56" s="89"/>
      <c r="H56" s="98"/>
      <c r="I56" s="89"/>
      <c r="J56" s="98"/>
    </row>
    <row r="57" spans="1:10" ht="20.65" customHeight="1">
      <c r="A57" s="4" t="s">
        <v>47</v>
      </c>
      <c r="C57" s="48"/>
      <c r="D57" s="99">
        <f>SUM(D48+D55)</f>
        <v>400528</v>
      </c>
      <c r="E57" s="89"/>
      <c r="F57" s="99">
        <f>SUM(F48+F55)</f>
        <v>404295</v>
      </c>
      <c r="G57" s="89"/>
      <c r="H57" s="99">
        <f>SUM(H48:H54)</f>
        <v>421324</v>
      </c>
      <c r="I57" s="89"/>
      <c r="J57" s="99">
        <f>SUM(J48:J54)</f>
        <v>465328</v>
      </c>
    </row>
    <row r="58" spans="1:10" ht="20.65" customHeight="1">
      <c r="A58" s="4"/>
      <c r="C58" s="48"/>
      <c r="D58" s="85"/>
      <c r="E58" s="85"/>
      <c r="F58" s="85"/>
      <c r="G58" s="85"/>
      <c r="H58" s="85"/>
      <c r="I58" s="85"/>
      <c r="J58" s="85"/>
    </row>
    <row r="59" spans="1:10" s="5" customFormat="1" ht="20.65" customHeight="1">
      <c r="A59" s="57" t="s">
        <v>0</v>
      </c>
      <c r="B59" s="58"/>
      <c r="C59" s="58"/>
      <c r="D59" s="58"/>
      <c r="E59" s="58"/>
      <c r="F59" s="58"/>
      <c r="G59" s="58"/>
      <c r="H59" s="58"/>
      <c r="I59" s="58"/>
      <c r="J59" s="58"/>
    </row>
    <row r="60" spans="1:10" s="6" customFormat="1" ht="20.65" customHeight="1">
      <c r="A60" s="7" t="s">
        <v>1</v>
      </c>
      <c r="B60" s="67"/>
      <c r="C60" s="36"/>
      <c r="D60" s="36"/>
      <c r="E60" s="36"/>
      <c r="F60" s="36"/>
      <c r="G60" s="36"/>
      <c r="H60" s="36"/>
      <c r="I60" s="36"/>
      <c r="J60" s="36"/>
    </row>
    <row r="61" spans="1:10" s="11" customFormat="1" ht="20.65" customHeight="1">
      <c r="A61" s="7"/>
      <c r="B61" s="8"/>
      <c r="C61" s="7"/>
      <c r="D61" s="7"/>
      <c r="E61" s="9"/>
      <c r="F61" s="7"/>
      <c r="G61" s="9"/>
      <c r="H61" s="10"/>
      <c r="I61" s="10"/>
      <c r="J61" s="10"/>
    </row>
    <row r="62" spans="1:10" ht="20.65" customHeight="1">
      <c r="A62" s="4"/>
      <c r="B62" s="13"/>
      <c r="C62" s="45"/>
      <c r="D62" s="168" t="s">
        <v>2</v>
      </c>
      <c r="E62" s="168"/>
      <c r="F62" s="168"/>
      <c r="G62" s="14"/>
      <c r="H62" s="168" t="s">
        <v>3</v>
      </c>
      <c r="I62" s="168"/>
      <c r="J62" s="168"/>
    </row>
    <row r="63" spans="1:10" ht="20.65" customHeight="1">
      <c r="A63" s="4"/>
      <c r="B63" s="13"/>
      <c r="C63" s="45"/>
      <c r="D63" s="168" t="s">
        <v>4</v>
      </c>
      <c r="E63" s="168"/>
      <c r="F63" s="168"/>
      <c r="G63" s="14"/>
      <c r="H63" s="168" t="s">
        <v>4</v>
      </c>
      <c r="I63" s="168"/>
      <c r="J63" s="168"/>
    </row>
    <row r="64" spans="1:10" ht="20.65" customHeight="1">
      <c r="A64" s="4"/>
      <c r="B64" s="13"/>
      <c r="C64" s="45"/>
      <c r="D64" s="68" t="s">
        <v>5</v>
      </c>
      <c r="E64" s="68"/>
      <c r="F64" s="68" t="s">
        <v>6</v>
      </c>
      <c r="G64" s="14"/>
      <c r="H64" s="68" t="s">
        <v>5</v>
      </c>
      <c r="I64" s="68"/>
      <c r="J64" s="68" t="s">
        <v>6</v>
      </c>
    </row>
    <row r="65" spans="1:10" ht="20.65" customHeight="1">
      <c r="A65" s="7" t="s">
        <v>30</v>
      </c>
      <c r="B65" s="15" t="s">
        <v>8</v>
      </c>
      <c r="C65" s="14"/>
      <c r="D65" s="35" t="s">
        <v>9</v>
      </c>
      <c r="E65" s="35"/>
      <c r="F65" s="35" t="s">
        <v>10</v>
      </c>
      <c r="G65" s="46"/>
      <c r="H65" s="35" t="s">
        <v>9</v>
      </c>
      <c r="I65" s="35"/>
      <c r="J65" s="35" t="s">
        <v>10</v>
      </c>
    </row>
    <row r="66" spans="1:10" ht="20.65" customHeight="1">
      <c r="A66" s="7"/>
      <c r="C66" s="14"/>
      <c r="D66" s="35" t="s">
        <v>11</v>
      </c>
      <c r="E66" s="35"/>
      <c r="F66" s="35"/>
      <c r="G66" s="46"/>
      <c r="H66" s="35" t="s">
        <v>11</v>
      </c>
      <c r="I66" s="35"/>
      <c r="J66" s="35"/>
    </row>
    <row r="67" spans="1:10" ht="20.65" customHeight="1">
      <c r="C67" s="14"/>
      <c r="D67" s="167" t="s">
        <v>12</v>
      </c>
      <c r="E67" s="167"/>
      <c r="F67" s="167"/>
      <c r="G67" s="167"/>
      <c r="H67" s="167"/>
      <c r="I67" s="167"/>
      <c r="J67" s="167"/>
    </row>
    <row r="68" spans="1:10" ht="20.65" customHeight="1">
      <c r="A68" s="16" t="s">
        <v>48</v>
      </c>
      <c r="D68" s="52"/>
      <c r="E68" s="52"/>
      <c r="F68" s="52"/>
      <c r="G68" s="52"/>
      <c r="H68" s="52"/>
      <c r="I68" s="52"/>
      <c r="J68" s="52"/>
    </row>
    <row r="69" spans="1:10" ht="20.65" customHeight="1">
      <c r="A69" t="s">
        <v>49</v>
      </c>
      <c r="B69" s="13">
        <v>5</v>
      </c>
      <c r="D69" s="52"/>
      <c r="E69" s="52"/>
      <c r="F69" s="79"/>
      <c r="G69" s="79"/>
      <c r="H69" s="79"/>
      <c r="I69" s="79"/>
      <c r="J69" s="79"/>
    </row>
    <row r="70" spans="1:10" ht="20.65" customHeight="1" thickBot="1">
      <c r="A70" s="32" t="s">
        <v>50</v>
      </c>
      <c r="C70" s="53"/>
      <c r="D70" s="155">
        <v>399000</v>
      </c>
      <c r="E70" s="100"/>
      <c r="F70" s="155">
        <v>399000</v>
      </c>
      <c r="G70" s="101"/>
      <c r="H70" s="155">
        <v>399000</v>
      </c>
      <c r="I70" s="101"/>
      <c r="J70" s="155">
        <v>399000</v>
      </c>
    </row>
    <row r="71" spans="1:10" ht="20.65" customHeight="1" thickTop="1">
      <c r="A71" t="s">
        <v>51</v>
      </c>
      <c r="D71" s="95">
        <v>285000</v>
      </c>
      <c r="E71" s="100"/>
      <c r="F71" s="102">
        <v>285000</v>
      </c>
      <c r="G71" s="101"/>
      <c r="H71" s="102">
        <v>285000</v>
      </c>
      <c r="I71" s="101"/>
      <c r="J71" s="102">
        <v>285000</v>
      </c>
    </row>
    <row r="72" spans="1:10" ht="20.65" customHeight="1">
      <c r="A72" s="32" t="s">
        <v>52</v>
      </c>
      <c r="B72" s="13">
        <v>5</v>
      </c>
      <c r="C72" s="48"/>
      <c r="D72" s="84">
        <v>197872</v>
      </c>
      <c r="E72" s="100"/>
      <c r="F72" s="102">
        <v>197871</v>
      </c>
      <c r="G72" s="101"/>
      <c r="H72" s="101">
        <v>197872</v>
      </c>
      <c r="I72" s="101"/>
      <c r="J72" s="102">
        <v>197871</v>
      </c>
    </row>
    <row r="73" spans="1:10" ht="20.65" customHeight="1">
      <c r="A73" t="s">
        <v>53</v>
      </c>
      <c r="D73" s="85"/>
      <c r="E73" s="85"/>
      <c r="F73" s="83"/>
      <c r="G73" s="83"/>
      <c r="H73" s="83"/>
      <c r="I73" s="83"/>
      <c r="J73" s="83"/>
    </row>
    <row r="74" spans="1:10" ht="20.65" customHeight="1">
      <c r="A74" t="s">
        <v>54</v>
      </c>
      <c r="D74" s="84"/>
      <c r="E74" s="84"/>
      <c r="F74" s="101"/>
      <c r="G74" s="101"/>
      <c r="H74" s="101"/>
      <c r="I74" s="101"/>
      <c r="J74" s="101"/>
    </row>
    <row r="75" spans="1:10" ht="20.65" customHeight="1">
      <c r="A75" t="s">
        <v>55</v>
      </c>
      <c r="B75" s="13">
        <v>6</v>
      </c>
      <c r="D75" s="94">
        <v>28500</v>
      </c>
      <c r="E75" s="84"/>
      <c r="F75" s="102">
        <v>25920</v>
      </c>
      <c r="G75" s="101"/>
      <c r="H75" s="94">
        <v>28500</v>
      </c>
      <c r="I75" s="101"/>
      <c r="J75" s="102">
        <v>25920</v>
      </c>
    </row>
    <row r="76" spans="1:10" ht="20.65" customHeight="1">
      <c r="A76" s="12" t="s">
        <v>56</v>
      </c>
      <c r="D76" s="94">
        <v>148448</v>
      </c>
      <c r="E76" s="84"/>
      <c r="F76" s="102">
        <v>123910</v>
      </c>
      <c r="G76" s="101"/>
      <c r="H76" s="101">
        <v>156578</v>
      </c>
      <c r="I76" s="101"/>
      <c r="J76" s="102">
        <v>106454</v>
      </c>
    </row>
    <row r="77" spans="1:10" ht="20.65" customHeight="1">
      <c r="A77" s="12" t="s">
        <v>57</v>
      </c>
      <c r="D77" s="103">
        <v>-5096</v>
      </c>
      <c r="E77" s="85"/>
      <c r="F77" s="104">
        <v>-5772</v>
      </c>
      <c r="G77" s="83"/>
      <c r="H77" s="105">
        <v>0</v>
      </c>
      <c r="I77" s="83"/>
      <c r="J77" s="106">
        <v>0</v>
      </c>
    </row>
    <row r="78" spans="1:10" ht="20.65" customHeight="1">
      <c r="A78" s="2" t="s">
        <v>58</v>
      </c>
      <c r="D78" s="88">
        <f>SUM(D71:D77)</f>
        <v>654724</v>
      </c>
      <c r="E78" s="89"/>
      <c r="F78" s="88">
        <f>SUM(F71:F77)</f>
        <v>626929</v>
      </c>
      <c r="G78" s="89"/>
      <c r="H78" s="88">
        <f>SUM(H71:H77)</f>
        <v>667950</v>
      </c>
      <c r="I78" s="89"/>
      <c r="J78" s="88">
        <f>SUM(J71:J77)</f>
        <v>615245</v>
      </c>
    </row>
    <row r="79" spans="1:10" ht="20.65" customHeight="1">
      <c r="A79" s="12" t="s">
        <v>59</v>
      </c>
      <c r="D79" s="119">
        <v>245</v>
      </c>
      <c r="E79" s="85"/>
      <c r="F79" s="105">
        <v>744</v>
      </c>
      <c r="G79" s="83"/>
      <c r="H79" s="105">
        <v>0</v>
      </c>
      <c r="I79" s="83"/>
      <c r="J79" s="105">
        <v>0</v>
      </c>
    </row>
    <row r="80" spans="1:10" ht="20.65" customHeight="1">
      <c r="A80" s="2" t="s">
        <v>60</v>
      </c>
      <c r="D80" s="87">
        <f>SUM(D78:D79)</f>
        <v>654969</v>
      </c>
      <c r="E80" s="89"/>
      <c r="F80" s="87">
        <f>SUM(F78:F79)</f>
        <v>627673</v>
      </c>
      <c r="G80" s="89"/>
      <c r="H80" s="87">
        <f>SUM(H78:H79)</f>
        <v>667950</v>
      </c>
      <c r="I80" s="89"/>
      <c r="J80" s="87">
        <f>SUM(J78:J79)</f>
        <v>615245</v>
      </c>
    </row>
    <row r="81" spans="1:10" ht="20.65" customHeight="1">
      <c r="A81" s="2"/>
      <c r="D81" s="89"/>
      <c r="E81" s="89"/>
      <c r="F81" s="89"/>
      <c r="G81" s="89"/>
      <c r="H81" s="89"/>
      <c r="I81" s="89"/>
      <c r="J81" s="89"/>
    </row>
    <row r="82" spans="1:10" ht="20.65" customHeight="1" thickBot="1">
      <c r="A82" s="4" t="s">
        <v>61</v>
      </c>
      <c r="C82" s="48"/>
      <c r="D82" s="154">
        <f>SUM(D57+D80)</f>
        <v>1055497</v>
      </c>
      <c r="E82" s="89"/>
      <c r="F82" s="154">
        <f>SUM(F57+F80)</f>
        <v>1031968</v>
      </c>
      <c r="G82" s="89"/>
      <c r="H82" s="154">
        <f>SUM(H57+H80)</f>
        <v>1089274</v>
      </c>
      <c r="I82" s="89"/>
      <c r="J82" s="154">
        <f>SUM(J57+J80)</f>
        <v>1080573</v>
      </c>
    </row>
    <row r="83" spans="1:10" ht="20.65" customHeight="1" thickTop="1">
      <c r="A83" s="4"/>
      <c r="C83" s="48"/>
      <c r="D83" s="89" t="s">
        <v>62</v>
      </c>
      <c r="E83" s="89" t="s">
        <v>62</v>
      </c>
      <c r="F83" s="89" t="s">
        <v>62</v>
      </c>
      <c r="G83" s="89"/>
      <c r="H83" s="89" t="s">
        <v>62</v>
      </c>
      <c r="I83" s="89"/>
      <c r="J83" s="89" t="s">
        <v>62</v>
      </c>
    </row>
    <row r="84" spans="1:10">
      <c r="D84" s="107">
        <f>D28-D82</f>
        <v>0</v>
      </c>
      <c r="E84" s="84"/>
      <c r="F84" s="107">
        <f>F28-F82</f>
        <v>0</v>
      </c>
      <c r="G84" s="84"/>
      <c r="H84" s="107">
        <f>H28-H82</f>
        <v>0</v>
      </c>
      <c r="I84" s="84"/>
      <c r="J84" s="107">
        <f>J28-J82</f>
        <v>0</v>
      </c>
    </row>
  </sheetData>
  <mergeCells count="15">
    <mergeCell ref="D33:F33"/>
    <mergeCell ref="H33:J33"/>
    <mergeCell ref="D4:F4"/>
    <mergeCell ref="H4:J4"/>
    <mergeCell ref="D5:F5"/>
    <mergeCell ref="H5:J5"/>
    <mergeCell ref="D9:J9"/>
    <mergeCell ref="D67:J67"/>
    <mergeCell ref="D34:F34"/>
    <mergeCell ref="H34:J34"/>
    <mergeCell ref="D38:J38"/>
    <mergeCell ref="D62:F62"/>
    <mergeCell ref="H62:J62"/>
    <mergeCell ref="D63:F63"/>
    <mergeCell ref="H63:J63"/>
  </mergeCells>
  <pageMargins left="0.7" right="0.7" top="0.48" bottom="0.5" header="0.5" footer="0.5"/>
  <pageSetup paperSize="9" scale="93" firstPageNumber="2" orientation="portrait" useFirstPageNumber="1" r:id="rId1"/>
  <headerFooter>
    <oddFooter>&amp;LThe accompanying condensed notes form an integral part of the interim financial statements.
&amp;C&amp;P</oddFooter>
  </headerFooter>
  <rowBreaks count="2" manualBreakCount="2">
    <brk id="29" max="16383" man="1"/>
    <brk id="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58"/>
  <sheetViews>
    <sheetView view="pageBreakPreview" zoomScale="80" zoomScaleNormal="40" zoomScaleSheetLayoutView="80" workbookViewId="0">
      <selection activeCell="A82" sqref="A82"/>
    </sheetView>
  </sheetViews>
  <sheetFormatPr defaultColWidth="10.7265625" defaultRowHeight="14"/>
  <cols>
    <col min="1" max="1" width="47.26953125" style="12" customWidth="1"/>
    <col min="2" max="2" width="5.26953125" style="15" customWidth="1"/>
    <col min="3" max="3" width="1" style="12" customWidth="1"/>
    <col min="4" max="4" width="12.26953125" style="12" customWidth="1"/>
    <col min="5" max="5" width="1.26953125" style="12" customWidth="1"/>
    <col min="6" max="6" width="12.26953125" style="12" customWidth="1"/>
    <col min="7" max="7" width="1.26953125" style="12" customWidth="1"/>
    <col min="8" max="8" width="12.26953125" style="47" customWidth="1"/>
    <col min="9" max="9" width="1.26953125" style="47" customWidth="1"/>
    <col min="10" max="10" width="12.26953125" style="47" customWidth="1"/>
    <col min="11" max="14" width="10.7265625" style="12" customWidth="1"/>
    <col min="15" max="15" width="13.453125" style="12" customWidth="1"/>
    <col min="16" max="17" width="10.7265625" style="12"/>
    <col min="18" max="18" width="12.54296875" style="12" bestFit="1" customWidth="1"/>
    <col min="19" max="16384" width="10.7265625" style="12"/>
  </cols>
  <sheetData>
    <row r="1" spans="1:26" s="5" customFormat="1" ht="20.25" customHeight="1">
      <c r="A1" s="57" t="s">
        <v>0</v>
      </c>
      <c r="B1" s="58"/>
      <c r="C1" s="58"/>
      <c r="D1" s="58"/>
      <c r="E1" s="58"/>
      <c r="F1" s="58"/>
      <c r="G1" s="58"/>
      <c r="H1" s="58"/>
      <c r="I1" s="58"/>
      <c r="J1" s="58"/>
    </row>
    <row r="2" spans="1:26" s="6" customFormat="1" ht="20.25" customHeight="1">
      <c r="A2" s="7" t="s">
        <v>63</v>
      </c>
      <c r="B2" s="36"/>
      <c r="C2" s="36"/>
      <c r="D2" s="36"/>
      <c r="E2" s="36"/>
      <c r="F2" s="36"/>
      <c r="G2" s="36"/>
      <c r="H2" s="36"/>
      <c r="I2" s="36"/>
      <c r="J2" s="36"/>
    </row>
    <row r="3" spans="1:26" s="11" customFormat="1" ht="20.25" customHeight="1">
      <c r="A3" s="7"/>
      <c r="B3" s="8"/>
      <c r="C3" s="7"/>
      <c r="D3" s="7"/>
      <c r="E3" s="9"/>
      <c r="F3" s="7"/>
      <c r="G3" s="9"/>
      <c r="H3" s="10"/>
      <c r="I3" s="10"/>
      <c r="J3" s="10"/>
    </row>
    <row r="4" spans="1:26" ht="20.25" customHeight="1">
      <c r="A4" s="4"/>
      <c r="B4" s="13"/>
      <c r="C4" s="45"/>
      <c r="D4" s="168" t="s">
        <v>2</v>
      </c>
      <c r="E4" s="168"/>
      <c r="F4" s="168"/>
      <c r="G4" s="14"/>
      <c r="H4" s="168" t="s">
        <v>3</v>
      </c>
      <c r="I4" s="168"/>
      <c r="J4" s="168"/>
    </row>
    <row r="5" spans="1:26" ht="20.25" customHeight="1">
      <c r="A5" s="4"/>
      <c r="B5" s="13"/>
      <c r="C5" s="45"/>
      <c r="D5" s="168" t="s">
        <v>4</v>
      </c>
      <c r="E5" s="168"/>
      <c r="F5" s="168"/>
      <c r="G5" s="14"/>
      <c r="H5" s="168" t="s">
        <v>4</v>
      </c>
      <c r="I5" s="168"/>
      <c r="J5" s="168"/>
    </row>
    <row r="6" spans="1:26" ht="20.25" customHeight="1">
      <c r="A6" s="4"/>
      <c r="B6" s="13"/>
      <c r="C6" s="45"/>
      <c r="D6" s="169" t="s">
        <v>64</v>
      </c>
      <c r="E6" s="170"/>
      <c r="F6" s="170"/>
      <c r="G6" s="14"/>
      <c r="H6" s="169" t="s">
        <v>64</v>
      </c>
      <c r="I6" s="170"/>
      <c r="J6" s="170"/>
    </row>
    <row r="7" spans="1:26" ht="20.25" customHeight="1">
      <c r="A7" s="4"/>
      <c r="B7" s="13"/>
      <c r="C7" s="45"/>
      <c r="D7" s="169" t="s">
        <v>5</v>
      </c>
      <c r="E7" s="170"/>
      <c r="F7" s="170"/>
      <c r="G7" s="14"/>
      <c r="H7" s="169" t="s">
        <v>5</v>
      </c>
      <c r="I7" s="170"/>
      <c r="J7" s="170"/>
    </row>
    <row r="8" spans="1:26" ht="20.25" customHeight="1">
      <c r="A8" s="2"/>
      <c r="C8" s="14"/>
      <c r="D8" s="35" t="s">
        <v>9</v>
      </c>
      <c r="E8" s="35"/>
      <c r="F8" s="35" t="s">
        <v>10</v>
      </c>
      <c r="G8" s="46"/>
      <c r="H8" s="35" t="s">
        <v>9</v>
      </c>
      <c r="I8" s="35"/>
      <c r="J8" s="35" t="s">
        <v>10</v>
      </c>
    </row>
    <row r="9" spans="1:26" ht="20.25" customHeight="1">
      <c r="C9" s="14"/>
      <c r="D9" s="167" t="s">
        <v>12</v>
      </c>
      <c r="E9" s="167"/>
      <c r="F9" s="167"/>
      <c r="G9" s="167"/>
      <c r="H9" s="167"/>
      <c r="I9" s="167"/>
      <c r="J9" s="167"/>
    </row>
    <row r="10" spans="1:26" ht="20.25" customHeight="1">
      <c r="A10" t="s">
        <v>65</v>
      </c>
      <c r="D10" s="101">
        <v>217564</v>
      </c>
      <c r="E10" s="100"/>
      <c r="F10" s="86">
        <v>262364</v>
      </c>
      <c r="G10" s="101"/>
      <c r="H10" s="101">
        <v>192091</v>
      </c>
      <c r="I10" s="101"/>
      <c r="J10" s="86">
        <v>211468</v>
      </c>
      <c r="L10" s="65"/>
      <c r="M10" s="65"/>
      <c r="N10" s="65"/>
      <c r="O10" s="65"/>
      <c r="P10" s="65"/>
      <c r="Q10" s="65"/>
      <c r="R10" s="65"/>
      <c r="T10" s="64"/>
      <c r="V10" s="64"/>
      <c r="X10" s="64"/>
      <c r="Z10" s="64"/>
    </row>
    <row r="11" spans="1:26" ht="20.25" customHeight="1">
      <c r="A11" t="s">
        <v>66</v>
      </c>
      <c r="D11" s="109">
        <v>-159367</v>
      </c>
      <c r="E11" s="100"/>
      <c r="F11" s="134">
        <v>-209090</v>
      </c>
      <c r="G11" s="101"/>
      <c r="H11" s="109">
        <v>-153083</v>
      </c>
      <c r="I11" s="101"/>
      <c r="J11" s="134">
        <v>-193131</v>
      </c>
      <c r="L11" s="65"/>
      <c r="M11" s="65"/>
      <c r="N11" s="65"/>
      <c r="O11" s="65"/>
      <c r="P11" s="65"/>
      <c r="Q11" s="65"/>
      <c r="R11" s="65"/>
      <c r="T11" s="64"/>
      <c r="V11" s="64"/>
      <c r="X11" s="64"/>
      <c r="Z11" s="64"/>
    </row>
    <row r="12" spans="1:26" ht="20.25" customHeight="1">
      <c r="A12" s="2" t="s">
        <v>67</v>
      </c>
      <c r="D12" s="96">
        <f>SUM(D10:D11)</f>
        <v>58197</v>
      </c>
      <c r="E12" s="88"/>
      <c r="F12" s="96">
        <f>SUM(F10:F11)</f>
        <v>53274</v>
      </c>
      <c r="G12" s="88"/>
      <c r="H12" s="96">
        <f>SUM(H10:H11)</f>
        <v>39008</v>
      </c>
      <c r="I12" s="88"/>
      <c r="J12" s="96">
        <f>SUM(J10:J11)</f>
        <v>18337</v>
      </c>
      <c r="L12" s="65"/>
      <c r="M12" s="65"/>
      <c r="N12" s="65"/>
      <c r="O12" s="65"/>
      <c r="P12" s="65"/>
      <c r="Q12" s="65"/>
      <c r="R12" s="65"/>
    </row>
    <row r="13" spans="1:26" ht="20.25" customHeight="1">
      <c r="A13" s="2"/>
      <c r="D13" s="83"/>
      <c r="E13" s="101"/>
      <c r="F13" s="83"/>
      <c r="G13" s="101"/>
      <c r="H13" s="101"/>
      <c r="I13" s="101"/>
      <c r="J13" s="101"/>
      <c r="L13" s="65"/>
      <c r="M13" s="65"/>
      <c r="N13" s="65"/>
      <c r="O13" s="65"/>
      <c r="P13" s="65"/>
      <c r="Q13" s="65"/>
      <c r="R13" s="65"/>
    </row>
    <row r="14" spans="1:26" ht="20.25" customHeight="1">
      <c r="A14" t="s">
        <v>68</v>
      </c>
      <c r="D14" s="83">
        <v>0</v>
      </c>
      <c r="E14" s="101"/>
      <c r="F14" s="3">
        <v>0</v>
      </c>
      <c r="G14" s="101"/>
      <c r="H14" s="101">
        <v>16000</v>
      </c>
      <c r="I14" s="101"/>
      <c r="J14" s="3">
        <v>0</v>
      </c>
      <c r="L14" s="65"/>
      <c r="M14" s="65"/>
      <c r="N14" s="65"/>
      <c r="O14" s="65"/>
      <c r="P14" s="65"/>
      <c r="Q14" s="65"/>
      <c r="R14" s="65"/>
    </row>
    <row r="15" spans="1:26" ht="20.25" customHeight="1">
      <c r="A15" t="s">
        <v>69</v>
      </c>
      <c r="D15" s="101">
        <v>2838</v>
      </c>
      <c r="E15" s="100"/>
      <c r="F15" s="86">
        <v>1360</v>
      </c>
      <c r="G15" s="101"/>
      <c r="H15" s="101">
        <v>9541</v>
      </c>
      <c r="I15" s="101"/>
      <c r="J15" s="86">
        <v>3307</v>
      </c>
      <c r="L15" s="65"/>
      <c r="M15" s="65"/>
      <c r="N15" s="65"/>
      <c r="O15" s="65"/>
      <c r="P15" s="65"/>
      <c r="Q15" s="65"/>
      <c r="R15" s="65"/>
      <c r="T15" s="64"/>
      <c r="V15" s="64"/>
      <c r="X15" s="64"/>
      <c r="Z15" s="64"/>
    </row>
    <row r="16" spans="1:26" ht="20.25" customHeight="1">
      <c r="A16" t="s">
        <v>70</v>
      </c>
      <c r="D16" s="101">
        <v>-20508</v>
      </c>
      <c r="E16" s="100"/>
      <c r="F16" s="86">
        <v>-29970</v>
      </c>
      <c r="G16" s="101"/>
      <c r="H16" s="101">
        <v>-12392</v>
      </c>
      <c r="I16" s="101"/>
      <c r="J16" s="86">
        <v>-21274</v>
      </c>
      <c r="L16" s="65"/>
      <c r="M16" s="65"/>
      <c r="N16" s="65"/>
      <c r="O16" s="65"/>
      <c r="P16" s="65"/>
      <c r="Q16" s="65"/>
      <c r="R16" s="65"/>
      <c r="T16" s="64"/>
      <c r="V16" s="64"/>
      <c r="X16" s="64"/>
      <c r="Z16" s="64"/>
    </row>
    <row r="17" spans="1:26" ht="20.25" customHeight="1">
      <c r="A17" s="12" t="s">
        <v>71</v>
      </c>
      <c r="D17" s="101">
        <v>-28353</v>
      </c>
      <c r="E17" s="100"/>
      <c r="F17" s="86">
        <v>-31934</v>
      </c>
      <c r="G17" s="101"/>
      <c r="H17" s="101">
        <v>-22760</v>
      </c>
      <c r="I17" s="101"/>
      <c r="J17" s="86">
        <v>-23690</v>
      </c>
      <c r="L17" s="65"/>
      <c r="M17" s="65"/>
      <c r="N17" s="65"/>
      <c r="O17" s="65"/>
      <c r="P17" s="65"/>
      <c r="Q17" s="65"/>
      <c r="R17" s="65"/>
      <c r="T17" s="64"/>
      <c r="V17" s="64"/>
      <c r="X17" s="64"/>
      <c r="Z17" s="64"/>
    </row>
    <row r="18" spans="1:26" ht="20.25" customHeight="1">
      <c r="A18" t="s">
        <v>72</v>
      </c>
      <c r="D18" s="80">
        <v>3104</v>
      </c>
      <c r="E18" s="100"/>
      <c r="F18" s="148">
        <v>1723</v>
      </c>
      <c r="G18" s="101"/>
      <c r="H18" s="80">
        <v>2654</v>
      </c>
      <c r="I18" s="101"/>
      <c r="J18" s="148">
        <v>1176</v>
      </c>
      <c r="L18" s="65"/>
      <c r="M18" s="65"/>
      <c r="N18" s="65"/>
      <c r="O18" s="65"/>
      <c r="P18" s="65"/>
      <c r="Q18" s="65"/>
      <c r="R18" s="65"/>
      <c r="T18" s="64"/>
      <c r="V18" s="64"/>
      <c r="X18" s="64"/>
      <c r="Z18" s="64"/>
    </row>
    <row r="19" spans="1:26" ht="20.25" customHeight="1">
      <c r="A19" s="2" t="s">
        <v>73</v>
      </c>
      <c r="D19" s="88">
        <f>SUM(D12:D18)</f>
        <v>15278</v>
      </c>
      <c r="E19" s="100"/>
      <c r="F19" s="88">
        <f>SUM(F12:F18)</f>
        <v>-5547</v>
      </c>
      <c r="G19" s="101"/>
      <c r="H19" s="88">
        <f>SUM(H12:H18)</f>
        <v>32051</v>
      </c>
      <c r="I19" s="101"/>
      <c r="J19" s="88">
        <f>SUM(J12:J18)</f>
        <v>-22144</v>
      </c>
      <c r="L19" s="65"/>
      <c r="M19" s="65"/>
      <c r="N19" s="65"/>
      <c r="O19" s="65"/>
      <c r="P19" s="65"/>
      <c r="Q19" s="65"/>
      <c r="R19" s="65"/>
      <c r="T19" s="64"/>
      <c r="V19" s="64"/>
      <c r="X19" s="64"/>
      <c r="Z19" s="64"/>
    </row>
    <row r="20" spans="1:26" ht="20.25" customHeight="1">
      <c r="A20" t="s">
        <v>74</v>
      </c>
      <c r="D20" s="101">
        <v>-2472</v>
      </c>
      <c r="E20" s="100"/>
      <c r="F20" s="134">
        <v>-1669</v>
      </c>
      <c r="G20" s="101"/>
      <c r="H20" s="101">
        <v>-2186</v>
      </c>
      <c r="I20" s="101"/>
      <c r="J20" s="134">
        <v>-1573</v>
      </c>
      <c r="L20" s="65"/>
      <c r="M20" s="65"/>
      <c r="N20" s="65"/>
      <c r="O20" s="65"/>
      <c r="P20" s="65"/>
      <c r="Q20" s="65"/>
      <c r="R20" s="65"/>
      <c r="T20" s="64"/>
      <c r="V20" s="64"/>
      <c r="X20" s="64"/>
      <c r="Z20" s="64"/>
    </row>
    <row r="21" spans="1:26" ht="20.25" customHeight="1">
      <c r="A21" s="32" t="s">
        <v>186</v>
      </c>
      <c r="D21" s="80">
        <v>-8762</v>
      </c>
      <c r="E21" s="100"/>
      <c r="F21" s="148">
        <v>-7103</v>
      </c>
      <c r="G21" s="101"/>
      <c r="H21" s="80">
        <v>-2677</v>
      </c>
      <c r="I21" s="101"/>
      <c r="J21" s="148">
        <v>-305</v>
      </c>
      <c r="L21" s="65"/>
      <c r="M21" s="65"/>
      <c r="N21" s="65"/>
      <c r="O21" s="65"/>
      <c r="P21" s="65"/>
      <c r="Q21" s="65"/>
      <c r="R21" s="65"/>
      <c r="T21" s="64"/>
      <c r="V21" s="64"/>
      <c r="X21" s="64"/>
      <c r="Z21" s="64"/>
    </row>
    <row r="22" spans="1:26" ht="20.25" customHeight="1">
      <c r="A22" s="2" t="s">
        <v>77</v>
      </c>
      <c r="D22" s="88">
        <f>SUM(D19:D21)</f>
        <v>4044</v>
      </c>
      <c r="E22" s="110"/>
      <c r="F22" s="88">
        <f>SUM(F19:F21)</f>
        <v>-14319</v>
      </c>
      <c r="G22" s="88"/>
      <c r="H22" s="88">
        <f>SUM(H19:H21)</f>
        <v>27188</v>
      </c>
      <c r="I22" s="88"/>
      <c r="J22" s="88">
        <f>SUM(J19:J21)</f>
        <v>-24022</v>
      </c>
      <c r="L22" s="65"/>
      <c r="M22" s="65"/>
      <c r="N22" s="65"/>
      <c r="O22" s="65"/>
      <c r="P22" s="65"/>
      <c r="Q22" s="65"/>
      <c r="R22" s="65"/>
    </row>
    <row r="23" spans="1:26" ht="20.25" customHeight="1">
      <c r="A23" t="s">
        <v>78</v>
      </c>
      <c r="D23" s="80">
        <v>306</v>
      </c>
      <c r="E23" s="100"/>
      <c r="F23" s="148">
        <v>-3892</v>
      </c>
      <c r="G23" s="101"/>
      <c r="H23" s="80">
        <v>700</v>
      </c>
      <c r="I23" s="101"/>
      <c r="J23" s="148">
        <v>-414</v>
      </c>
      <c r="L23" s="65"/>
      <c r="M23" s="65"/>
      <c r="N23" s="65"/>
      <c r="O23" s="65"/>
      <c r="P23" s="65"/>
      <c r="Q23" s="65"/>
      <c r="R23" s="65"/>
      <c r="T23" s="64"/>
      <c r="V23" s="64"/>
      <c r="X23" s="64"/>
      <c r="Z23" s="64"/>
    </row>
    <row r="24" spans="1:26" ht="20.25" customHeight="1">
      <c r="A24" s="2" t="s">
        <v>79</v>
      </c>
      <c r="C24" s="48"/>
      <c r="D24" s="96">
        <f>SUM(D22:D23)</f>
        <v>4350</v>
      </c>
      <c r="E24" s="88"/>
      <c r="F24" s="96">
        <f>SUM(F22:F23)</f>
        <v>-18211</v>
      </c>
      <c r="G24" s="88"/>
      <c r="H24" s="96">
        <f>SUM(H22:H23)</f>
        <v>27888</v>
      </c>
      <c r="I24" s="88"/>
      <c r="J24" s="96">
        <f>SUM(J22:J23)</f>
        <v>-24436</v>
      </c>
      <c r="L24" s="65"/>
      <c r="M24" s="65"/>
    </row>
    <row r="25" spans="1:26" ht="20.25" customHeight="1">
      <c r="A25" s="2"/>
      <c r="C25" s="48"/>
      <c r="D25" s="88"/>
      <c r="E25" s="88"/>
      <c r="F25" s="88"/>
      <c r="G25" s="88"/>
      <c r="H25" s="88"/>
      <c r="I25" s="88"/>
      <c r="J25" s="88"/>
    </row>
    <row r="26" spans="1:26" ht="20.25" customHeight="1">
      <c r="A26" s="2" t="s">
        <v>80</v>
      </c>
      <c r="C26" s="48"/>
      <c r="D26" s="39"/>
      <c r="E26" s="39"/>
      <c r="F26" s="39"/>
      <c r="G26" s="39"/>
      <c r="H26" s="39"/>
      <c r="I26" s="39"/>
      <c r="J26" s="39"/>
      <c r="K26" s="65"/>
      <c r="L26" s="65"/>
    </row>
    <row r="27" spans="1:26" ht="20.25" customHeight="1">
      <c r="A27" s="16" t="s">
        <v>81</v>
      </c>
      <c r="C27" s="48"/>
      <c r="D27" s="39"/>
      <c r="E27" s="39"/>
      <c r="F27" s="39"/>
      <c r="G27" s="39"/>
      <c r="H27" s="39"/>
      <c r="I27" s="39"/>
      <c r="J27" s="39"/>
      <c r="K27" s="65"/>
      <c r="L27" s="65"/>
    </row>
    <row r="28" spans="1:26" ht="20.25" customHeight="1">
      <c r="A28" s="16" t="s">
        <v>82</v>
      </c>
      <c r="C28" s="48"/>
      <c r="D28" s="39"/>
      <c r="E28" s="39"/>
      <c r="F28" s="39"/>
      <c r="G28" s="39"/>
      <c r="H28" s="39"/>
      <c r="I28" s="39"/>
      <c r="J28" s="39"/>
      <c r="K28" s="65"/>
      <c r="L28" s="65"/>
    </row>
    <row r="29" spans="1:26" ht="20.25" customHeight="1">
      <c r="A29" t="s">
        <v>83</v>
      </c>
      <c r="C29" s="48"/>
      <c r="D29" s="81">
        <v>-605</v>
      </c>
      <c r="E29" s="111"/>
      <c r="F29" s="148">
        <v>-2079</v>
      </c>
      <c r="G29" s="112"/>
      <c r="H29" s="131">
        <v>0</v>
      </c>
      <c r="I29" s="112"/>
      <c r="J29" s="148">
        <v>0</v>
      </c>
      <c r="K29" s="65"/>
      <c r="L29" s="65"/>
    </row>
    <row r="30" spans="1:26" ht="20.25" customHeight="1">
      <c r="A30" s="2" t="s">
        <v>84</v>
      </c>
      <c r="C30" s="48"/>
      <c r="D30" s="109"/>
      <c r="E30" s="101"/>
      <c r="F30" s="109"/>
      <c r="G30" s="101"/>
      <c r="H30" s="109"/>
      <c r="I30" s="101"/>
      <c r="J30" s="109"/>
    </row>
    <row r="31" spans="1:26" ht="20.25" customHeight="1">
      <c r="A31" s="2" t="s">
        <v>82</v>
      </c>
      <c r="C31" s="48"/>
      <c r="D31" s="113">
        <f>SUM(D29:D30)</f>
        <v>-605</v>
      </c>
      <c r="E31" s="101"/>
      <c r="F31" s="113">
        <f>SUM(F29:F30)</f>
        <v>-2079</v>
      </c>
      <c r="G31" s="101"/>
      <c r="H31" s="113">
        <f>SUM(H29:H30)</f>
        <v>0</v>
      </c>
      <c r="I31" s="101"/>
      <c r="J31" s="113">
        <f>SUM(J29:J30)</f>
        <v>0</v>
      </c>
    </row>
    <row r="32" spans="1:26" ht="20.25" customHeight="1">
      <c r="A32" s="2" t="s">
        <v>187</v>
      </c>
      <c r="C32" s="48"/>
      <c r="D32" s="101"/>
      <c r="E32" s="101"/>
      <c r="F32" s="101"/>
      <c r="G32" s="101"/>
      <c r="H32" s="101"/>
      <c r="I32" s="101"/>
      <c r="J32" s="101"/>
    </row>
    <row r="33" spans="1:11" ht="20.25" customHeight="1">
      <c r="A33" s="2" t="s">
        <v>86</v>
      </c>
      <c r="C33" s="48"/>
      <c r="D33" s="113">
        <f>D31</f>
        <v>-605</v>
      </c>
      <c r="E33" s="88"/>
      <c r="F33" s="113">
        <f>F31</f>
        <v>-2079</v>
      </c>
      <c r="G33" s="88"/>
      <c r="H33" s="113">
        <f>H31</f>
        <v>0</v>
      </c>
      <c r="I33" s="88"/>
      <c r="J33" s="113">
        <f>J31</f>
        <v>0</v>
      </c>
    </row>
    <row r="34" spans="1:11" ht="20.25" customHeight="1" thickBot="1">
      <c r="A34" s="2" t="s">
        <v>87</v>
      </c>
      <c r="C34" s="48"/>
      <c r="D34" s="156">
        <f>SUM(D24,D33)</f>
        <v>3745</v>
      </c>
      <c r="E34" s="88"/>
      <c r="F34" s="156">
        <f>SUM(F24,F33)</f>
        <v>-20290</v>
      </c>
      <c r="G34" s="88"/>
      <c r="H34" s="156">
        <f>SUM(H24,H33)</f>
        <v>27888</v>
      </c>
      <c r="I34" s="88"/>
      <c r="J34" s="156">
        <f>SUM(J24,J33)</f>
        <v>-24436</v>
      </c>
    </row>
    <row r="35" spans="1:11" ht="20.25" customHeight="1" thickTop="1">
      <c r="A35" s="2"/>
      <c r="C35" s="48"/>
      <c r="D35" s="1"/>
      <c r="E35" s="1"/>
      <c r="F35" s="1"/>
      <c r="G35" s="1"/>
      <c r="H35" s="1"/>
      <c r="I35" s="1"/>
      <c r="J35" s="1"/>
    </row>
    <row r="36" spans="1:11" s="5" customFormat="1" ht="20.25" customHeight="1">
      <c r="A36" s="57" t="s">
        <v>0</v>
      </c>
      <c r="B36" s="58"/>
      <c r="C36" s="58"/>
      <c r="D36" s="58"/>
      <c r="E36" s="58"/>
      <c r="F36" s="58"/>
      <c r="G36" s="58"/>
      <c r="H36" s="58"/>
      <c r="I36" s="58"/>
      <c r="J36" s="58"/>
    </row>
    <row r="37" spans="1:11" s="6" customFormat="1" ht="20.25" customHeight="1">
      <c r="A37" s="7" t="s">
        <v>63</v>
      </c>
      <c r="B37" s="36"/>
      <c r="C37" s="36"/>
      <c r="D37" s="36"/>
      <c r="E37" s="36"/>
      <c r="F37" s="36"/>
      <c r="G37" s="36"/>
      <c r="H37" s="36"/>
      <c r="I37" s="36"/>
      <c r="J37" s="36"/>
    </row>
    <row r="38" spans="1:11" s="11" customFormat="1" ht="20.25" customHeight="1">
      <c r="A38" s="7"/>
      <c r="B38" s="8"/>
      <c r="C38" s="7"/>
      <c r="D38" s="7"/>
      <c r="E38" s="9"/>
      <c r="F38" s="7"/>
      <c r="G38" s="9"/>
      <c r="H38" s="10"/>
      <c r="I38" s="10"/>
      <c r="J38" s="10"/>
    </row>
    <row r="39" spans="1:11" ht="20.25" customHeight="1">
      <c r="A39" s="4"/>
      <c r="B39" s="13"/>
      <c r="C39" s="45"/>
      <c r="D39" s="168" t="s">
        <v>2</v>
      </c>
      <c r="E39" s="168"/>
      <c r="F39" s="168"/>
      <c r="G39" s="14"/>
      <c r="H39" s="168" t="s">
        <v>3</v>
      </c>
      <c r="I39" s="168"/>
      <c r="J39" s="168"/>
    </row>
    <row r="40" spans="1:11" ht="20.25" customHeight="1">
      <c r="A40" s="4"/>
      <c r="B40" s="13"/>
      <c r="C40" s="45"/>
      <c r="D40" s="168" t="s">
        <v>4</v>
      </c>
      <c r="E40" s="168"/>
      <c r="F40" s="168"/>
      <c r="G40" s="14"/>
      <c r="H40" s="168" t="s">
        <v>4</v>
      </c>
      <c r="I40" s="168"/>
      <c r="J40" s="168"/>
    </row>
    <row r="41" spans="1:11" ht="20.25" customHeight="1">
      <c r="A41" s="4"/>
      <c r="B41" s="13"/>
      <c r="C41" s="45"/>
      <c r="D41" s="169" t="s">
        <v>64</v>
      </c>
      <c r="E41" s="170"/>
      <c r="F41" s="170"/>
      <c r="G41" s="14"/>
      <c r="H41" s="169" t="s">
        <v>64</v>
      </c>
      <c r="I41" s="170"/>
      <c r="J41" s="170"/>
    </row>
    <row r="42" spans="1:11" ht="20.25" customHeight="1">
      <c r="A42" s="4"/>
      <c r="B42" s="13"/>
      <c r="C42" s="45"/>
      <c r="D42" s="169" t="str">
        <f>D7</f>
        <v>30 June</v>
      </c>
      <c r="E42" s="170"/>
      <c r="F42" s="170"/>
      <c r="G42" s="14"/>
      <c r="H42" s="169" t="str">
        <f>H7</f>
        <v>30 June</v>
      </c>
      <c r="I42" s="170"/>
      <c r="J42" s="170"/>
    </row>
    <row r="43" spans="1:11" ht="20.25" customHeight="1">
      <c r="A43" s="2"/>
      <c r="B43" s="15" t="s">
        <v>8</v>
      </c>
      <c r="C43" s="14"/>
      <c r="D43" s="35" t="s">
        <v>9</v>
      </c>
      <c r="E43" s="35"/>
      <c r="F43" s="35" t="s">
        <v>10</v>
      </c>
      <c r="G43" s="46"/>
      <c r="H43" s="35" t="s">
        <v>9</v>
      </c>
      <c r="I43" s="35"/>
      <c r="J43" s="35" t="s">
        <v>10</v>
      </c>
    </row>
    <row r="44" spans="1:11" ht="20.25" hidden="1" customHeight="1">
      <c r="A44" s="2"/>
      <c r="C44" s="14"/>
      <c r="D44" s="35"/>
      <c r="E44" s="35"/>
      <c r="F44" s="35"/>
      <c r="G44" s="46"/>
      <c r="H44" s="35"/>
      <c r="I44" s="35"/>
      <c r="J44" s="35"/>
    </row>
    <row r="45" spans="1:11" ht="20.25" customHeight="1">
      <c r="C45" s="14"/>
      <c r="D45" s="167" t="s">
        <v>12</v>
      </c>
      <c r="E45" s="167"/>
      <c r="F45" s="167"/>
      <c r="G45" s="167"/>
      <c r="H45" s="167"/>
      <c r="I45" s="167"/>
      <c r="J45" s="167"/>
    </row>
    <row r="46" spans="1:11" ht="20.25" customHeight="1">
      <c r="A46" s="28" t="s">
        <v>88</v>
      </c>
      <c r="B46" s="12"/>
      <c r="D46" s="70"/>
      <c r="E46" s="70"/>
      <c r="G46" s="70"/>
      <c r="H46" s="70"/>
      <c r="I46" s="70"/>
    </row>
    <row r="47" spans="1:11" ht="20.25" customHeight="1">
      <c r="A47" s="42" t="s">
        <v>89</v>
      </c>
      <c r="B47" s="12"/>
      <c r="D47" s="83">
        <f>D24-D48</f>
        <v>4589</v>
      </c>
      <c r="E47" s="83"/>
      <c r="F47" s="40">
        <f>F24</f>
        <v>-18211</v>
      </c>
      <c r="G47" s="83"/>
      <c r="H47" s="83">
        <f>H34</f>
        <v>27888</v>
      </c>
      <c r="I47" s="83"/>
      <c r="J47" s="40">
        <f>J24</f>
        <v>-24436</v>
      </c>
    </row>
    <row r="48" spans="1:11" ht="20.25" customHeight="1">
      <c r="A48" s="42" t="s">
        <v>90</v>
      </c>
      <c r="B48" s="12"/>
      <c r="D48" s="114">
        <v>-239</v>
      </c>
      <c r="E48" s="83"/>
      <c r="F48" s="104">
        <v>0</v>
      </c>
      <c r="G48" s="83"/>
      <c r="H48" s="162">
        <v>0</v>
      </c>
      <c r="I48" s="83"/>
      <c r="J48" s="104">
        <v>0</v>
      </c>
      <c r="K48"/>
    </row>
    <row r="49" spans="1:10" ht="20.25" customHeight="1" thickBot="1">
      <c r="A49" s="2"/>
      <c r="B49" s="12"/>
      <c r="D49" s="115">
        <f>SUM(D47:D48)</f>
        <v>4350</v>
      </c>
      <c r="E49" s="88"/>
      <c r="F49" s="115">
        <f>SUM(F47:F48)</f>
        <v>-18211</v>
      </c>
      <c r="G49" s="88"/>
      <c r="H49" s="115">
        <f>SUM(H47:H48)</f>
        <v>27888</v>
      </c>
      <c r="I49" s="88"/>
      <c r="J49" s="115">
        <f>SUM(J47:J48)</f>
        <v>-24436</v>
      </c>
    </row>
    <row r="50" spans="1:10" ht="20.25" customHeight="1" thickTop="1">
      <c r="B50" s="12"/>
      <c r="D50" s="83"/>
      <c r="E50" s="83"/>
      <c r="F50" s="83"/>
      <c r="G50" s="83"/>
      <c r="H50" s="83"/>
      <c r="I50" s="83"/>
      <c r="J50" s="83"/>
    </row>
    <row r="51" spans="1:10" ht="20.25" customHeight="1">
      <c r="A51" s="171" t="s">
        <v>91</v>
      </c>
      <c r="B51" s="171"/>
      <c r="D51" s="83"/>
      <c r="E51" s="83"/>
      <c r="F51" s="83"/>
      <c r="G51" s="83"/>
      <c r="H51" s="83"/>
      <c r="I51" s="83"/>
      <c r="J51" s="83"/>
    </row>
    <row r="52" spans="1:10" ht="20.25" customHeight="1">
      <c r="A52" s="42" t="s">
        <v>89</v>
      </c>
      <c r="B52" s="12"/>
      <c r="D52" s="83">
        <f>D34-D53</f>
        <v>3984</v>
      </c>
      <c r="E52" s="83"/>
      <c r="F52" s="83">
        <f>F34</f>
        <v>-20290</v>
      </c>
      <c r="G52" s="83"/>
      <c r="H52" s="83">
        <f>H47</f>
        <v>27888</v>
      </c>
      <c r="I52" s="83"/>
      <c r="J52" s="83">
        <f>J34</f>
        <v>-24436</v>
      </c>
    </row>
    <row r="53" spans="1:10" ht="20.25" customHeight="1">
      <c r="A53" s="42" t="s">
        <v>90</v>
      </c>
      <c r="B53" s="12"/>
      <c r="D53" s="114">
        <v>-239</v>
      </c>
      <c r="E53" s="83"/>
      <c r="F53" s="150">
        <v>0</v>
      </c>
      <c r="G53" s="83"/>
      <c r="H53" s="106">
        <v>0</v>
      </c>
      <c r="I53" s="83"/>
      <c r="J53" s="150">
        <v>0</v>
      </c>
    </row>
    <row r="54" spans="1:10" ht="20.25" customHeight="1" thickBot="1">
      <c r="A54" s="2"/>
      <c r="B54" s="12"/>
      <c r="D54" s="115">
        <f>SUM(D52:D53)</f>
        <v>3745</v>
      </c>
      <c r="E54" s="88"/>
      <c r="F54" s="115">
        <f>SUM(F52:F53)</f>
        <v>-20290</v>
      </c>
      <c r="G54" s="88"/>
      <c r="H54" s="115">
        <f>SUM(H52:H53)</f>
        <v>27888</v>
      </c>
      <c r="I54" s="88"/>
      <c r="J54" s="115">
        <f>SUM(J52:J53)</f>
        <v>-24436</v>
      </c>
    </row>
    <row r="55" spans="1:10" ht="20.25" customHeight="1" thickTop="1">
      <c r="B55" s="12"/>
      <c r="D55" s="83"/>
      <c r="E55" s="83"/>
      <c r="F55" s="83"/>
      <c r="G55" s="83"/>
      <c r="H55" s="83"/>
      <c r="I55" s="83"/>
      <c r="J55" s="83"/>
    </row>
    <row r="56" spans="1:10" ht="20.25" customHeight="1" thickBot="1">
      <c r="A56" s="28" t="s">
        <v>92</v>
      </c>
      <c r="B56" s="30">
        <v>8</v>
      </c>
      <c r="D56" s="157">
        <f>D47/285000</f>
        <v>1.6101754385964912E-2</v>
      </c>
      <c r="E56" s="108"/>
      <c r="F56" s="151">
        <v>-6.3898245614035093E-2</v>
      </c>
      <c r="G56" s="108"/>
      <c r="H56" s="157">
        <f>H47/285000</f>
        <v>9.7852631578947372E-2</v>
      </c>
      <c r="I56" s="108"/>
      <c r="J56" s="151">
        <v>-8.5740350877192978E-2</v>
      </c>
    </row>
    <row r="57" spans="1:10" ht="14.5" thickTop="1">
      <c r="D57" s="56"/>
      <c r="E57" s="56"/>
      <c r="F57" s="56"/>
      <c r="G57" s="56"/>
      <c r="H57" s="56"/>
      <c r="I57" s="56"/>
      <c r="J57" s="56"/>
    </row>
    <row r="58" spans="1:10">
      <c r="D58" s="56"/>
      <c r="E58" s="56"/>
      <c r="F58" s="56"/>
      <c r="G58" s="56"/>
      <c r="H58" s="56"/>
      <c r="I58" s="56"/>
      <c r="J58" s="56"/>
    </row>
  </sheetData>
  <mergeCells count="19">
    <mergeCell ref="D45:J45"/>
    <mergeCell ref="A51:B51"/>
    <mergeCell ref="D40:F40"/>
    <mergeCell ref="H40:J40"/>
    <mergeCell ref="D41:F41"/>
    <mergeCell ref="H41:J41"/>
    <mergeCell ref="D42:F42"/>
    <mergeCell ref="H42:J42"/>
    <mergeCell ref="D7:F7"/>
    <mergeCell ref="H7:J7"/>
    <mergeCell ref="D9:J9"/>
    <mergeCell ref="D39:F39"/>
    <mergeCell ref="H39:J39"/>
    <mergeCell ref="D6:F6"/>
    <mergeCell ref="H6:J6"/>
    <mergeCell ref="D4:F4"/>
    <mergeCell ref="H4:J4"/>
    <mergeCell ref="D5:F5"/>
    <mergeCell ref="H5:J5"/>
  </mergeCells>
  <pageMargins left="0.7" right="0.7" top="0.48" bottom="0.5" header="0.5" footer="0.5"/>
  <pageSetup paperSize="9" scale="83" firstPageNumber="5" orientation="portrait" useFirstPageNumber="1" r:id="rId1"/>
  <headerFooter>
    <oddFooter>&amp;LThe accompanying condensed notes form an integral part of the interim financial statements.
&amp;C&amp;P</oddFooter>
  </headerFooter>
  <rowBreaks count="1" manualBreakCount="1"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A6265-96FA-4C83-B242-FAD572E87828}">
  <dimension ref="A1:Z59"/>
  <sheetViews>
    <sheetView view="pageBreakPreview" topLeftCell="A8" zoomScale="80" zoomScaleNormal="40" zoomScaleSheetLayoutView="80" workbookViewId="0">
      <selection activeCell="A82" sqref="A82"/>
    </sheetView>
  </sheetViews>
  <sheetFormatPr defaultColWidth="10.7265625" defaultRowHeight="14"/>
  <cols>
    <col min="1" max="1" width="47.7265625" style="12" customWidth="1"/>
    <col min="2" max="2" width="5.26953125" style="15" customWidth="1"/>
    <col min="3" max="3" width="1" style="12" customWidth="1"/>
    <col min="4" max="4" width="12.26953125" style="12" customWidth="1"/>
    <col min="5" max="5" width="1.26953125" style="12" customWidth="1"/>
    <col min="6" max="6" width="12.26953125" style="12" customWidth="1"/>
    <col min="7" max="7" width="1.26953125" style="12" customWidth="1"/>
    <col min="8" max="8" width="12.26953125" style="47" customWidth="1"/>
    <col min="9" max="9" width="1.26953125" style="47" customWidth="1"/>
    <col min="10" max="10" width="12.26953125" style="47" customWidth="1"/>
    <col min="11" max="14" width="10.7265625" style="12" customWidth="1"/>
    <col min="15" max="15" width="13.453125" style="12" customWidth="1"/>
    <col min="16" max="17" width="10.7265625" style="12"/>
    <col min="18" max="18" width="12.54296875" style="12" bestFit="1" customWidth="1"/>
    <col min="19" max="16384" width="10.7265625" style="12"/>
  </cols>
  <sheetData>
    <row r="1" spans="1:26" s="5" customFormat="1" ht="20.25" customHeight="1">
      <c r="A1" s="57" t="s">
        <v>0</v>
      </c>
      <c r="B1" s="58"/>
      <c r="C1" s="58"/>
      <c r="D1" s="58"/>
      <c r="E1" s="58"/>
      <c r="F1" s="58"/>
      <c r="G1" s="58"/>
      <c r="H1" s="58"/>
      <c r="I1" s="58"/>
      <c r="J1" s="58"/>
    </row>
    <row r="2" spans="1:26" s="6" customFormat="1" ht="20.25" customHeight="1">
      <c r="A2" s="7" t="s">
        <v>63</v>
      </c>
      <c r="B2" s="36"/>
      <c r="C2" s="36"/>
      <c r="D2" s="36"/>
      <c r="E2" s="36"/>
      <c r="F2" s="36"/>
      <c r="G2" s="36"/>
      <c r="H2" s="36"/>
      <c r="I2" s="36"/>
      <c r="J2" s="36"/>
    </row>
    <row r="3" spans="1:26" s="11" customFormat="1" ht="20.25" customHeight="1">
      <c r="A3" s="7"/>
      <c r="B3" s="8"/>
      <c r="C3" s="7"/>
      <c r="D3" s="7"/>
      <c r="E3" s="9"/>
      <c r="F3" s="7"/>
      <c r="G3" s="9"/>
      <c r="H3" s="10"/>
      <c r="I3" s="10"/>
      <c r="J3" s="10"/>
    </row>
    <row r="4" spans="1:26" ht="20.25" customHeight="1">
      <c r="A4" s="4"/>
      <c r="B4" s="13"/>
      <c r="C4" s="45"/>
      <c r="D4" s="168" t="s">
        <v>2</v>
      </c>
      <c r="E4" s="168"/>
      <c r="F4" s="168"/>
      <c r="G4" s="14"/>
      <c r="H4" s="168" t="s">
        <v>3</v>
      </c>
      <c r="I4" s="168"/>
      <c r="J4" s="168"/>
    </row>
    <row r="5" spans="1:26" ht="20.25" customHeight="1">
      <c r="A5" s="4"/>
      <c r="B5" s="13"/>
      <c r="C5" s="45"/>
      <c r="D5" s="168" t="s">
        <v>4</v>
      </c>
      <c r="E5" s="168"/>
      <c r="F5" s="168"/>
      <c r="G5" s="14"/>
      <c r="H5" s="168" t="s">
        <v>4</v>
      </c>
      <c r="I5" s="168"/>
      <c r="J5" s="168"/>
    </row>
    <row r="6" spans="1:26" ht="20.25" customHeight="1">
      <c r="A6" s="4"/>
      <c r="B6" s="13"/>
      <c r="C6" s="45"/>
      <c r="D6" s="169" t="s">
        <v>93</v>
      </c>
      <c r="E6" s="170"/>
      <c r="F6" s="170"/>
      <c r="G6" s="14"/>
      <c r="H6" s="169" t="s">
        <v>93</v>
      </c>
      <c r="I6" s="170"/>
      <c r="J6" s="170"/>
    </row>
    <row r="7" spans="1:26" ht="20.25" customHeight="1">
      <c r="A7" s="4"/>
      <c r="B7" s="13"/>
      <c r="C7" s="45"/>
      <c r="D7" s="169" t="s">
        <v>5</v>
      </c>
      <c r="E7" s="170"/>
      <c r="F7" s="170"/>
      <c r="G7" s="14"/>
      <c r="H7" s="169" t="s">
        <v>5</v>
      </c>
      <c r="I7" s="170"/>
      <c r="J7" s="170"/>
    </row>
    <row r="8" spans="1:26" ht="20.25" customHeight="1">
      <c r="A8" s="2"/>
      <c r="B8" s="15" t="s">
        <v>8</v>
      </c>
      <c r="C8" s="14"/>
      <c r="D8" s="35" t="s">
        <v>9</v>
      </c>
      <c r="E8" s="35"/>
      <c r="F8" s="35" t="s">
        <v>10</v>
      </c>
      <c r="G8" s="46"/>
      <c r="H8" s="35" t="s">
        <v>9</v>
      </c>
      <c r="I8" s="35"/>
      <c r="J8" s="35" t="s">
        <v>10</v>
      </c>
    </row>
    <row r="9" spans="1:26" ht="20.25" customHeight="1">
      <c r="C9" s="14"/>
      <c r="D9" s="167" t="s">
        <v>12</v>
      </c>
      <c r="E9" s="167"/>
      <c r="F9" s="167"/>
      <c r="G9" s="167"/>
      <c r="H9" s="167"/>
      <c r="I9" s="167"/>
      <c r="J9" s="167"/>
    </row>
    <row r="10" spans="1:26" ht="20.25" customHeight="1">
      <c r="A10" t="s">
        <v>65</v>
      </c>
      <c r="B10" s="15">
        <v>7</v>
      </c>
      <c r="D10" s="101">
        <v>440388</v>
      </c>
      <c r="E10" s="100"/>
      <c r="F10" s="95">
        <v>458858</v>
      </c>
      <c r="G10" s="101"/>
      <c r="H10" s="101">
        <v>391796</v>
      </c>
      <c r="I10" s="101"/>
      <c r="J10" s="95">
        <v>376206</v>
      </c>
      <c r="L10" s="65"/>
      <c r="M10" s="65"/>
      <c r="N10" s="65"/>
      <c r="O10" s="65"/>
      <c r="P10" s="65"/>
      <c r="Q10" s="65"/>
      <c r="R10" s="65"/>
      <c r="T10" s="64"/>
      <c r="V10" s="64"/>
      <c r="X10" s="64"/>
      <c r="Z10" s="64"/>
    </row>
    <row r="11" spans="1:26" ht="20.25" customHeight="1">
      <c r="A11" t="s">
        <v>66</v>
      </c>
      <c r="D11" s="109">
        <v>-315601</v>
      </c>
      <c r="E11" s="100"/>
      <c r="F11" s="125">
        <v>-363984</v>
      </c>
      <c r="G11" s="101"/>
      <c r="H11" s="109">
        <v>-306230</v>
      </c>
      <c r="I11" s="101"/>
      <c r="J11" s="125">
        <v>-344514</v>
      </c>
      <c r="L11" s="65"/>
      <c r="M11" s="65"/>
      <c r="N11" s="65"/>
      <c r="O11" s="65"/>
      <c r="P11" s="65"/>
      <c r="Q11" s="65"/>
      <c r="R11" s="65"/>
      <c r="T11" s="64"/>
      <c r="V11" s="64"/>
      <c r="X11" s="64"/>
      <c r="Z11" s="64"/>
    </row>
    <row r="12" spans="1:26" ht="20.25" customHeight="1">
      <c r="A12" s="2" t="s">
        <v>67</v>
      </c>
      <c r="D12" s="96">
        <f>SUM(D10:D11)</f>
        <v>124787</v>
      </c>
      <c r="E12" s="88"/>
      <c r="F12" s="96">
        <f>SUM(F10:F11)</f>
        <v>94874</v>
      </c>
      <c r="G12" s="88"/>
      <c r="H12" s="96">
        <f>SUM(H10:H11)</f>
        <v>85566</v>
      </c>
      <c r="I12" s="88"/>
      <c r="J12" s="96">
        <f>SUM(J10:J11)</f>
        <v>31692</v>
      </c>
      <c r="L12" s="65"/>
      <c r="M12" s="65"/>
      <c r="N12" s="65"/>
      <c r="O12" s="65"/>
      <c r="P12" s="65"/>
      <c r="Q12" s="65"/>
      <c r="R12" s="65"/>
    </row>
    <row r="13" spans="1:26" ht="20.25" customHeight="1">
      <c r="A13" s="2"/>
      <c r="D13" s="83"/>
      <c r="E13" s="101"/>
      <c r="F13" s="83"/>
      <c r="G13" s="101"/>
      <c r="H13" s="101"/>
      <c r="I13" s="101"/>
      <c r="J13" s="101"/>
      <c r="L13" s="65"/>
      <c r="M13" s="65"/>
      <c r="N13" s="65"/>
      <c r="O13" s="65"/>
      <c r="P13" s="65"/>
      <c r="Q13" s="65"/>
      <c r="R13" s="65"/>
    </row>
    <row r="14" spans="1:26" ht="20.25" customHeight="1">
      <c r="A14" t="s">
        <v>68</v>
      </c>
      <c r="D14" s="83">
        <v>0</v>
      </c>
      <c r="E14" s="101"/>
      <c r="F14" s="3">
        <v>0</v>
      </c>
      <c r="G14" s="101"/>
      <c r="H14" s="101">
        <v>16000</v>
      </c>
      <c r="I14" s="101"/>
      <c r="J14" s="111">
        <v>0</v>
      </c>
      <c r="L14" s="65"/>
      <c r="M14" s="65"/>
      <c r="N14" s="65"/>
      <c r="O14" s="65"/>
      <c r="P14" s="65"/>
      <c r="Q14" s="65"/>
      <c r="R14" s="65"/>
    </row>
    <row r="15" spans="1:26" ht="20.25" customHeight="1">
      <c r="A15" t="s">
        <v>69</v>
      </c>
      <c r="D15" s="101">
        <v>5400</v>
      </c>
      <c r="E15" s="100"/>
      <c r="F15" s="95">
        <v>2283</v>
      </c>
      <c r="G15" s="101"/>
      <c r="H15" s="101">
        <v>18854</v>
      </c>
      <c r="I15" s="101"/>
      <c r="J15" s="95">
        <v>6140</v>
      </c>
      <c r="L15" s="65"/>
      <c r="M15" s="65"/>
      <c r="N15" s="65"/>
      <c r="O15" s="65"/>
      <c r="P15" s="65"/>
      <c r="Q15" s="65"/>
      <c r="R15" s="65"/>
      <c r="T15" s="64"/>
      <c r="V15" s="64"/>
      <c r="X15" s="64"/>
      <c r="Z15" s="64"/>
    </row>
    <row r="16" spans="1:26" ht="20.25" customHeight="1">
      <c r="A16" t="s">
        <v>70</v>
      </c>
      <c r="D16" s="101">
        <v>-43570</v>
      </c>
      <c r="E16" s="100"/>
      <c r="F16" s="95">
        <v>-57129</v>
      </c>
      <c r="G16" s="101"/>
      <c r="H16" s="101">
        <v>-26705</v>
      </c>
      <c r="I16" s="101"/>
      <c r="J16" s="95">
        <v>-38371</v>
      </c>
      <c r="L16" s="65"/>
      <c r="M16" s="65"/>
      <c r="N16" s="65"/>
      <c r="O16" s="65"/>
      <c r="P16" s="65"/>
      <c r="Q16" s="65"/>
      <c r="R16" s="65"/>
      <c r="T16" s="64"/>
      <c r="V16" s="64"/>
      <c r="X16" s="64"/>
      <c r="Z16" s="64"/>
    </row>
    <row r="17" spans="1:26" ht="20.25" customHeight="1">
      <c r="A17" s="12" t="s">
        <v>71</v>
      </c>
      <c r="D17" s="101">
        <v>-57632</v>
      </c>
      <c r="E17" s="100"/>
      <c r="F17" s="95">
        <v>-62091</v>
      </c>
      <c r="G17" s="101"/>
      <c r="H17" s="101">
        <v>-46048</v>
      </c>
      <c r="I17" s="101"/>
      <c r="J17" s="95">
        <v>-47142</v>
      </c>
      <c r="L17" s="65"/>
      <c r="M17" s="65"/>
      <c r="N17" s="65"/>
      <c r="O17" s="65"/>
      <c r="P17" s="65"/>
      <c r="Q17" s="65"/>
      <c r="R17" s="65"/>
      <c r="T17" s="64"/>
      <c r="V17" s="64"/>
      <c r="X17" s="64"/>
      <c r="Z17" s="64"/>
    </row>
    <row r="18" spans="1:26" ht="20.25" customHeight="1">
      <c r="A18" t="s">
        <v>72</v>
      </c>
      <c r="D18" s="80">
        <v>13889</v>
      </c>
      <c r="E18" s="100"/>
      <c r="F18" s="146">
        <v>2099</v>
      </c>
      <c r="G18" s="101"/>
      <c r="H18" s="80">
        <v>13182</v>
      </c>
      <c r="I18" s="101"/>
      <c r="J18" s="146">
        <v>1876</v>
      </c>
      <c r="L18" s="65"/>
      <c r="M18" s="65"/>
      <c r="N18" s="65"/>
      <c r="O18" s="65"/>
      <c r="P18" s="65"/>
      <c r="Q18" s="65"/>
      <c r="R18" s="65"/>
      <c r="T18" s="64"/>
      <c r="V18" s="64"/>
      <c r="X18" s="64"/>
      <c r="Z18" s="64"/>
    </row>
    <row r="19" spans="1:26" ht="20.25" customHeight="1">
      <c r="A19" s="2" t="s">
        <v>73</v>
      </c>
      <c r="D19" s="88">
        <f>SUM(D12:D18)</f>
        <v>42874</v>
      </c>
      <c r="E19" s="100"/>
      <c r="F19" s="88">
        <f>SUM(F12:F18)</f>
        <v>-19964</v>
      </c>
      <c r="G19" s="101"/>
      <c r="H19" s="88">
        <f>SUM(H12:H18)</f>
        <v>60849</v>
      </c>
      <c r="I19" s="101"/>
      <c r="J19" s="88">
        <f>SUM(J12:J18)</f>
        <v>-45805</v>
      </c>
      <c r="L19" s="65"/>
      <c r="M19" s="65"/>
      <c r="N19" s="65"/>
      <c r="O19" s="65"/>
      <c r="P19" s="65"/>
      <c r="Q19" s="65"/>
      <c r="R19" s="65"/>
      <c r="T19" s="64"/>
      <c r="V19" s="64"/>
      <c r="X19" s="64"/>
      <c r="Z19" s="64"/>
    </row>
    <row r="20" spans="1:26" ht="20.25" customHeight="1">
      <c r="A20" t="s">
        <v>74</v>
      </c>
      <c r="D20" s="101">
        <v>-5288</v>
      </c>
      <c r="E20" s="100"/>
      <c r="F20" s="124">
        <v>-3649</v>
      </c>
      <c r="G20" s="101"/>
      <c r="H20" s="101">
        <v>-4683</v>
      </c>
      <c r="I20" s="101"/>
      <c r="J20" s="124">
        <v>-3500</v>
      </c>
      <c r="L20" s="65"/>
      <c r="M20" s="65"/>
      <c r="N20" s="65"/>
      <c r="O20" s="65"/>
      <c r="P20" s="65"/>
      <c r="Q20" s="65"/>
      <c r="R20" s="65"/>
      <c r="T20" s="64"/>
      <c r="V20" s="64"/>
      <c r="X20" s="64"/>
      <c r="Z20" s="64"/>
    </row>
    <row r="21" spans="1:26" ht="20.25" customHeight="1">
      <c r="A21" t="s">
        <v>75</v>
      </c>
      <c r="D21" s="101"/>
      <c r="E21" s="100"/>
      <c r="F21" s="124"/>
      <c r="G21" s="101"/>
      <c r="H21" s="101"/>
      <c r="I21" s="101"/>
      <c r="J21" s="124"/>
      <c r="L21" s="65"/>
      <c r="M21" s="65"/>
      <c r="N21" s="65"/>
      <c r="O21" s="65"/>
      <c r="P21" s="65"/>
      <c r="Q21" s="65"/>
      <c r="R21" s="65"/>
      <c r="T21" s="64"/>
      <c r="V21" s="64"/>
      <c r="X21" s="64"/>
      <c r="Z21" s="64"/>
    </row>
    <row r="22" spans="1:26" ht="20.25" customHeight="1">
      <c r="A22" s="149" t="s">
        <v>76</v>
      </c>
      <c r="D22" s="80">
        <v>-11133</v>
      </c>
      <c r="E22" s="100"/>
      <c r="F22" s="146">
        <v>-5363</v>
      </c>
      <c r="G22" s="101"/>
      <c r="H22" s="80">
        <v>-4552</v>
      </c>
      <c r="I22" s="101"/>
      <c r="J22" s="146">
        <v>637</v>
      </c>
      <c r="L22" s="65"/>
      <c r="M22" s="65"/>
      <c r="N22" s="65"/>
      <c r="O22" s="65"/>
      <c r="P22" s="65"/>
      <c r="Q22" s="65"/>
      <c r="R22" s="65"/>
      <c r="T22" s="64"/>
      <c r="V22" s="64"/>
      <c r="X22" s="64"/>
      <c r="Z22" s="64"/>
    </row>
    <row r="23" spans="1:26" ht="20.25" customHeight="1">
      <c r="A23" s="2" t="s">
        <v>77</v>
      </c>
      <c r="D23" s="88">
        <f>SUM(D19:D22)</f>
        <v>26453</v>
      </c>
      <c r="E23" s="110"/>
      <c r="F23" s="88">
        <f>SUM(F19:F22)</f>
        <v>-28976</v>
      </c>
      <c r="G23" s="88"/>
      <c r="H23" s="88">
        <f>SUM(H19:H22)</f>
        <v>51614</v>
      </c>
      <c r="I23" s="88"/>
      <c r="J23" s="88">
        <f>SUM(J19:J22)</f>
        <v>-48668</v>
      </c>
      <c r="L23" s="65"/>
      <c r="M23" s="65"/>
      <c r="N23" s="65"/>
      <c r="O23" s="65"/>
      <c r="P23" s="65"/>
      <c r="Q23" s="65"/>
      <c r="R23" s="65"/>
    </row>
    <row r="24" spans="1:26" ht="20.25" customHeight="1">
      <c r="A24" t="s">
        <v>78</v>
      </c>
      <c r="D24" s="80">
        <v>166</v>
      </c>
      <c r="E24" s="100"/>
      <c r="F24" s="146">
        <v>-6572</v>
      </c>
      <c r="G24" s="101"/>
      <c r="H24" s="80">
        <v>1090</v>
      </c>
      <c r="I24" s="101"/>
      <c r="J24" s="146">
        <v>-310</v>
      </c>
      <c r="L24" s="65"/>
      <c r="M24" s="65"/>
      <c r="N24" s="65"/>
      <c r="O24" s="65"/>
      <c r="P24" s="65"/>
      <c r="Q24" s="65"/>
      <c r="R24" s="65"/>
      <c r="T24" s="64"/>
      <c r="V24" s="64"/>
      <c r="X24" s="64"/>
      <c r="Z24" s="64"/>
    </row>
    <row r="25" spans="1:26" ht="20.25" customHeight="1">
      <c r="A25" s="2" t="s">
        <v>79</v>
      </c>
      <c r="C25" s="48"/>
      <c r="D25" s="96">
        <f>SUM(D23:D24)</f>
        <v>26619</v>
      </c>
      <c r="E25" s="88"/>
      <c r="F25" s="96">
        <f>SUM(F23:F24)</f>
        <v>-35548</v>
      </c>
      <c r="G25" s="88"/>
      <c r="H25" s="96">
        <f>SUM(H23:H24)</f>
        <v>52704</v>
      </c>
      <c r="I25" s="88"/>
      <c r="J25" s="96">
        <f>SUM(J23:J24)</f>
        <v>-48978</v>
      </c>
      <c r="L25" s="65"/>
      <c r="M25" s="65"/>
    </row>
    <row r="26" spans="1:26" ht="20.25" customHeight="1">
      <c r="A26" s="2"/>
      <c r="C26" s="48"/>
      <c r="D26" s="88"/>
      <c r="E26" s="88"/>
      <c r="F26" s="88"/>
      <c r="G26" s="88"/>
      <c r="H26" s="88"/>
      <c r="I26" s="88"/>
      <c r="J26" s="88"/>
    </row>
    <row r="27" spans="1:26" ht="20.25" customHeight="1">
      <c r="A27" s="2" t="s">
        <v>80</v>
      </c>
      <c r="C27" s="48"/>
      <c r="D27" s="39"/>
      <c r="E27" s="39"/>
      <c r="F27" s="39"/>
      <c r="G27" s="39"/>
      <c r="H27" s="39"/>
      <c r="I27" s="39"/>
      <c r="J27" s="39"/>
      <c r="K27" s="65"/>
      <c r="L27" s="65"/>
    </row>
    <row r="28" spans="1:26" ht="20.25" customHeight="1">
      <c r="A28" s="16" t="s">
        <v>81</v>
      </c>
      <c r="C28" s="48"/>
      <c r="D28" s="39"/>
      <c r="E28" s="39"/>
      <c r="F28" s="39"/>
      <c r="G28" s="39"/>
      <c r="H28" s="39"/>
      <c r="I28" s="39"/>
      <c r="J28" s="39"/>
      <c r="K28" s="65"/>
      <c r="L28" s="65"/>
    </row>
    <row r="29" spans="1:26" ht="20.25" customHeight="1">
      <c r="A29" s="16" t="s">
        <v>82</v>
      </c>
      <c r="C29" s="48"/>
      <c r="D29" s="39"/>
      <c r="E29" s="39"/>
      <c r="F29" s="39"/>
      <c r="G29" s="39"/>
      <c r="H29" s="39"/>
      <c r="I29" s="39"/>
      <c r="J29" s="39"/>
      <c r="K29" s="65"/>
      <c r="L29" s="65"/>
    </row>
    <row r="30" spans="1:26" ht="20.25" customHeight="1">
      <c r="A30" t="s">
        <v>83</v>
      </c>
      <c r="C30" s="48"/>
      <c r="D30" s="81">
        <v>676</v>
      </c>
      <c r="E30" s="111"/>
      <c r="F30" s="131">
        <v>-2881</v>
      </c>
      <c r="G30" s="112"/>
      <c r="H30" s="81">
        <v>0</v>
      </c>
      <c r="I30" s="112"/>
      <c r="J30" s="131">
        <v>0</v>
      </c>
      <c r="K30" s="65"/>
      <c r="L30" s="65"/>
    </row>
    <row r="31" spans="1:26" ht="20.25" customHeight="1">
      <c r="A31" s="2" t="s">
        <v>84</v>
      </c>
      <c r="C31" s="48"/>
      <c r="D31" s="109"/>
      <c r="E31" s="101"/>
      <c r="F31" s="109"/>
      <c r="G31" s="101"/>
      <c r="H31" s="109"/>
      <c r="I31" s="101"/>
      <c r="J31" s="109"/>
    </row>
    <row r="32" spans="1:26" ht="20.25" customHeight="1">
      <c r="A32" s="2" t="s">
        <v>82</v>
      </c>
      <c r="C32" s="48"/>
      <c r="D32" s="113">
        <f>SUM(D30:D31)</f>
        <v>676</v>
      </c>
      <c r="E32" s="101"/>
      <c r="F32" s="113">
        <f>SUM(F30:F31)</f>
        <v>-2881</v>
      </c>
      <c r="G32" s="101"/>
      <c r="H32" s="113">
        <f>SUM(H30:H31)</f>
        <v>0</v>
      </c>
      <c r="I32" s="101"/>
      <c r="J32" s="113">
        <f>SUM(J30:J31)</f>
        <v>0</v>
      </c>
    </row>
    <row r="33" spans="1:10" ht="20.25" customHeight="1">
      <c r="A33" s="2" t="s">
        <v>85</v>
      </c>
      <c r="C33" s="48"/>
      <c r="D33" s="101"/>
      <c r="E33" s="101"/>
      <c r="F33" s="101"/>
      <c r="G33" s="101"/>
      <c r="H33" s="101"/>
      <c r="I33" s="101"/>
      <c r="J33" s="101"/>
    </row>
    <row r="34" spans="1:10" ht="20.25" customHeight="1">
      <c r="A34" s="2" t="s">
        <v>86</v>
      </c>
      <c r="C34" s="48"/>
      <c r="D34" s="113">
        <f>D32</f>
        <v>676</v>
      </c>
      <c r="E34" s="88"/>
      <c r="F34" s="113">
        <f>F32</f>
        <v>-2881</v>
      </c>
      <c r="G34" s="88"/>
      <c r="H34" s="113">
        <f>H32</f>
        <v>0</v>
      </c>
      <c r="I34" s="88"/>
      <c r="J34" s="113">
        <f>J32</f>
        <v>0</v>
      </c>
    </row>
    <row r="35" spans="1:10" ht="20.25" customHeight="1" thickBot="1">
      <c r="A35" s="2" t="s">
        <v>87</v>
      </c>
      <c r="C35" s="48"/>
      <c r="D35" s="156">
        <f>SUM(D25,D34)</f>
        <v>27295</v>
      </c>
      <c r="E35" s="88"/>
      <c r="F35" s="156">
        <f>SUM(F25,F34)</f>
        <v>-38429</v>
      </c>
      <c r="G35" s="88"/>
      <c r="H35" s="156">
        <f>SUM(H25,H34)</f>
        <v>52704</v>
      </c>
      <c r="I35" s="88"/>
      <c r="J35" s="156">
        <f>SUM(J25,J34)</f>
        <v>-48978</v>
      </c>
    </row>
    <row r="36" spans="1:10" ht="20.25" customHeight="1" thickTop="1">
      <c r="A36" s="2"/>
      <c r="C36" s="48"/>
      <c r="D36" s="1"/>
      <c r="E36" s="1"/>
      <c r="F36" s="1"/>
      <c r="G36" s="1"/>
      <c r="H36" s="1"/>
      <c r="I36" s="1"/>
      <c r="J36" s="1"/>
    </row>
    <row r="37" spans="1:10" s="5" customFormat="1" ht="20.25" customHeight="1">
      <c r="A37" s="57" t="s">
        <v>0</v>
      </c>
      <c r="B37" s="58"/>
      <c r="C37" s="58"/>
      <c r="D37" s="58"/>
      <c r="E37" s="58"/>
      <c r="F37" s="58"/>
      <c r="G37" s="58"/>
      <c r="H37" s="58"/>
      <c r="I37" s="58"/>
      <c r="J37" s="58"/>
    </row>
    <row r="38" spans="1:10" s="6" customFormat="1" ht="20.25" customHeight="1">
      <c r="A38" s="7" t="s">
        <v>63</v>
      </c>
      <c r="B38" s="36"/>
      <c r="C38" s="36"/>
      <c r="D38" s="36"/>
      <c r="E38" s="36"/>
      <c r="F38" s="36"/>
      <c r="G38" s="36"/>
      <c r="H38" s="36"/>
      <c r="I38" s="36"/>
      <c r="J38" s="36"/>
    </row>
    <row r="39" spans="1:10" s="11" customFormat="1" ht="20.25" customHeight="1">
      <c r="A39" s="7"/>
      <c r="B39" s="8"/>
      <c r="C39" s="7"/>
      <c r="D39" s="7"/>
      <c r="E39" s="9"/>
      <c r="F39" s="7"/>
      <c r="G39" s="9"/>
      <c r="H39" s="10"/>
      <c r="I39" s="10"/>
      <c r="J39" s="10"/>
    </row>
    <row r="40" spans="1:10" ht="20.25" customHeight="1">
      <c r="A40" s="4"/>
      <c r="B40" s="13"/>
      <c r="C40" s="45"/>
      <c r="D40" s="168" t="s">
        <v>2</v>
      </c>
      <c r="E40" s="168"/>
      <c r="F40" s="168"/>
      <c r="G40" s="14"/>
      <c r="H40" s="168" t="s">
        <v>3</v>
      </c>
      <c r="I40" s="168"/>
      <c r="J40" s="168"/>
    </row>
    <row r="41" spans="1:10" ht="20.25" customHeight="1">
      <c r="A41" s="4"/>
      <c r="B41" s="13"/>
      <c r="C41" s="45"/>
      <c r="D41" s="168" t="s">
        <v>4</v>
      </c>
      <c r="E41" s="168"/>
      <c r="F41" s="168"/>
      <c r="G41" s="14"/>
      <c r="H41" s="168" t="s">
        <v>4</v>
      </c>
      <c r="I41" s="168"/>
      <c r="J41" s="168"/>
    </row>
    <row r="42" spans="1:10" ht="20.25" customHeight="1">
      <c r="A42" s="4"/>
      <c r="B42" s="13"/>
      <c r="C42" s="45"/>
      <c r="D42" s="169" t="s">
        <v>93</v>
      </c>
      <c r="E42" s="170"/>
      <c r="F42" s="170"/>
      <c r="G42" s="14"/>
      <c r="H42" s="169" t="s">
        <v>93</v>
      </c>
      <c r="I42" s="170"/>
      <c r="J42" s="170"/>
    </row>
    <row r="43" spans="1:10" ht="20.25" customHeight="1">
      <c r="A43" s="4"/>
      <c r="B43" s="13"/>
      <c r="C43" s="45"/>
      <c r="D43" s="169" t="s">
        <v>5</v>
      </c>
      <c r="E43" s="170"/>
      <c r="F43" s="170"/>
      <c r="G43" s="14"/>
      <c r="H43" s="169" t="s">
        <v>5</v>
      </c>
      <c r="I43" s="170"/>
      <c r="J43" s="170"/>
    </row>
    <row r="44" spans="1:10" ht="20.25" customHeight="1">
      <c r="A44" s="2"/>
      <c r="B44" s="15" t="s">
        <v>8</v>
      </c>
      <c r="C44" s="14"/>
      <c r="D44" s="35" t="s">
        <v>9</v>
      </c>
      <c r="E44" s="35"/>
      <c r="F44" s="35" t="s">
        <v>10</v>
      </c>
      <c r="G44" s="46"/>
      <c r="H44" s="35" t="s">
        <v>9</v>
      </c>
      <c r="I44" s="35"/>
      <c r="J44" s="35" t="s">
        <v>10</v>
      </c>
    </row>
    <row r="45" spans="1:10" ht="20.25" hidden="1" customHeight="1">
      <c r="A45" s="2"/>
      <c r="C45" s="14"/>
      <c r="D45" s="35"/>
      <c r="E45" s="35"/>
      <c r="F45" s="35"/>
      <c r="G45" s="46"/>
      <c r="H45" s="35"/>
      <c r="I45" s="35"/>
      <c r="J45" s="35"/>
    </row>
    <row r="46" spans="1:10" ht="20.25" customHeight="1">
      <c r="C46" s="14"/>
      <c r="D46" s="167" t="s">
        <v>12</v>
      </c>
      <c r="E46" s="167"/>
      <c r="F46" s="167"/>
      <c r="G46" s="167"/>
      <c r="H46" s="167"/>
      <c r="I46" s="167"/>
      <c r="J46" s="167"/>
    </row>
    <row r="47" spans="1:10" ht="20.25" customHeight="1">
      <c r="A47" s="28" t="s">
        <v>88</v>
      </c>
      <c r="B47" s="12"/>
      <c r="D47" s="70"/>
      <c r="E47" s="70"/>
      <c r="G47" s="70"/>
      <c r="H47" s="70"/>
      <c r="I47" s="70"/>
    </row>
    <row r="48" spans="1:10" ht="20.25" customHeight="1">
      <c r="A48" s="42" t="s">
        <v>89</v>
      </c>
      <c r="B48" s="12"/>
      <c r="D48" s="163">
        <f>D25-D49</f>
        <v>27118</v>
      </c>
      <c r="E48" s="83"/>
      <c r="F48" s="40">
        <f>F25</f>
        <v>-35548</v>
      </c>
      <c r="G48" s="83"/>
      <c r="H48" s="163">
        <f>H25</f>
        <v>52704</v>
      </c>
      <c r="I48" s="83"/>
      <c r="J48" s="40">
        <f>J25</f>
        <v>-48978</v>
      </c>
    </row>
    <row r="49" spans="1:10" ht="20.25" customHeight="1">
      <c r="A49" s="166" t="s">
        <v>90</v>
      </c>
      <c r="B49" s="12"/>
      <c r="D49" s="114">
        <v>-499</v>
      </c>
      <c r="E49" s="83"/>
      <c r="F49" s="152">
        <v>0</v>
      </c>
      <c r="G49" s="83"/>
      <c r="H49" s="106">
        <v>0</v>
      </c>
      <c r="I49" s="83"/>
      <c r="J49" s="152">
        <v>0</v>
      </c>
    </row>
    <row r="50" spans="1:10" ht="20.25" customHeight="1" thickBot="1">
      <c r="A50" s="2"/>
      <c r="B50" s="12"/>
      <c r="D50" s="115">
        <f>SUM(D48:D49)</f>
        <v>26619</v>
      </c>
      <c r="E50" s="88"/>
      <c r="F50" s="115">
        <f>SUM(F48:F49)</f>
        <v>-35548</v>
      </c>
      <c r="G50" s="88"/>
      <c r="H50" s="115">
        <f>SUM(H48:H49)</f>
        <v>52704</v>
      </c>
      <c r="I50" s="88"/>
      <c r="J50" s="115">
        <f>SUM(J48:J49)</f>
        <v>-48978</v>
      </c>
    </row>
    <row r="51" spans="1:10" ht="20.25" customHeight="1" thickTop="1">
      <c r="B51" s="12"/>
      <c r="D51" s="83"/>
      <c r="E51" s="83"/>
      <c r="F51" s="83"/>
      <c r="G51" s="83"/>
      <c r="H51" s="83"/>
      <c r="I51" s="83"/>
      <c r="J51" s="83"/>
    </row>
    <row r="52" spans="1:10" ht="20.25" customHeight="1">
      <c r="A52" s="171" t="s">
        <v>91</v>
      </c>
      <c r="B52" s="171"/>
      <c r="D52" s="83"/>
      <c r="E52" s="83"/>
      <c r="F52" s="83"/>
      <c r="G52" s="83"/>
      <c r="H52" s="83"/>
      <c r="I52" s="83"/>
      <c r="J52" s="83"/>
    </row>
    <row r="53" spans="1:10" ht="20.25" customHeight="1">
      <c r="A53" s="42" t="s">
        <v>89</v>
      </c>
      <c r="B53" s="12"/>
      <c r="D53" s="163">
        <f>D35-D54</f>
        <v>27794</v>
      </c>
      <c r="E53" s="83"/>
      <c r="F53" s="83">
        <f>F35</f>
        <v>-38429</v>
      </c>
      <c r="G53" s="83"/>
      <c r="H53" s="163">
        <f>H35-H54</f>
        <v>52704</v>
      </c>
      <c r="I53" s="83"/>
      <c r="J53" s="83">
        <f>J35</f>
        <v>-48978</v>
      </c>
    </row>
    <row r="54" spans="1:10" ht="20.25" customHeight="1">
      <c r="A54" s="166" t="s">
        <v>90</v>
      </c>
      <c r="B54" s="12"/>
      <c r="D54" s="114">
        <v>-499</v>
      </c>
      <c r="E54" s="83"/>
      <c r="F54" s="152">
        <v>0</v>
      </c>
      <c r="G54" s="83"/>
      <c r="H54" s="106">
        <v>0</v>
      </c>
      <c r="I54" s="83"/>
      <c r="J54" s="152">
        <v>0</v>
      </c>
    </row>
    <row r="55" spans="1:10" ht="20.25" customHeight="1" thickBot="1">
      <c r="A55" s="2"/>
      <c r="B55" s="12"/>
      <c r="D55" s="115">
        <f>SUM(D53:D54)</f>
        <v>27295</v>
      </c>
      <c r="E55" s="88"/>
      <c r="F55" s="115">
        <f>SUM(F53:F54)</f>
        <v>-38429</v>
      </c>
      <c r="G55" s="88"/>
      <c r="H55" s="115">
        <f>SUM(H53:H54)</f>
        <v>52704</v>
      </c>
      <c r="I55" s="88"/>
      <c r="J55" s="115">
        <f>SUM(J53:J54)</f>
        <v>-48978</v>
      </c>
    </row>
    <row r="56" spans="1:10" ht="20.25" customHeight="1" thickTop="1">
      <c r="B56" s="12"/>
      <c r="D56" s="83"/>
      <c r="E56" s="83"/>
      <c r="F56" s="83"/>
      <c r="G56" s="83"/>
      <c r="H56" s="83"/>
      <c r="I56" s="83"/>
      <c r="J56" s="83"/>
    </row>
    <row r="57" spans="1:10" ht="20.25" customHeight="1" thickBot="1">
      <c r="A57" s="28" t="s">
        <v>92</v>
      </c>
      <c r="B57" s="30">
        <v>8</v>
      </c>
      <c r="D57" s="157">
        <f>D48/285000</f>
        <v>9.5150877192982458E-2</v>
      </c>
      <c r="E57" s="108"/>
      <c r="F57" s="153">
        <v>-0.11627368421052632</v>
      </c>
      <c r="G57" s="108"/>
      <c r="H57" s="157">
        <f>H48/285000</f>
        <v>0.18492631578947369</v>
      </c>
      <c r="I57" s="108"/>
      <c r="J57" s="153">
        <v>-0.17185614035087721</v>
      </c>
    </row>
    <row r="58" spans="1:10" ht="14.5" thickTop="1">
      <c r="D58" s="56"/>
      <c r="E58" s="56"/>
      <c r="F58" s="56"/>
      <c r="G58" s="56"/>
      <c r="H58" s="56"/>
      <c r="I58" s="56"/>
      <c r="J58" s="56"/>
    </row>
    <row r="59" spans="1:10">
      <c r="D59" s="56"/>
      <c r="E59" s="56"/>
      <c r="F59" s="56"/>
      <c r="G59" s="56"/>
      <c r="H59" s="56"/>
      <c r="I59" s="56"/>
      <c r="J59" s="56"/>
    </row>
  </sheetData>
  <mergeCells count="19">
    <mergeCell ref="A52:B52"/>
    <mergeCell ref="D7:F7"/>
    <mergeCell ref="H7:J7"/>
    <mergeCell ref="D9:J9"/>
    <mergeCell ref="D40:F40"/>
    <mergeCell ref="H40:J40"/>
    <mergeCell ref="D41:F41"/>
    <mergeCell ref="H41:J41"/>
    <mergeCell ref="D42:F42"/>
    <mergeCell ref="H42:J42"/>
    <mergeCell ref="D43:F43"/>
    <mergeCell ref="H43:J43"/>
    <mergeCell ref="D46:J46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3" firstPageNumber="7" orientation="portrait" useFirstPageNumber="1" r:id="rId1"/>
  <headerFooter>
    <oddFooter>&amp;LThe accompanying condensed notes form an integral part of the interim financial statements.
&amp;C&amp;P</oddFooter>
  </headerFooter>
  <rowBreaks count="1" manualBreakCount="1">
    <brk id="3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61"/>
  <sheetViews>
    <sheetView view="pageBreakPreview" topLeftCell="A55" zoomScale="82" zoomScaleNormal="80" zoomScaleSheetLayoutView="82" workbookViewId="0">
      <selection activeCell="A82" sqref="A82"/>
    </sheetView>
  </sheetViews>
  <sheetFormatPr defaultColWidth="9.26953125" defaultRowHeight="20.25" customHeight="1"/>
  <cols>
    <col min="1" max="1" width="50.26953125" style="20" customWidth="1"/>
    <col min="2" max="2" width="5.453125" style="24" customWidth="1"/>
    <col min="3" max="3" width="14.81640625" style="20" customWidth="1"/>
    <col min="4" max="4" width="0.7265625" style="20" customWidth="1"/>
    <col min="5" max="5" width="14.81640625" style="23" customWidth="1"/>
    <col min="6" max="6" width="0.7265625" style="20" customWidth="1"/>
    <col min="7" max="7" width="14.81640625" style="20" customWidth="1"/>
    <col min="8" max="8" width="0.7265625" style="20" customWidth="1"/>
    <col min="9" max="9" width="14.81640625" style="20" customWidth="1"/>
    <col min="10" max="10" width="0.7265625" style="20" customWidth="1"/>
    <col min="11" max="11" width="15.7265625" style="20" customWidth="1"/>
    <col min="12" max="12" width="1" style="20" customWidth="1"/>
    <col min="13" max="13" width="14.81640625" style="20" customWidth="1"/>
    <col min="14" max="14" width="0.7265625" style="20" customWidth="1"/>
    <col min="15" max="15" width="14.81640625" style="20" customWidth="1"/>
    <col min="16" max="16" width="0.7265625" style="20" customWidth="1"/>
    <col min="17" max="17" width="14.81640625" style="20" customWidth="1"/>
    <col min="18" max="16384" width="9.26953125" style="20"/>
  </cols>
  <sheetData>
    <row r="1" spans="1:17" ht="22.15" customHeight="1">
      <c r="A1" s="57" t="s">
        <v>0</v>
      </c>
      <c r="B1" s="62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</row>
    <row r="2" spans="1:17" ht="22.15" customHeight="1">
      <c r="A2" s="7" t="s">
        <v>94</v>
      </c>
      <c r="B2" s="8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6"/>
      <c r="P2" s="6"/>
      <c r="Q2" s="6"/>
    </row>
    <row r="3" spans="1:17" ht="22.15" customHeight="1">
      <c r="A3" s="7"/>
      <c r="B3" s="8"/>
      <c r="C3" s="7"/>
      <c r="D3" s="7"/>
      <c r="E3" s="7"/>
      <c r="F3" s="7"/>
      <c r="G3" s="9"/>
      <c r="H3" s="7"/>
      <c r="I3" s="10"/>
      <c r="J3" s="7"/>
      <c r="K3" s="7"/>
      <c r="L3" s="7"/>
      <c r="M3" s="10"/>
      <c r="N3" s="7"/>
      <c r="O3" s="11"/>
      <c r="P3" s="7"/>
      <c r="Q3" s="11"/>
    </row>
    <row r="4" spans="1:17" ht="22.15" customHeight="1">
      <c r="A4" s="18"/>
      <c r="B4" s="66"/>
      <c r="C4" s="172" t="s">
        <v>95</v>
      </c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</row>
    <row r="5" spans="1:17" ht="22.15" customHeight="1">
      <c r="A5" s="44" t="s">
        <v>62</v>
      </c>
      <c r="B5" s="66"/>
      <c r="C5" s="17"/>
      <c r="D5" s="17"/>
      <c r="E5" s="17"/>
      <c r="F5" s="17"/>
      <c r="G5" s="17"/>
      <c r="H5" s="17"/>
      <c r="I5" s="17"/>
      <c r="J5" s="17"/>
      <c r="K5" s="33" t="s">
        <v>96</v>
      </c>
      <c r="L5" s="17"/>
      <c r="N5" s="17"/>
      <c r="O5" s="17"/>
      <c r="P5" s="17"/>
      <c r="Q5" s="17"/>
    </row>
    <row r="6" spans="1:17" ht="22.15" customHeight="1">
      <c r="A6" s="44"/>
      <c r="B6" s="66"/>
      <c r="C6" s="17"/>
      <c r="D6" s="17"/>
      <c r="E6" s="17"/>
      <c r="F6" s="17"/>
      <c r="G6" s="173" t="s">
        <v>53</v>
      </c>
      <c r="H6" s="173"/>
      <c r="I6" s="173"/>
      <c r="J6" s="17"/>
      <c r="K6" s="60" t="s">
        <v>97</v>
      </c>
      <c r="L6" s="17"/>
      <c r="N6" s="17"/>
      <c r="O6" s="17"/>
      <c r="P6" s="17"/>
      <c r="Q6" s="17"/>
    </row>
    <row r="7" spans="1:17" ht="22.15" customHeight="1">
      <c r="A7" s="44"/>
      <c r="B7" s="66"/>
      <c r="C7" s="17"/>
      <c r="D7" s="17"/>
      <c r="E7" s="17"/>
      <c r="F7" s="17"/>
      <c r="G7" s="17"/>
      <c r="H7" s="17"/>
      <c r="I7" s="17"/>
      <c r="J7" s="17"/>
      <c r="K7" s="61" t="s">
        <v>98</v>
      </c>
      <c r="L7" s="17"/>
      <c r="M7" s="19" t="s">
        <v>99</v>
      </c>
      <c r="N7" s="17"/>
      <c r="O7" s="17"/>
      <c r="P7" s="17"/>
      <c r="Q7" s="17"/>
    </row>
    <row r="8" spans="1:17" ht="22.15" customHeight="1">
      <c r="A8" s="17"/>
      <c r="B8" s="66"/>
      <c r="C8" s="19" t="s">
        <v>100</v>
      </c>
      <c r="D8" s="19"/>
      <c r="E8" s="19" t="s">
        <v>101</v>
      </c>
      <c r="F8" s="19"/>
      <c r="J8" s="19"/>
      <c r="K8" s="33" t="s">
        <v>102</v>
      </c>
      <c r="L8" s="19"/>
      <c r="M8" s="19" t="s">
        <v>103</v>
      </c>
      <c r="N8" s="19"/>
      <c r="O8" s="17"/>
      <c r="P8" s="19"/>
      <c r="Q8" s="19"/>
    </row>
    <row r="9" spans="1:17" ht="22.15" customHeight="1">
      <c r="A9" s="17"/>
      <c r="B9" s="66"/>
      <c r="C9" s="33" t="s">
        <v>104</v>
      </c>
      <c r="D9" s="19"/>
      <c r="E9" s="33" t="s">
        <v>105</v>
      </c>
      <c r="F9" s="19"/>
      <c r="G9" s="19" t="s">
        <v>106</v>
      </c>
      <c r="H9" s="19"/>
      <c r="I9" s="19"/>
      <c r="J9" s="19"/>
      <c r="K9" s="33" t="s">
        <v>107</v>
      </c>
      <c r="L9" s="19"/>
      <c r="M9" s="19" t="s">
        <v>108</v>
      </c>
      <c r="N9" s="19"/>
      <c r="O9" s="19" t="s">
        <v>109</v>
      </c>
      <c r="P9" s="19"/>
      <c r="Q9" s="19" t="s">
        <v>110</v>
      </c>
    </row>
    <row r="10" spans="1:17" ht="22.15" customHeight="1">
      <c r="A10" s="17"/>
      <c r="B10" s="15"/>
      <c r="C10" s="19" t="s">
        <v>111</v>
      </c>
      <c r="D10" s="19"/>
      <c r="E10" s="33" t="s">
        <v>112</v>
      </c>
      <c r="F10" s="19"/>
      <c r="G10" s="19" t="s">
        <v>113</v>
      </c>
      <c r="H10" s="19"/>
      <c r="I10" s="19" t="s">
        <v>114</v>
      </c>
      <c r="J10" s="19"/>
      <c r="K10" s="33" t="s">
        <v>115</v>
      </c>
      <c r="L10" s="19"/>
      <c r="M10" s="33" t="s">
        <v>116</v>
      </c>
      <c r="N10" s="19"/>
      <c r="O10" s="19" t="s">
        <v>117</v>
      </c>
      <c r="P10" s="19"/>
      <c r="Q10" s="19" t="s">
        <v>118</v>
      </c>
    </row>
    <row r="11" spans="1:17" ht="22.15" customHeight="1">
      <c r="C11" s="174" t="s">
        <v>12</v>
      </c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</row>
    <row r="12" spans="1:17" ht="22.15" customHeight="1">
      <c r="A12" s="21" t="s">
        <v>119</v>
      </c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</row>
    <row r="13" spans="1:17" ht="22.15" customHeight="1">
      <c r="A13" s="2" t="s">
        <v>120</v>
      </c>
      <c r="B13" s="63"/>
      <c r="C13" s="31">
        <v>285000</v>
      </c>
      <c r="D13" s="74"/>
      <c r="E13" s="31">
        <v>197871</v>
      </c>
      <c r="F13" s="74"/>
      <c r="G13" s="31">
        <v>25920</v>
      </c>
      <c r="H13" s="74"/>
      <c r="I13" s="31">
        <v>197865</v>
      </c>
      <c r="J13" s="74"/>
      <c r="K13" s="31">
        <v>-458</v>
      </c>
      <c r="L13" s="74"/>
      <c r="M13" s="59">
        <f>SUM(C13:K13)</f>
        <v>706198</v>
      </c>
      <c r="N13" s="74"/>
      <c r="O13" s="59">
        <v>0</v>
      </c>
      <c r="P13" s="74"/>
      <c r="Q13" s="59">
        <f>SUM(M13:O13)</f>
        <v>706198</v>
      </c>
    </row>
    <row r="14" spans="1:17" ht="20.25" customHeight="1"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118"/>
      <c r="P14" s="74"/>
      <c r="Q14" s="74"/>
    </row>
    <row r="15" spans="1:17" ht="20.25" hidden="1" customHeight="1">
      <c r="A15" s="4" t="s">
        <v>121</v>
      </c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118"/>
      <c r="P15" s="74"/>
      <c r="Q15" s="74"/>
    </row>
    <row r="16" spans="1:17" ht="20.25" hidden="1" customHeight="1">
      <c r="A16" s="69" t="s">
        <v>122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118"/>
      <c r="P16" s="74"/>
      <c r="Q16" s="74"/>
    </row>
    <row r="17" spans="1:17" ht="20.25" hidden="1" customHeight="1">
      <c r="A17" s="20" t="s">
        <v>123</v>
      </c>
      <c r="B17" s="15">
        <v>6</v>
      </c>
      <c r="C17" s="130"/>
      <c r="D17" s="130"/>
      <c r="E17" s="121"/>
      <c r="F17" s="123"/>
      <c r="G17" s="121"/>
      <c r="H17" s="118"/>
      <c r="I17" s="121"/>
      <c r="J17" s="74"/>
      <c r="K17" s="121"/>
      <c r="L17" s="74"/>
      <c r="M17" s="130">
        <f>SUM(C17:K17)</f>
        <v>0</v>
      </c>
      <c r="N17" s="74"/>
      <c r="O17" s="121"/>
      <c r="P17" s="74"/>
      <c r="Q17" s="130">
        <f>SUM(M17:P17)</f>
        <v>0</v>
      </c>
    </row>
    <row r="18" spans="1:17" ht="20.25" hidden="1" customHeight="1">
      <c r="A18" s="20" t="s">
        <v>124</v>
      </c>
      <c r="B18" s="15">
        <v>6</v>
      </c>
      <c r="C18" s="117"/>
      <c r="D18" s="74"/>
      <c r="E18" s="119"/>
      <c r="F18" s="74"/>
      <c r="G18" s="117"/>
      <c r="H18" s="118"/>
      <c r="I18" s="117"/>
      <c r="J18" s="74"/>
      <c r="K18" s="117"/>
      <c r="L18" s="74"/>
      <c r="M18" s="131">
        <f>SUM(C18:K18)</f>
        <v>0</v>
      </c>
      <c r="N18" s="74"/>
      <c r="O18" s="117"/>
      <c r="P18" s="74"/>
      <c r="Q18" s="119">
        <f>SUM(M18:P18)</f>
        <v>0</v>
      </c>
    </row>
    <row r="19" spans="1:17" ht="20.25" hidden="1" customHeight="1">
      <c r="A19" s="69" t="s">
        <v>125</v>
      </c>
      <c r="C19" s="113">
        <f>SUM(C17:C18)</f>
        <v>0</v>
      </c>
      <c r="D19" s="74"/>
      <c r="E19" s="113">
        <f>SUM(E17:E18)</f>
        <v>0</v>
      </c>
      <c r="F19" s="74"/>
      <c r="G19" s="120">
        <f>SUM(G17:G18)</f>
        <v>0</v>
      </c>
      <c r="H19" s="118"/>
      <c r="I19" s="120">
        <f>SUM(I17:I18)</f>
        <v>0</v>
      </c>
      <c r="J19" s="74"/>
      <c r="K19" s="120">
        <f>SUM(K17:K18)</f>
        <v>0</v>
      </c>
      <c r="L19" s="74"/>
      <c r="M19" s="113">
        <f>SUM(M17:M18)</f>
        <v>0</v>
      </c>
      <c r="N19" s="74"/>
      <c r="O19" s="132">
        <v>0</v>
      </c>
      <c r="P19" s="74"/>
      <c r="Q19" s="113">
        <f>SUM(Q17:Q18)</f>
        <v>0</v>
      </c>
    </row>
    <row r="20" spans="1:17" ht="20.25" hidden="1" customHeight="1">
      <c r="C20" s="74"/>
      <c r="D20" s="74"/>
      <c r="E20" s="74"/>
      <c r="F20" s="74"/>
      <c r="G20" s="74"/>
      <c r="H20" s="74"/>
      <c r="I20" s="74"/>
      <c r="J20" s="74"/>
      <c r="K20" s="118"/>
      <c r="L20" s="74"/>
      <c r="M20" s="74"/>
      <c r="N20" s="74"/>
      <c r="O20" s="118"/>
      <c r="P20" s="74"/>
      <c r="Q20" s="74"/>
    </row>
    <row r="21" spans="1:17" ht="22.15" customHeight="1">
      <c r="A21" s="4" t="s">
        <v>188</v>
      </c>
      <c r="B21" s="63"/>
      <c r="C21" s="74"/>
      <c r="D21" s="74"/>
      <c r="E21" s="74"/>
      <c r="F21" s="74"/>
      <c r="G21" s="74"/>
      <c r="H21" s="74"/>
      <c r="I21" s="74"/>
      <c r="J21" s="74"/>
      <c r="K21" s="118"/>
      <c r="L21" s="74"/>
      <c r="M21" s="74"/>
      <c r="N21" s="74"/>
      <c r="O21" s="118"/>
      <c r="P21" s="74"/>
      <c r="Q21" s="74"/>
    </row>
    <row r="22" spans="1:17" ht="22.15" customHeight="1">
      <c r="A22" s="32" t="s">
        <v>126</v>
      </c>
      <c r="B22" s="15"/>
      <c r="C22" s="121">
        <v>0</v>
      </c>
      <c r="D22" s="122"/>
      <c r="E22" s="121">
        <v>0</v>
      </c>
      <c r="F22" s="123"/>
      <c r="G22" s="121">
        <v>0</v>
      </c>
      <c r="H22" s="124"/>
      <c r="I22" s="125">
        <f>'PL 6M 7-8'!F48</f>
        <v>-35548</v>
      </c>
      <c r="J22" s="124"/>
      <c r="K22" s="121">
        <v>0</v>
      </c>
      <c r="L22" s="124"/>
      <c r="M22" s="125">
        <f>SUM(C22:K22)</f>
        <v>-35548</v>
      </c>
      <c r="N22" s="125"/>
      <c r="O22" s="125">
        <v>0</v>
      </c>
      <c r="P22" s="125"/>
      <c r="Q22" s="125">
        <f>SUM(M22:O22)</f>
        <v>-35548</v>
      </c>
    </row>
    <row r="23" spans="1:17" ht="22.15" customHeight="1">
      <c r="A23" s="32" t="s">
        <v>127</v>
      </c>
      <c r="B23" s="15"/>
      <c r="C23" s="117">
        <v>0</v>
      </c>
      <c r="D23" s="122"/>
      <c r="E23" s="117">
        <v>0</v>
      </c>
      <c r="F23" s="123"/>
      <c r="G23" s="117">
        <v>0</v>
      </c>
      <c r="H23" s="124"/>
      <c r="I23" s="117">
        <v>0</v>
      </c>
      <c r="J23" s="124"/>
      <c r="K23" s="119">
        <f>'PL 6M 7-8'!F34</f>
        <v>-2881</v>
      </c>
      <c r="L23" s="124"/>
      <c r="M23" s="119">
        <f>SUM(C23:K23)</f>
        <v>-2881</v>
      </c>
      <c r="N23" s="124"/>
      <c r="O23" s="119">
        <v>0</v>
      </c>
      <c r="P23" s="124"/>
      <c r="Q23" s="119">
        <f>SUM(M23:O23)</f>
        <v>-2881</v>
      </c>
    </row>
    <row r="24" spans="1:17" ht="22.15" customHeight="1">
      <c r="A24" s="21" t="s">
        <v>87</v>
      </c>
      <c r="B24" s="26"/>
      <c r="C24" s="126">
        <f>SUM(C22:C23)</f>
        <v>0</v>
      </c>
      <c r="D24" s="116"/>
      <c r="E24" s="126">
        <f>SUM(E22:E23)</f>
        <v>0</v>
      </c>
      <c r="F24" s="116"/>
      <c r="G24" s="126">
        <f>SUM(G22:G23)</f>
        <v>0</v>
      </c>
      <c r="H24" s="59"/>
      <c r="I24" s="127">
        <f>SUM(I22:I23)</f>
        <v>-35548</v>
      </c>
      <c r="J24" s="59"/>
      <c r="K24" s="127">
        <f>SUM(K22:K23)</f>
        <v>-2881</v>
      </c>
      <c r="L24" s="128"/>
      <c r="M24" s="129">
        <f>SUM(M22:M23)</f>
        <v>-38429</v>
      </c>
      <c r="N24" s="29">
        <f>SUM(N22:N23)</f>
        <v>0</v>
      </c>
      <c r="O24" s="129">
        <f>SUM(O22:O23)</f>
        <v>0</v>
      </c>
      <c r="P24" s="29">
        <f>SUM(P22:P23)</f>
        <v>0</v>
      </c>
      <c r="Q24" s="129">
        <f>SUM(Q22:Q23)</f>
        <v>-38429</v>
      </c>
    </row>
    <row r="25" spans="1:17" ht="20.25" customHeight="1">
      <c r="C25" s="74"/>
      <c r="D25" s="74"/>
      <c r="E25" s="74"/>
      <c r="F25" s="74"/>
      <c r="G25" s="74"/>
      <c r="H25" s="74"/>
      <c r="I25" s="74"/>
      <c r="J25" s="124"/>
      <c r="K25" s="74"/>
      <c r="L25" s="124"/>
      <c r="M25" s="74"/>
      <c r="N25" s="74"/>
      <c r="O25" s="118"/>
      <c r="P25" s="74"/>
      <c r="Q25" s="74"/>
    </row>
    <row r="26" spans="1:17" ht="22.15" customHeight="1" thickBot="1">
      <c r="A26" s="21" t="s">
        <v>128</v>
      </c>
      <c r="B26" s="26"/>
      <c r="C26" s="158">
        <f>C13+C19+C24</f>
        <v>285000</v>
      </c>
      <c r="D26" s="29"/>
      <c r="E26" s="158">
        <f>E13+E19+E24</f>
        <v>197871</v>
      </c>
      <c r="F26" s="29"/>
      <c r="G26" s="158">
        <f>G13+G19+G24</f>
        <v>25920</v>
      </c>
      <c r="H26" s="29"/>
      <c r="I26" s="158">
        <f>I13+I19+I24</f>
        <v>162317</v>
      </c>
      <c r="J26" s="124"/>
      <c r="K26" s="158">
        <f>K13+K19+K24</f>
        <v>-3339</v>
      </c>
      <c r="L26" s="59"/>
      <c r="M26" s="158">
        <f>M13+M19+M24</f>
        <v>667769</v>
      </c>
      <c r="N26" s="29"/>
      <c r="O26" s="158">
        <f>O13+O19+O24</f>
        <v>0</v>
      </c>
      <c r="P26" s="29"/>
      <c r="Q26" s="158">
        <f>Q13+Q19+Q24</f>
        <v>667769</v>
      </c>
    </row>
    <row r="27" spans="1:17" ht="20.25" customHeight="1" thickTop="1">
      <c r="E27" s="159"/>
    </row>
    <row r="28" spans="1:17" ht="22.15" customHeight="1">
      <c r="A28" s="57" t="s">
        <v>0</v>
      </c>
      <c r="B28" s="62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</row>
    <row r="29" spans="1:17" ht="22.15" customHeight="1">
      <c r="A29" s="7" t="s">
        <v>94</v>
      </c>
      <c r="B29" s="8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6"/>
      <c r="P29" s="6"/>
      <c r="Q29" s="6"/>
    </row>
    <row r="30" spans="1:17" ht="22.15" customHeight="1">
      <c r="A30" s="7"/>
      <c r="B30" s="8"/>
      <c r="C30" s="7"/>
      <c r="D30" s="7"/>
      <c r="E30" s="7"/>
      <c r="F30" s="7"/>
      <c r="G30" s="9"/>
      <c r="H30" s="7"/>
      <c r="I30" s="10"/>
      <c r="J30" s="7"/>
      <c r="K30" s="7"/>
      <c r="L30" s="7"/>
      <c r="M30" s="10"/>
      <c r="N30" s="7"/>
      <c r="O30" s="11"/>
      <c r="P30" s="7"/>
      <c r="Q30" s="11"/>
    </row>
    <row r="31" spans="1:17" ht="22.15" customHeight="1">
      <c r="A31" s="18"/>
      <c r="B31" s="66"/>
      <c r="C31" s="172" t="s">
        <v>95</v>
      </c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72"/>
    </row>
    <row r="32" spans="1:17" ht="22.15" customHeight="1">
      <c r="A32" s="44" t="s">
        <v>62</v>
      </c>
      <c r="B32" s="66"/>
      <c r="C32" s="17"/>
      <c r="D32" s="17"/>
      <c r="E32" s="17"/>
      <c r="F32" s="17"/>
      <c r="G32" s="17"/>
      <c r="H32" s="17"/>
      <c r="I32" s="17"/>
      <c r="J32" s="17"/>
      <c r="K32" s="33" t="s">
        <v>96</v>
      </c>
      <c r="L32" s="17"/>
      <c r="N32" s="17"/>
      <c r="O32" s="17"/>
      <c r="P32" s="17"/>
      <c r="Q32" s="17"/>
    </row>
    <row r="33" spans="1:17" ht="22.15" customHeight="1">
      <c r="A33" s="44"/>
      <c r="B33" s="66"/>
      <c r="C33" s="17"/>
      <c r="D33" s="17"/>
      <c r="E33" s="17"/>
      <c r="F33" s="17"/>
      <c r="G33" s="173" t="s">
        <v>53</v>
      </c>
      <c r="H33" s="173"/>
      <c r="I33" s="173"/>
      <c r="J33" s="17"/>
      <c r="K33" s="60" t="s">
        <v>97</v>
      </c>
      <c r="L33" s="17"/>
      <c r="N33" s="17"/>
      <c r="O33" s="17"/>
      <c r="P33" s="17"/>
      <c r="Q33" s="17"/>
    </row>
    <row r="34" spans="1:17" ht="22.15" customHeight="1">
      <c r="A34" s="44"/>
      <c r="B34" s="66"/>
      <c r="C34" s="17"/>
      <c r="D34" s="17"/>
      <c r="E34" s="17"/>
      <c r="F34" s="17"/>
      <c r="G34" s="17"/>
      <c r="H34" s="17"/>
      <c r="I34" s="17"/>
      <c r="J34" s="17"/>
      <c r="K34" s="61" t="s">
        <v>98</v>
      </c>
      <c r="L34" s="17"/>
      <c r="M34" s="19" t="s">
        <v>99</v>
      </c>
      <c r="N34" s="17"/>
      <c r="O34" s="17"/>
      <c r="P34" s="17"/>
      <c r="Q34" s="17"/>
    </row>
    <row r="35" spans="1:17" ht="22.15" customHeight="1">
      <c r="A35" s="17"/>
      <c r="B35" s="66"/>
      <c r="C35" s="19" t="s">
        <v>100</v>
      </c>
      <c r="D35" s="19"/>
      <c r="E35" s="19" t="s">
        <v>101</v>
      </c>
      <c r="F35" s="19"/>
      <c r="J35" s="19"/>
      <c r="K35" s="33" t="s">
        <v>102</v>
      </c>
      <c r="L35" s="19"/>
      <c r="M35" s="19" t="s">
        <v>103</v>
      </c>
      <c r="N35" s="19"/>
      <c r="O35" s="17"/>
      <c r="P35" s="19"/>
      <c r="Q35" s="19"/>
    </row>
    <row r="36" spans="1:17" ht="22.15" customHeight="1">
      <c r="A36" s="17"/>
      <c r="B36" s="66"/>
      <c r="C36" s="33" t="s">
        <v>104</v>
      </c>
      <c r="D36" s="19"/>
      <c r="E36" s="33" t="s">
        <v>105</v>
      </c>
      <c r="F36" s="19"/>
      <c r="G36" s="19" t="s">
        <v>106</v>
      </c>
      <c r="H36" s="19"/>
      <c r="I36" s="19"/>
      <c r="J36" s="19"/>
      <c r="K36" s="33" t="s">
        <v>107</v>
      </c>
      <c r="L36" s="19"/>
      <c r="M36" s="19" t="s">
        <v>108</v>
      </c>
      <c r="N36" s="19"/>
      <c r="O36" s="19" t="s">
        <v>109</v>
      </c>
      <c r="P36" s="19"/>
      <c r="Q36" s="19" t="s">
        <v>110</v>
      </c>
    </row>
    <row r="37" spans="1:17" ht="22.15" customHeight="1">
      <c r="A37" s="17"/>
      <c r="B37" s="15" t="s">
        <v>8</v>
      </c>
      <c r="C37" s="19" t="s">
        <v>111</v>
      </c>
      <c r="D37" s="19"/>
      <c r="E37" s="33" t="s">
        <v>112</v>
      </c>
      <c r="F37" s="19"/>
      <c r="G37" s="19" t="s">
        <v>113</v>
      </c>
      <c r="H37" s="19"/>
      <c r="I37" s="19" t="s">
        <v>114</v>
      </c>
      <c r="J37" s="19"/>
      <c r="K37" s="33" t="s">
        <v>115</v>
      </c>
      <c r="L37" s="19"/>
      <c r="M37" s="33" t="s">
        <v>116</v>
      </c>
      <c r="N37" s="19"/>
      <c r="O37" s="19" t="s">
        <v>117</v>
      </c>
      <c r="P37" s="19"/>
      <c r="Q37" s="19" t="s">
        <v>118</v>
      </c>
    </row>
    <row r="38" spans="1:17" ht="22.15" customHeight="1">
      <c r="C38" s="174" t="s">
        <v>12</v>
      </c>
      <c r="D38" s="174"/>
      <c r="E38" s="174"/>
      <c r="F38" s="174"/>
      <c r="G38" s="174"/>
      <c r="H38" s="174"/>
      <c r="I38" s="174"/>
      <c r="J38" s="174"/>
      <c r="K38" s="174"/>
      <c r="L38" s="174"/>
      <c r="M38" s="174"/>
      <c r="N38" s="174"/>
      <c r="O38" s="174"/>
      <c r="P38" s="174"/>
      <c r="Q38" s="174"/>
    </row>
    <row r="39" spans="1:17" ht="22.15" customHeight="1">
      <c r="A39" s="21" t="s">
        <v>129</v>
      </c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</row>
    <row r="40" spans="1:17" ht="22.15" customHeight="1">
      <c r="A40" s="2" t="s">
        <v>130</v>
      </c>
      <c r="B40" s="63"/>
      <c r="C40" s="31">
        <v>285000</v>
      </c>
      <c r="D40" s="128"/>
      <c r="E40" s="31">
        <v>197871</v>
      </c>
      <c r="F40" s="128"/>
      <c r="G40" s="31">
        <v>25920</v>
      </c>
      <c r="H40" s="128"/>
      <c r="I40" s="31">
        <v>123910</v>
      </c>
      <c r="J40" s="128"/>
      <c r="K40" s="31">
        <v>-5772</v>
      </c>
      <c r="L40" s="128"/>
      <c r="M40" s="59">
        <f>SUM(C40:K40)</f>
        <v>626929</v>
      </c>
      <c r="N40" s="128"/>
      <c r="O40" s="59">
        <v>744</v>
      </c>
      <c r="P40" s="128"/>
      <c r="Q40" s="59">
        <f>SUM(M40:O40)</f>
        <v>627673</v>
      </c>
    </row>
    <row r="41" spans="1:17" ht="20.25" customHeight="1"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  <c r="P41" s="128"/>
      <c r="Q41" s="128"/>
    </row>
    <row r="42" spans="1:17" ht="20.25" customHeight="1">
      <c r="A42" s="4" t="s">
        <v>121</v>
      </c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O42" s="128"/>
      <c r="P42" s="128"/>
      <c r="Q42" s="128"/>
    </row>
    <row r="43" spans="1:17" ht="20.25" customHeight="1">
      <c r="A43" s="69" t="s">
        <v>122</v>
      </c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</row>
    <row r="44" spans="1:17" ht="20.25" customHeight="1">
      <c r="A44" s="147" t="s">
        <v>131</v>
      </c>
      <c r="B44" s="15">
        <v>5</v>
      </c>
      <c r="C44" s="119">
        <v>0</v>
      </c>
      <c r="D44" s="128"/>
      <c r="E44" s="119">
        <v>1</v>
      </c>
      <c r="F44" s="128"/>
      <c r="G44" s="119">
        <v>0</v>
      </c>
      <c r="H44" s="128"/>
      <c r="I44" s="119">
        <v>0</v>
      </c>
      <c r="J44" s="128"/>
      <c r="K44" s="119">
        <v>0</v>
      </c>
      <c r="L44" s="128"/>
      <c r="M44" s="146">
        <f>SUM(C44:K44)</f>
        <v>1</v>
      </c>
      <c r="N44" s="128"/>
      <c r="O44" s="119">
        <v>0</v>
      </c>
      <c r="P44" s="128"/>
      <c r="Q44" s="119">
        <f>SUM(M44:P44)</f>
        <v>1</v>
      </c>
    </row>
    <row r="45" spans="1:17" ht="20.25" customHeight="1">
      <c r="A45" s="78" t="s">
        <v>132</v>
      </c>
      <c r="C45" s="113">
        <f>SUM(C44)</f>
        <v>0</v>
      </c>
      <c r="D45" s="128"/>
      <c r="E45" s="113">
        <f>SUM(E44)</f>
        <v>1</v>
      </c>
      <c r="F45" s="128"/>
      <c r="G45" s="113">
        <f>SUM(G44)</f>
        <v>0</v>
      </c>
      <c r="H45" s="128"/>
      <c r="I45" s="113">
        <f>SUM(I44)</f>
        <v>0</v>
      </c>
      <c r="J45" s="128"/>
      <c r="K45" s="113">
        <f>SUM(K44)</f>
        <v>0</v>
      </c>
      <c r="L45" s="128"/>
      <c r="M45" s="113">
        <f>SUM(C45:K45)</f>
        <v>1</v>
      </c>
      <c r="N45" s="128"/>
      <c r="O45" s="113">
        <f>SUM(O44)</f>
        <v>0</v>
      </c>
      <c r="P45" s="128"/>
      <c r="Q45" s="113">
        <f>SUM(Q44)</f>
        <v>1</v>
      </c>
    </row>
    <row r="46" spans="1:17" ht="20.25" customHeight="1"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  <c r="P46" s="128"/>
      <c r="Q46" s="128"/>
    </row>
    <row r="47" spans="1:17" ht="20.25" hidden="1" customHeight="1">
      <c r="A47" s="69" t="s">
        <v>133</v>
      </c>
      <c r="C47" s="128"/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28"/>
      <c r="O47" s="128"/>
      <c r="P47" s="128"/>
      <c r="Q47" s="128"/>
    </row>
    <row r="48" spans="1:17" ht="20.25" hidden="1" customHeight="1">
      <c r="A48" s="77" t="s">
        <v>134</v>
      </c>
      <c r="B48" s="15">
        <v>4</v>
      </c>
      <c r="C48" s="119">
        <v>0</v>
      </c>
      <c r="D48" s="128"/>
      <c r="E48" s="119">
        <v>0</v>
      </c>
      <c r="F48" s="128"/>
      <c r="G48" s="119">
        <v>0</v>
      </c>
      <c r="H48" s="128"/>
      <c r="I48" s="119">
        <v>0</v>
      </c>
      <c r="J48" s="128"/>
      <c r="K48" s="119">
        <v>0</v>
      </c>
      <c r="L48" s="128"/>
      <c r="M48" s="146">
        <f>SUM(C48:K48)</f>
        <v>0</v>
      </c>
      <c r="N48" s="128"/>
      <c r="O48" s="119">
        <v>0</v>
      </c>
      <c r="P48" s="128"/>
      <c r="Q48" s="119">
        <f>SUM(M48:P48)</f>
        <v>0</v>
      </c>
    </row>
    <row r="49" spans="1:17" ht="20.25" hidden="1" customHeight="1">
      <c r="A49" s="78" t="s">
        <v>135</v>
      </c>
      <c r="C49" s="113">
        <f>SUM(C48)</f>
        <v>0</v>
      </c>
      <c r="D49" s="128"/>
      <c r="E49" s="113">
        <f>SUM(E48)</f>
        <v>0</v>
      </c>
      <c r="F49" s="128"/>
      <c r="G49" s="113">
        <f>SUM(G48)</f>
        <v>0</v>
      </c>
      <c r="H49" s="128"/>
      <c r="I49" s="113">
        <f>SUM(I48)</f>
        <v>0</v>
      </c>
      <c r="J49" s="128"/>
      <c r="K49" s="113">
        <f>SUM(K48)</f>
        <v>0</v>
      </c>
      <c r="L49" s="128"/>
      <c r="M49" s="113">
        <f>SUM(M48)</f>
        <v>0</v>
      </c>
      <c r="N49" s="128"/>
      <c r="O49" s="113">
        <f>SUM(O48)</f>
        <v>0</v>
      </c>
      <c r="P49" s="128"/>
      <c r="Q49" s="113">
        <f>SUM(Q48:Q48)</f>
        <v>0</v>
      </c>
    </row>
    <row r="50" spans="1:17" ht="20.25" hidden="1" customHeight="1">
      <c r="C50" s="128"/>
      <c r="D50" s="128"/>
      <c r="E50" s="128"/>
      <c r="F50" s="128"/>
      <c r="G50" s="128"/>
      <c r="H50" s="128"/>
      <c r="I50" s="128"/>
      <c r="J50" s="128"/>
      <c r="K50" s="128"/>
      <c r="L50" s="128"/>
      <c r="M50" s="128"/>
      <c r="N50" s="128"/>
      <c r="O50" s="128"/>
      <c r="P50" s="128"/>
      <c r="Q50" s="128"/>
    </row>
    <row r="51" spans="1:17" ht="22.15" customHeight="1">
      <c r="A51" s="4" t="s">
        <v>188</v>
      </c>
      <c r="B51" s="63"/>
      <c r="C51" s="128"/>
      <c r="D51" s="128"/>
      <c r="E51" s="128"/>
      <c r="F51" s="128"/>
      <c r="G51" s="128"/>
      <c r="H51" s="128"/>
      <c r="I51" s="128"/>
      <c r="J51" s="128"/>
      <c r="K51" s="128"/>
      <c r="L51" s="128"/>
      <c r="M51" s="128"/>
      <c r="N51" s="128"/>
      <c r="O51" s="128"/>
      <c r="P51" s="128"/>
      <c r="Q51" s="128"/>
    </row>
    <row r="52" spans="1:17" ht="22.15" customHeight="1">
      <c r="A52" s="32" t="s">
        <v>179</v>
      </c>
      <c r="B52" s="15"/>
      <c r="C52" s="125">
        <v>0</v>
      </c>
      <c r="D52" s="134"/>
      <c r="E52" s="125">
        <v>0</v>
      </c>
      <c r="F52" s="124"/>
      <c r="G52" s="125">
        <v>0</v>
      </c>
      <c r="H52" s="124"/>
      <c r="I52" s="125">
        <f>'PL 6M 7-8'!D48</f>
        <v>27118</v>
      </c>
      <c r="J52" s="124"/>
      <c r="K52" s="125">
        <v>0</v>
      </c>
      <c r="L52" s="124"/>
      <c r="M52" s="125">
        <f>SUM(C52:K52)</f>
        <v>27118</v>
      </c>
      <c r="N52" s="125"/>
      <c r="O52" s="125">
        <v>-499</v>
      </c>
      <c r="P52" s="125"/>
      <c r="Q52" s="125">
        <f>SUM(M52:O52)</f>
        <v>26619</v>
      </c>
    </row>
    <row r="53" spans="1:17" ht="22.15" customHeight="1">
      <c r="A53" s="32" t="s">
        <v>127</v>
      </c>
      <c r="B53" s="15"/>
      <c r="C53" s="119">
        <v>0</v>
      </c>
      <c r="D53" s="134"/>
      <c r="E53" s="119">
        <v>0</v>
      </c>
      <c r="F53" s="124"/>
      <c r="G53" s="119">
        <v>0</v>
      </c>
      <c r="H53" s="124"/>
      <c r="I53" s="119">
        <v>0</v>
      </c>
      <c r="J53" s="124"/>
      <c r="K53" s="119">
        <f>'PL 6M 7-8'!D34</f>
        <v>676</v>
      </c>
      <c r="L53" s="124"/>
      <c r="M53" s="119">
        <f>SUM(C53:K53)</f>
        <v>676</v>
      </c>
      <c r="N53" s="124"/>
      <c r="O53" s="119">
        <v>0</v>
      </c>
      <c r="P53" s="124"/>
      <c r="Q53" s="119">
        <f>SUM(M53:O53)</f>
        <v>676</v>
      </c>
    </row>
    <row r="54" spans="1:17" ht="22.15" customHeight="1">
      <c r="A54" s="21" t="s">
        <v>87</v>
      </c>
      <c r="B54" s="26"/>
      <c r="C54" s="127">
        <f>SUM(C52:C53)</f>
        <v>0</v>
      </c>
      <c r="D54" s="59"/>
      <c r="E54" s="127">
        <f>SUM(E52:E53)</f>
        <v>0</v>
      </c>
      <c r="F54" s="59"/>
      <c r="G54" s="127">
        <f>SUM(G52:G53)</f>
        <v>0</v>
      </c>
      <c r="H54" s="59"/>
      <c r="I54" s="127">
        <f>SUM(I52:I53)</f>
        <v>27118</v>
      </c>
      <c r="J54" s="59"/>
      <c r="K54" s="127">
        <f>SUM(K52:K53)</f>
        <v>676</v>
      </c>
      <c r="L54" s="128"/>
      <c r="M54" s="129">
        <f>SUM(M52:M53)</f>
        <v>27794</v>
      </c>
      <c r="N54" s="29">
        <f>SUM(N52:N53)</f>
        <v>0</v>
      </c>
      <c r="O54" s="129">
        <f>SUM(O52:O53)</f>
        <v>-499</v>
      </c>
      <c r="P54" s="29">
        <f>SUM(P52:P53)</f>
        <v>0</v>
      </c>
      <c r="Q54" s="129">
        <f>SUM(Q52:Q53)</f>
        <v>27295</v>
      </c>
    </row>
    <row r="55" spans="1:17" ht="20.25" customHeight="1">
      <c r="C55" s="128"/>
      <c r="D55" s="128"/>
      <c r="E55" s="128"/>
      <c r="F55" s="128"/>
      <c r="G55" s="128"/>
      <c r="H55" s="128"/>
      <c r="I55" s="128"/>
      <c r="J55" s="124"/>
      <c r="K55" s="128"/>
      <c r="L55" s="124"/>
      <c r="M55" s="128"/>
      <c r="N55" s="128"/>
      <c r="O55" s="128"/>
      <c r="P55" s="128"/>
      <c r="Q55" s="128"/>
    </row>
    <row r="56" spans="1:17" ht="22.15" customHeight="1">
      <c r="A56" s="32" t="s">
        <v>136</v>
      </c>
      <c r="B56" s="15">
        <v>6</v>
      </c>
      <c r="C56" s="119">
        <v>0</v>
      </c>
      <c r="D56" s="134"/>
      <c r="E56" s="119">
        <v>0</v>
      </c>
      <c r="F56" s="124"/>
      <c r="G56" s="119">
        <v>2580</v>
      </c>
      <c r="H56" s="124"/>
      <c r="I56" s="119">
        <v>-2580</v>
      </c>
      <c r="J56" s="124"/>
      <c r="K56" s="119">
        <v>0</v>
      </c>
      <c r="L56" s="124"/>
      <c r="M56" s="119">
        <f>SUM(C56:K56)</f>
        <v>0</v>
      </c>
      <c r="N56" s="125"/>
      <c r="O56" s="119">
        <v>0</v>
      </c>
      <c r="P56" s="125"/>
      <c r="Q56" s="119">
        <f>SUM(M56:O56)</f>
        <v>0</v>
      </c>
    </row>
    <row r="57" spans="1:17" ht="20.25" customHeight="1">
      <c r="C57" s="128"/>
      <c r="D57" s="128"/>
      <c r="E57" s="128"/>
      <c r="F57" s="128"/>
      <c r="G57" s="128"/>
      <c r="H57" s="128"/>
      <c r="I57" s="128"/>
      <c r="J57" s="124"/>
      <c r="K57" s="128"/>
      <c r="L57" s="124"/>
      <c r="M57" s="128"/>
      <c r="N57" s="128"/>
      <c r="O57" s="128"/>
      <c r="P57" s="128"/>
      <c r="Q57" s="128"/>
    </row>
    <row r="58" spans="1:17" ht="22.15" customHeight="1" thickBot="1">
      <c r="A58" s="21" t="s">
        <v>139</v>
      </c>
      <c r="B58" s="26"/>
      <c r="C58" s="158">
        <f>C40+C49+C54+C45+C56</f>
        <v>285000</v>
      </c>
      <c r="D58" s="29"/>
      <c r="E58" s="158">
        <f>E40+E49+E54+E45+E56</f>
        <v>197872</v>
      </c>
      <c r="F58" s="29"/>
      <c r="G58" s="158">
        <f>G40+G49+G54+G45+G56</f>
        <v>28500</v>
      </c>
      <c r="H58" s="29"/>
      <c r="I58" s="158">
        <f>I40+I49+I54+I45+I56</f>
        <v>148448</v>
      </c>
      <c r="J58" s="124"/>
      <c r="K58" s="158">
        <f>K40+K49+K54+K45+K56</f>
        <v>-5096</v>
      </c>
      <c r="L58" s="59"/>
      <c r="M58" s="158">
        <f>M40+M49+M54+M45+M56</f>
        <v>654724</v>
      </c>
      <c r="N58" s="29"/>
      <c r="O58" s="158">
        <f>O40+O49+O54+O45+O56</f>
        <v>245</v>
      </c>
      <c r="P58" s="29"/>
      <c r="Q58" s="158">
        <f>Q40+Q49+Q54+Q45+Q56</f>
        <v>654969</v>
      </c>
    </row>
    <row r="59" spans="1:17" ht="20.25" customHeight="1" thickTop="1">
      <c r="C59" s="71"/>
      <c r="D59" s="71"/>
      <c r="E59" s="160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</row>
    <row r="60" spans="1:17" ht="20.25" customHeight="1">
      <c r="C60" s="75"/>
      <c r="D60" s="75"/>
      <c r="E60" s="161"/>
      <c r="F60" s="75"/>
      <c r="G60" s="75"/>
      <c r="H60" s="75"/>
      <c r="I60" s="75">
        <f>I58-'BS 2-4'!D76</f>
        <v>0</v>
      </c>
      <c r="J60" s="75"/>
      <c r="K60" s="75"/>
      <c r="L60" s="75"/>
      <c r="M60" s="75"/>
      <c r="N60" s="75"/>
      <c r="O60" s="75"/>
      <c r="P60" s="75"/>
      <c r="Q60" s="75"/>
    </row>
    <row r="61" spans="1:17" ht="20.25" customHeight="1">
      <c r="C61" s="75"/>
      <c r="D61" s="75"/>
      <c r="E61" s="161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</row>
  </sheetData>
  <mergeCells count="6">
    <mergeCell ref="C31:Q31"/>
    <mergeCell ref="G33:I33"/>
    <mergeCell ref="C38:Q38"/>
    <mergeCell ref="C4:Q4"/>
    <mergeCell ref="G6:I6"/>
    <mergeCell ref="C11:Q11"/>
  </mergeCells>
  <phoneticPr fontId="0" type="noConversion"/>
  <pageMargins left="0.7" right="0.7" top="0.48" bottom="0.5" header="0.5" footer="0.5"/>
  <pageSetup paperSize="9" scale="74" firstPageNumber="9" fitToHeight="2" orientation="landscape" useFirstPageNumber="1" r:id="rId1"/>
  <headerFooter>
    <oddFooter>&amp;LThe accompanying condensed notes form an integral part of the interim financial statements.
&amp;C&amp;P</oddFooter>
  </headerFooter>
  <rowBreaks count="1" manualBreakCount="1">
    <brk id="2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50"/>
  <sheetViews>
    <sheetView view="pageBreakPreview" topLeftCell="A39" zoomScale="85" zoomScaleNormal="80" zoomScaleSheetLayoutView="85" workbookViewId="0">
      <selection activeCell="A82" sqref="A82"/>
    </sheetView>
  </sheetViews>
  <sheetFormatPr defaultColWidth="9.26953125" defaultRowHeight="20.25" customHeight="1"/>
  <cols>
    <col min="1" max="1" width="55.90625" style="20" customWidth="1"/>
    <col min="2" max="2" width="7.54296875" style="20" customWidth="1"/>
    <col min="3" max="3" width="1.1796875" style="24" customWidth="1"/>
    <col min="4" max="4" width="13.7265625" style="20" customWidth="1"/>
    <col min="5" max="5" width="1.54296875" style="20" customWidth="1"/>
    <col min="6" max="6" width="13.7265625" style="20" customWidth="1"/>
    <col min="7" max="7" width="1.54296875" style="20" customWidth="1"/>
    <col min="8" max="8" width="13.7265625" style="20" customWidth="1"/>
    <col min="9" max="9" width="1.54296875" style="20" customWidth="1"/>
    <col min="10" max="10" width="13.7265625" style="20" customWidth="1"/>
    <col min="11" max="11" width="1.54296875" style="20" customWidth="1"/>
    <col min="12" max="12" width="13.7265625" style="20" customWidth="1"/>
    <col min="13" max="13" width="57.1796875" style="20" customWidth="1"/>
    <col min="14" max="16384" width="9.26953125" style="20"/>
  </cols>
  <sheetData>
    <row r="1" spans="1:12" ht="22.15" customHeight="1">
      <c r="A1" s="5" t="s">
        <v>0</v>
      </c>
      <c r="B1" s="5"/>
      <c r="C1" s="5"/>
      <c r="D1" s="41"/>
      <c r="E1" s="41"/>
      <c r="F1" s="41"/>
      <c r="G1" s="41"/>
      <c r="H1" s="41"/>
      <c r="I1" s="41"/>
      <c r="J1" s="41"/>
      <c r="K1" s="41"/>
      <c r="L1" s="41"/>
    </row>
    <row r="2" spans="1:12" ht="22.15" customHeight="1">
      <c r="A2" s="7" t="s">
        <v>94</v>
      </c>
      <c r="B2" s="7"/>
      <c r="C2" s="7"/>
      <c r="D2" s="36"/>
      <c r="E2" s="36"/>
      <c r="F2" s="36"/>
      <c r="G2" s="36"/>
      <c r="H2" s="36"/>
      <c r="I2" s="36"/>
      <c r="J2" s="36"/>
      <c r="K2" s="36"/>
      <c r="L2" s="36"/>
    </row>
    <row r="3" spans="1:12" ht="22.15" customHeight="1">
      <c r="A3" s="7"/>
      <c r="B3" s="7"/>
      <c r="C3" s="8"/>
      <c r="D3" s="7"/>
      <c r="E3" s="7"/>
      <c r="F3" s="7"/>
      <c r="G3" s="7"/>
      <c r="H3" s="9"/>
      <c r="I3" s="7"/>
      <c r="J3" s="10"/>
      <c r="K3" s="7"/>
      <c r="L3" s="10"/>
    </row>
    <row r="4" spans="1:12" ht="22.15" customHeight="1">
      <c r="A4" s="18"/>
      <c r="B4" s="18"/>
      <c r="C4" s="66"/>
      <c r="D4" s="172" t="s">
        <v>137</v>
      </c>
      <c r="E4" s="172"/>
      <c r="F4" s="172"/>
      <c r="G4" s="172"/>
      <c r="H4" s="172"/>
      <c r="I4" s="172"/>
      <c r="J4" s="172"/>
      <c r="K4" s="172"/>
      <c r="L4" s="172"/>
    </row>
    <row r="5" spans="1:12" ht="22.15" customHeight="1">
      <c r="A5" s="17" t="s">
        <v>62</v>
      </c>
      <c r="B5" s="17"/>
      <c r="C5" s="44"/>
      <c r="D5" s="19" t="s">
        <v>100</v>
      </c>
      <c r="E5" s="19"/>
      <c r="F5" s="19" t="s">
        <v>101</v>
      </c>
      <c r="G5" s="19"/>
      <c r="H5" s="173" t="s">
        <v>53</v>
      </c>
      <c r="I5" s="173"/>
      <c r="J5" s="173"/>
      <c r="K5" s="19"/>
      <c r="L5" s="19"/>
    </row>
    <row r="6" spans="1:12" ht="22.15" customHeight="1">
      <c r="A6" s="17"/>
      <c r="B6" s="17"/>
      <c r="C6" s="66"/>
      <c r="D6" s="33" t="s">
        <v>104</v>
      </c>
      <c r="E6" s="19"/>
      <c r="F6" s="33" t="s">
        <v>105</v>
      </c>
      <c r="G6" s="19"/>
      <c r="H6" s="19" t="s">
        <v>106</v>
      </c>
      <c r="I6" s="19"/>
      <c r="J6" s="19"/>
      <c r="K6" s="19"/>
      <c r="L6" s="19" t="s">
        <v>110</v>
      </c>
    </row>
    <row r="7" spans="1:12" ht="22.15" customHeight="1">
      <c r="A7" s="17"/>
      <c r="B7" s="15"/>
      <c r="C7" s="50" t="s">
        <v>8</v>
      </c>
      <c r="D7" s="19" t="s">
        <v>111</v>
      </c>
      <c r="E7" s="19"/>
      <c r="F7" s="33" t="s">
        <v>112</v>
      </c>
      <c r="G7" s="19"/>
      <c r="H7" s="19" t="s">
        <v>113</v>
      </c>
      <c r="I7" s="19"/>
      <c r="J7" s="19" t="s">
        <v>114</v>
      </c>
      <c r="K7" s="19"/>
      <c r="L7" s="19" t="s">
        <v>118</v>
      </c>
    </row>
    <row r="8" spans="1:12" ht="22.15" customHeight="1">
      <c r="D8" s="174" t="s">
        <v>12</v>
      </c>
      <c r="E8" s="174"/>
      <c r="F8" s="174"/>
      <c r="G8" s="174"/>
      <c r="H8" s="174"/>
      <c r="I8" s="174"/>
      <c r="J8" s="174"/>
      <c r="K8" s="174"/>
      <c r="L8" s="174"/>
    </row>
    <row r="9" spans="1:12" ht="22.15" customHeight="1">
      <c r="A9" s="2" t="s">
        <v>119</v>
      </c>
      <c r="B9" s="2"/>
      <c r="D9" s="66"/>
      <c r="E9" s="66"/>
      <c r="F9" s="66"/>
      <c r="G9" s="66"/>
      <c r="H9" s="66"/>
      <c r="I9" s="66"/>
      <c r="J9" s="66"/>
      <c r="K9" s="66"/>
      <c r="L9" s="66"/>
    </row>
    <row r="10" spans="1:12" ht="22.15" customHeight="1">
      <c r="A10" s="2" t="s">
        <v>120</v>
      </c>
      <c r="B10" s="2"/>
      <c r="C10" s="15"/>
      <c r="D10" s="74">
        <v>285000</v>
      </c>
      <c r="E10" s="74"/>
      <c r="F10" s="74">
        <v>197871</v>
      </c>
      <c r="G10" s="74"/>
      <c r="H10" s="74">
        <v>25920</v>
      </c>
      <c r="I10" s="74"/>
      <c r="J10" s="74">
        <v>169873</v>
      </c>
      <c r="K10" s="74"/>
      <c r="L10" s="74">
        <f>SUM(D10:K10)</f>
        <v>678664</v>
      </c>
    </row>
    <row r="11" spans="1:12" ht="13.5" customHeight="1">
      <c r="A11" s="2"/>
      <c r="B11" s="2"/>
      <c r="C11" s="15"/>
      <c r="D11" s="74"/>
      <c r="E11" s="74"/>
      <c r="F11" s="74"/>
      <c r="G11" s="74"/>
      <c r="H11" s="74"/>
      <c r="I11" s="74"/>
      <c r="J11" s="74"/>
      <c r="K11" s="74"/>
      <c r="L11" s="74"/>
    </row>
    <row r="12" spans="1:12" ht="22.15" hidden="1" customHeight="1">
      <c r="A12" s="4" t="s">
        <v>121</v>
      </c>
      <c r="B12" s="24"/>
      <c r="C12" s="15"/>
      <c r="D12" s="74"/>
      <c r="E12" s="74"/>
      <c r="F12" s="74"/>
      <c r="G12" s="74"/>
      <c r="H12" s="74"/>
      <c r="I12" s="74"/>
      <c r="J12" s="74"/>
      <c r="K12" s="74"/>
      <c r="L12" s="74"/>
    </row>
    <row r="13" spans="1:12" ht="22.15" hidden="1" customHeight="1">
      <c r="A13" s="69" t="s">
        <v>122</v>
      </c>
      <c r="B13" s="24"/>
      <c r="C13" s="15"/>
      <c r="D13" s="74"/>
      <c r="E13" s="74"/>
      <c r="F13" s="74"/>
      <c r="G13" s="74"/>
      <c r="H13" s="74"/>
      <c r="I13" s="74"/>
      <c r="J13" s="74"/>
      <c r="K13" s="74"/>
      <c r="L13" s="74"/>
    </row>
    <row r="14" spans="1:12" ht="22.15" hidden="1" customHeight="1">
      <c r="A14" s="20" t="s">
        <v>123</v>
      </c>
      <c r="B14" s="15">
        <v>6</v>
      </c>
      <c r="C14" s="15"/>
      <c r="D14" s="130"/>
      <c r="E14" s="74"/>
      <c r="F14" s="121"/>
      <c r="G14" s="74"/>
      <c r="H14" s="121"/>
      <c r="I14" s="121"/>
      <c r="J14" s="121"/>
      <c r="K14" s="74"/>
      <c r="L14" s="130">
        <f>SUM(D14:J14)</f>
        <v>0</v>
      </c>
    </row>
    <row r="15" spans="1:12" ht="22.15" hidden="1" customHeight="1">
      <c r="A15" s="20" t="s">
        <v>124</v>
      </c>
      <c r="B15" s="15">
        <v>6</v>
      </c>
      <c r="C15" s="15"/>
      <c r="D15" s="119"/>
      <c r="E15" s="74"/>
      <c r="F15" s="119"/>
      <c r="G15" s="74"/>
      <c r="H15" s="119"/>
      <c r="I15" s="121"/>
      <c r="J15" s="119"/>
      <c r="K15" s="74"/>
      <c r="L15" s="106">
        <f>SUM(D15:J15)</f>
        <v>0</v>
      </c>
    </row>
    <row r="16" spans="1:12" ht="22.15" hidden="1" customHeight="1">
      <c r="A16" s="69" t="s">
        <v>125</v>
      </c>
      <c r="B16" s="24"/>
      <c r="C16" s="15"/>
      <c r="D16" s="113">
        <f>SUM(D14:D15)</f>
        <v>0</v>
      </c>
      <c r="E16" s="74"/>
      <c r="F16" s="113">
        <f>SUM(F14:F15)</f>
        <v>0</v>
      </c>
      <c r="G16" s="74"/>
      <c r="H16" s="113">
        <f>SUM(H14:H15)</f>
        <v>0</v>
      </c>
      <c r="I16" s="121"/>
      <c r="J16" s="113">
        <f>SUM(J14:J15)</f>
        <v>0</v>
      </c>
      <c r="K16" s="74"/>
      <c r="L16" s="133">
        <f>SUM(L14:L15)</f>
        <v>0</v>
      </c>
    </row>
    <row r="17" spans="1:13" ht="13.5" hidden="1" customHeight="1">
      <c r="A17" s="2"/>
      <c r="B17" s="2"/>
      <c r="C17" s="15"/>
      <c r="D17" s="75"/>
      <c r="E17" s="74"/>
      <c r="F17" s="74"/>
      <c r="G17" s="74"/>
      <c r="H17" s="74"/>
      <c r="I17" s="121"/>
      <c r="J17" s="74"/>
      <c r="K17" s="74"/>
      <c r="L17" s="74"/>
    </row>
    <row r="18" spans="1:13" ht="22.15" customHeight="1">
      <c r="A18" s="4" t="s">
        <v>188</v>
      </c>
      <c r="B18" s="4"/>
      <c r="C18" s="15"/>
      <c r="D18" s="75"/>
      <c r="E18" s="74"/>
      <c r="F18" s="74"/>
      <c r="G18" s="74"/>
      <c r="H18" s="74"/>
      <c r="I18" s="74"/>
      <c r="J18" s="74"/>
      <c r="K18" s="74"/>
      <c r="L18" s="74"/>
    </row>
    <row r="19" spans="1:13" ht="22.15" customHeight="1">
      <c r="A19" s="32" t="s">
        <v>126</v>
      </c>
      <c r="B19" s="32"/>
      <c r="C19" s="15"/>
      <c r="D19" s="121">
        <v>0</v>
      </c>
      <c r="E19" s="121"/>
      <c r="F19" s="121">
        <v>0</v>
      </c>
      <c r="G19" s="121"/>
      <c r="H19" s="121">
        <v>0</v>
      </c>
      <c r="I19" s="130"/>
      <c r="J19" s="130">
        <f>'PL 6M 7-8'!J48</f>
        <v>-48978</v>
      </c>
      <c r="K19" s="130"/>
      <c r="L19" s="130">
        <f>SUM(D19:J19)</f>
        <v>-48978</v>
      </c>
    </row>
    <row r="20" spans="1:13" ht="22.15" customHeight="1">
      <c r="A20" s="32" t="s">
        <v>138</v>
      </c>
      <c r="B20" s="32"/>
      <c r="C20" s="15"/>
      <c r="D20" s="117">
        <v>0</v>
      </c>
      <c r="E20" s="121"/>
      <c r="F20" s="117">
        <v>0</v>
      </c>
      <c r="G20" s="121"/>
      <c r="H20" s="117">
        <v>0</v>
      </c>
      <c r="I20" s="130"/>
      <c r="J20" s="117">
        <f>'PL 6M 7-8'!J34</f>
        <v>0</v>
      </c>
      <c r="K20" s="121"/>
      <c r="L20" s="117">
        <f>SUM(D20:J20)</f>
        <v>0</v>
      </c>
      <c r="M20" s="76"/>
    </row>
    <row r="21" spans="1:13" ht="22.15" customHeight="1">
      <c r="A21" s="21" t="s">
        <v>87</v>
      </c>
      <c r="B21" s="4"/>
      <c r="C21" s="27"/>
      <c r="D21" s="113">
        <f>SUM(D19:D20)</f>
        <v>0</v>
      </c>
      <c r="E21" s="125"/>
      <c r="F21" s="113">
        <f>SUM(F19:F20)</f>
        <v>0</v>
      </c>
      <c r="G21" s="121"/>
      <c r="H21" s="113">
        <f>SUM(H19:H20)</f>
        <v>0</v>
      </c>
      <c r="I21" s="59"/>
      <c r="J21" s="127">
        <f>SUM(J19:J20)</f>
        <v>-48978</v>
      </c>
      <c r="K21" s="59"/>
      <c r="L21" s="133">
        <f>SUM(L19:L20)</f>
        <v>-48978</v>
      </c>
    </row>
    <row r="22" spans="1:13" ht="13.5" customHeight="1">
      <c r="A22" s="22"/>
      <c r="B22" s="22"/>
      <c r="C22" s="27"/>
      <c r="D22" s="134"/>
      <c r="E22" s="59"/>
      <c r="F22" s="134"/>
      <c r="G22" s="121"/>
      <c r="H22" s="134"/>
      <c r="I22" s="59"/>
      <c r="J22" s="134"/>
      <c r="K22" s="59"/>
      <c r="L22" s="134"/>
    </row>
    <row r="23" spans="1:13" ht="22.15" customHeight="1" thickBot="1">
      <c r="A23" s="21" t="s">
        <v>128</v>
      </c>
      <c r="B23" s="21"/>
      <c r="C23" s="26"/>
      <c r="D23" s="158">
        <f>D10+D16+D21</f>
        <v>285000</v>
      </c>
      <c r="E23" s="29"/>
      <c r="F23" s="158">
        <f>F10+F16+F21</f>
        <v>197871</v>
      </c>
      <c r="G23" s="121"/>
      <c r="H23" s="158">
        <f>H10+H16+H21</f>
        <v>25920</v>
      </c>
      <c r="I23" s="29"/>
      <c r="J23" s="158">
        <f>J10+J16+J21</f>
        <v>120895</v>
      </c>
      <c r="K23" s="29"/>
      <c r="L23" s="158">
        <f>L10+L16+L21</f>
        <v>629686</v>
      </c>
    </row>
    <row r="24" spans="1:13" ht="20.25" customHeight="1" thickTop="1"/>
    <row r="25" spans="1:13" ht="22.15" customHeight="1">
      <c r="A25" s="5" t="s">
        <v>0</v>
      </c>
      <c r="B25" s="5"/>
      <c r="C25" s="5"/>
      <c r="D25" s="41"/>
      <c r="E25" s="41"/>
      <c r="F25" s="41"/>
      <c r="G25" s="41"/>
      <c r="H25" s="41"/>
      <c r="I25" s="41"/>
      <c r="J25" s="41"/>
      <c r="K25" s="41"/>
      <c r="L25" s="41"/>
    </row>
    <row r="26" spans="1:13" ht="22.15" customHeight="1">
      <c r="A26" s="7" t="s">
        <v>94</v>
      </c>
      <c r="B26" s="7"/>
      <c r="C26" s="7"/>
      <c r="D26" s="36"/>
      <c r="E26" s="36"/>
      <c r="F26" s="36"/>
      <c r="G26" s="36"/>
      <c r="H26" s="36"/>
      <c r="I26" s="36"/>
      <c r="J26" s="36"/>
      <c r="K26" s="36"/>
      <c r="L26" s="36"/>
    </row>
    <row r="27" spans="1:13" ht="22.15" customHeight="1">
      <c r="A27" s="7"/>
      <c r="B27" s="7"/>
      <c r="C27" s="8"/>
      <c r="D27" s="7"/>
      <c r="E27" s="7"/>
      <c r="F27" s="7"/>
      <c r="G27" s="7"/>
      <c r="H27" s="9"/>
      <c r="I27" s="7"/>
      <c r="J27" s="10"/>
      <c r="K27" s="7"/>
      <c r="L27" s="10"/>
    </row>
    <row r="28" spans="1:13" ht="22.15" customHeight="1">
      <c r="A28" s="18"/>
      <c r="B28" s="18"/>
      <c r="C28" s="66"/>
      <c r="D28" s="172" t="s">
        <v>137</v>
      </c>
      <c r="E28" s="172"/>
      <c r="F28" s="172"/>
      <c r="G28" s="172"/>
      <c r="H28" s="172"/>
      <c r="I28" s="172"/>
      <c r="J28" s="172"/>
      <c r="K28" s="172"/>
      <c r="L28" s="172"/>
    </row>
    <row r="29" spans="1:13" ht="22.15" customHeight="1">
      <c r="A29" s="17" t="s">
        <v>62</v>
      </c>
      <c r="B29" s="17"/>
      <c r="C29" s="44"/>
      <c r="D29" s="19" t="s">
        <v>100</v>
      </c>
      <c r="E29" s="19"/>
      <c r="F29" s="19" t="s">
        <v>101</v>
      </c>
      <c r="G29" s="19"/>
      <c r="H29" s="173" t="s">
        <v>53</v>
      </c>
      <c r="I29" s="173"/>
      <c r="J29" s="173"/>
      <c r="K29" s="19"/>
      <c r="L29" s="19"/>
    </row>
    <row r="30" spans="1:13" ht="22.15" customHeight="1">
      <c r="A30" s="17"/>
      <c r="B30" s="17"/>
      <c r="C30" s="66"/>
      <c r="D30" s="33" t="s">
        <v>104</v>
      </c>
      <c r="E30" s="19"/>
      <c r="F30" s="33" t="s">
        <v>105</v>
      </c>
      <c r="G30" s="19"/>
      <c r="H30" s="19" t="s">
        <v>106</v>
      </c>
      <c r="I30" s="19"/>
      <c r="J30" s="19"/>
      <c r="K30" s="19"/>
      <c r="L30" s="19" t="s">
        <v>110</v>
      </c>
    </row>
    <row r="31" spans="1:13" ht="22.15" customHeight="1">
      <c r="A31" s="17"/>
      <c r="B31" s="15" t="s">
        <v>8</v>
      </c>
      <c r="C31" s="50" t="s">
        <v>8</v>
      </c>
      <c r="D31" s="19" t="s">
        <v>111</v>
      </c>
      <c r="E31" s="19"/>
      <c r="F31" s="33" t="s">
        <v>112</v>
      </c>
      <c r="G31" s="19"/>
      <c r="H31" s="19" t="s">
        <v>113</v>
      </c>
      <c r="I31" s="19"/>
      <c r="J31" s="19" t="s">
        <v>114</v>
      </c>
      <c r="K31" s="19"/>
      <c r="L31" s="19" t="s">
        <v>118</v>
      </c>
    </row>
    <row r="32" spans="1:13" ht="22.15" customHeight="1">
      <c r="D32" s="174" t="s">
        <v>12</v>
      </c>
      <c r="E32" s="174"/>
      <c r="F32" s="174"/>
      <c r="G32" s="174"/>
      <c r="H32" s="174"/>
      <c r="I32" s="174"/>
      <c r="J32" s="174"/>
      <c r="K32" s="174"/>
      <c r="L32" s="174"/>
    </row>
    <row r="33" spans="1:12" ht="22.15" customHeight="1">
      <c r="A33" s="2" t="s">
        <v>129</v>
      </c>
      <c r="B33" s="2"/>
      <c r="D33" s="66"/>
      <c r="E33" s="66"/>
      <c r="F33" s="66"/>
      <c r="G33" s="66"/>
      <c r="H33" s="66"/>
      <c r="I33" s="66"/>
      <c r="J33" s="66"/>
      <c r="K33" s="66"/>
      <c r="L33" s="66"/>
    </row>
    <row r="34" spans="1:12" ht="22.15" customHeight="1">
      <c r="A34" s="2" t="s">
        <v>130</v>
      </c>
      <c r="B34" s="2"/>
      <c r="C34" s="15"/>
      <c r="D34" s="145">
        <v>285000</v>
      </c>
      <c r="E34" s="145"/>
      <c r="F34" s="145">
        <v>197871</v>
      </c>
      <c r="G34" s="145"/>
      <c r="H34" s="145">
        <v>25920</v>
      </c>
      <c r="I34" s="145"/>
      <c r="J34" s="145">
        <v>106454</v>
      </c>
      <c r="K34" s="128"/>
      <c r="L34" s="128">
        <f>SUM(D34:K34)</f>
        <v>615245</v>
      </c>
    </row>
    <row r="35" spans="1:12" ht="13.5" customHeight="1">
      <c r="A35" s="2"/>
      <c r="B35" s="2"/>
      <c r="C35" s="15"/>
      <c r="D35" s="128"/>
      <c r="E35" s="128"/>
      <c r="F35" s="128"/>
      <c r="G35" s="128"/>
      <c r="H35" s="128"/>
      <c r="I35" s="128"/>
      <c r="J35" s="128"/>
      <c r="K35" s="128"/>
      <c r="L35" s="128"/>
    </row>
    <row r="36" spans="1:12" ht="22.15" customHeight="1">
      <c r="A36" s="4" t="s">
        <v>121</v>
      </c>
      <c r="B36" s="24"/>
      <c r="C36" s="15"/>
      <c r="D36" s="128"/>
      <c r="E36" s="128"/>
      <c r="F36" s="128"/>
      <c r="G36" s="128"/>
      <c r="H36" s="128"/>
      <c r="I36" s="128"/>
      <c r="J36" s="128"/>
      <c r="K36" s="128"/>
      <c r="L36" s="128"/>
    </row>
    <row r="37" spans="1:12" ht="22.15" customHeight="1">
      <c r="A37" s="69" t="s">
        <v>122</v>
      </c>
      <c r="B37" s="24"/>
      <c r="C37" s="15"/>
      <c r="D37" s="128"/>
      <c r="E37" s="128"/>
      <c r="F37" s="128"/>
      <c r="G37" s="128"/>
      <c r="H37" s="128"/>
      <c r="I37" s="128"/>
      <c r="J37" s="128"/>
      <c r="K37" s="128"/>
      <c r="L37" s="128"/>
    </row>
    <row r="38" spans="1:12" ht="22.15" customHeight="1">
      <c r="A38" s="147" t="s">
        <v>131</v>
      </c>
      <c r="B38" s="15">
        <v>5</v>
      </c>
      <c r="C38" s="15"/>
      <c r="D38" s="146">
        <v>0</v>
      </c>
      <c r="E38" s="128"/>
      <c r="F38" s="106">
        <v>1</v>
      </c>
      <c r="G38" s="128"/>
      <c r="H38" s="146">
        <v>0</v>
      </c>
      <c r="I38" s="128"/>
      <c r="J38" s="146">
        <v>0</v>
      </c>
      <c r="K38" s="128"/>
      <c r="L38" s="146">
        <f>SUM(D38:J38)</f>
        <v>1</v>
      </c>
    </row>
    <row r="39" spans="1:12" ht="22.15" customHeight="1">
      <c r="A39" s="69" t="s">
        <v>125</v>
      </c>
      <c r="B39" s="24"/>
      <c r="C39" s="15"/>
      <c r="D39" s="113">
        <f>SUM(D38:D38)</f>
        <v>0</v>
      </c>
      <c r="E39" s="128"/>
      <c r="F39" s="113">
        <f>SUM(F38:F38)</f>
        <v>1</v>
      </c>
      <c r="G39" s="128"/>
      <c r="H39" s="113">
        <f>SUM(H38:H38)</f>
        <v>0</v>
      </c>
      <c r="I39" s="128"/>
      <c r="J39" s="113">
        <f>SUM(J38:J38)</f>
        <v>0</v>
      </c>
      <c r="K39" s="128"/>
      <c r="L39" s="133">
        <f>SUM(L38:L38)</f>
        <v>1</v>
      </c>
    </row>
    <row r="40" spans="1:12" ht="13.5" customHeight="1">
      <c r="A40" s="2"/>
      <c r="B40" s="2"/>
      <c r="C40" s="15"/>
      <c r="D40" s="144"/>
      <c r="E40" s="128"/>
      <c r="F40" s="128"/>
      <c r="G40" s="128"/>
      <c r="H40" s="128"/>
      <c r="I40" s="128"/>
      <c r="J40" s="128"/>
      <c r="K40" s="128"/>
      <c r="L40" s="128"/>
    </row>
    <row r="41" spans="1:12" ht="22.15" customHeight="1">
      <c r="A41" s="4" t="s">
        <v>188</v>
      </c>
      <c r="B41" s="4"/>
      <c r="C41" s="15"/>
      <c r="D41" s="144"/>
      <c r="E41" s="128"/>
      <c r="F41" s="128"/>
      <c r="G41" s="128"/>
      <c r="H41" s="128"/>
      <c r="I41" s="128"/>
      <c r="J41" s="128"/>
      <c r="K41" s="128"/>
      <c r="L41" s="128"/>
    </row>
    <row r="42" spans="1:12" ht="21.65" customHeight="1">
      <c r="A42" s="32" t="s">
        <v>180</v>
      </c>
      <c r="B42" s="32"/>
      <c r="C42" s="15"/>
      <c r="D42" s="109">
        <v>0</v>
      </c>
      <c r="E42" s="134"/>
      <c r="F42" s="109">
        <v>0</v>
      </c>
      <c r="G42" s="124"/>
      <c r="H42" s="109">
        <v>0</v>
      </c>
      <c r="I42" s="124"/>
      <c r="J42" s="109">
        <f>'PL 6M 7-8'!H48</f>
        <v>52704</v>
      </c>
      <c r="K42" s="124"/>
      <c r="L42" s="124">
        <f>SUM(D42:J42)</f>
        <v>52704</v>
      </c>
    </row>
    <row r="43" spans="1:12" ht="22.15" customHeight="1">
      <c r="A43" s="32" t="s">
        <v>138</v>
      </c>
      <c r="B43" s="32"/>
      <c r="C43" s="15"/>
      <c r="D43" s="106">
        <v>0</v>
      </c>
      <c r="E43" s="134"/>
      <c r="F43" s="106">
        <v>0</v>
      </c>
      <c r="G43" s="124"/>
      <c r="H43" s="106">
        <v>0</v>
      </c>
      <c r="I43" s="124"/>
      <c r="J43" s="106">
        <f>'PL 6M 7-8'!H34</f>
        <v>0</v>
      </c>
      <c r="K43" s="124"/>
      <c r="L43" s="119">
        <f>SUM(D43:J43)</f>
        <v>0</v>
      </c>
    </row>
    <row r="44" spans="1:12" ht="22.15" customHeight="1">
      <c r="A44" s="21" t="s">
        <v>87</v>
      </c>
      <c r="B44" s="4"/>
      <c r="C44" s="27"/>
      <c r="D44" s="127">
        <f>SUM(D42:D43)</f>
        <v>0</v>
      </c>
      <c r="E44" s="59"/>
      <c r="F44" s="127">
        <f>SUM(F42:F43)</f>
        <v>0</v>
      </c>
      <c r="G44" s="59"/>
      <c r="H44" s="127">
        <f>SUM(H42:H43)</f>
        <v>0</v>
      </c>
      <c r="I44" s="59"/>
      <c r="J44" s="127">
        <f>SUM(J42:J43)</f>
        <v>52704</v>
      </c>
      <c r="K44" s="124"/>
      <c r="L44" s="133">
        <f>SUM(L42:L43)</f>
        <v>52704</v>
      </c>
    </row>
    <row r="45" spans="1:12" ht="13.5" customHeight="1">
      <c r="A45" s="22"/>
      <c r="B45" s="22"/>
      <c r="C45" s="27"/>
      <c r="D45" s="134"/>
      <c r="E45" s="59"/>
      <c r="F45" s="134"/>
      <c r="G45" s="59"/>
      <c r="H45" s="134"/>
      <c r="I45" s="59"/>
      <c r="J45" s="134"/>
      <c r="K45" s="124"/>
      <c r="L45" s="134"/>
    </row>
    <row r="46" spans="1:12" ht="22.15" customHeight="1">
      <c r="A46" s="32" t="s">
        <v>136</v>
      </c>
      <c r="B46" s="15">
        <v>6</v>
      </c>
      <c r="C46" s="15"/>
      <c r="D46" s="106">
        <v>0</v>
      </c>
      <c r="E46" s="134"/>
      <c r="F46" s="106">
        <v>0</v>
      </c>
      <c r="G46" s="124"/>
      <c r="H46" s="106">
        <v>2580</v>
      </c>
      <c r="I46" s="124"/>
      <c r="J46" s="106">
        <v>-2580</v>
      </c>
      <c r="K46" s="124"/>
      <c r="L46" s="119">
        <f>SUM(D46:J46)</f>
        <v>0</v>
      </c>
    </row>
    <row r="47" spans="1:12" ht="13.5" customHeight="1">
      <c r="A47" s="22"/>
      <c r="B47" s="22"/>
      <c r="C47" s="27"/>
      <c r="D47" s="134"/>
      <c r="E47" s="59"/>
      <c r="F47" s="134"/>
      <c r="G47" s="59"/>
      <c r="H47" s="134"/>
      <c r="I47" s="59"/>
      <c r="J47" s="134"/>
      <c r="K47" s="124"/>
      <c r="L47" s="134"/>
    </row>
    <row r="48" spans="1:12" ht="22.15" customHeight="1" thickBot="1">
      <c r="A48" s="21" t="s">
        <v>139</v>
      </c>
      <c r="B48" s="21"/>
      <c r="C48" s="26"/>
      <c r="D48" s="158">
        <f>D34+D39+D44+D46</f>
        <v>285000</v>
      </c>
      <c r="E48" s="29"/>
      <c r="F48" s="158">
        <f>F34+F39+F44+F46</f>
        <v>197872</v>
      </c>
      <c r="G48" s="29"/>
      <c r="H48" s="158">
        <f>H34+H39+H44+H46</f>
        <v>28500</v>
      </c>
      <c r="I48" s="29"/>
      <c r="J48" s="158">
        <f>J34+J39+J44+J46</f>
        <v>156578</v>
      </c>
      <c r="K48" s="124"/>
      <c r="L48" s="158">
        <f>L34+L39+L44+L46</f>
        <v>667950</v>
      </c>
    </row>
    <row r="49" spans="4:12" ht="20.25" customHeight="1" thickTop="1">
      <c r="D49" s="71"/>
      <c r="E49" s="71"/>
      <c r="F49" s="71"/>
      <c r="G49" s="71"/>
      <c r="H49" s="71"/>
      <c r="I49" s="71"/>
      <c r="J49" s="71"/>
      <c r="K49" s="72"/>
      <c r="L49" s="71"/>
    </row>
    <row r="50" spans="4:12" ht="20.25" customHeight="1">
      <c r="D50" s="71"/>
      <c r="E50" s="71"/>
      <c r="F50" s="71"/>
      <c r="G50" s="71"/>
      <c r="H50" s="71"/>
      <c r="I50" s="71"/>
      <c r="J50" s="71">
        <f>J48-'BS 2-4'!H76</f>
        <v>0</v>
      </c>
      <c r="K50" s="71"/>
      <c r="L50" s="71"/>
    </row>
  </sheetData>
  <mergeCells count="6">
    <mergeCell ref="D28:L28"/>
    <mergeCell ref="H29:J29"/>
    <mergeCell ref="D32:L32"/>
    <mergeCell ref="D4:L4"/>
    <mergeCell ref="H5:J5"/>
    <mergeCell ref="D8:L8"/>
  </mergeCells>
  <phoneticPr fontId="0" type="noConversion"/>
  <pageMargins left="0.7" right="0.7" top="0.48" bottom="0.5" header="0.5" footer="0.5"/>
  <pageSetup paperSize="9" scale="95" firstPageNumber="11" fitToHeight="0" orientation="landscape" useFirstPageNumber="1" r:id="rId1"/>
  <headerFooter>
    <oddFooter>&amp;LThe accompanying condensed notes form an integral part of the interim financial statements.
&amp;C&amp;P</oddFooter>
  </headerFooter>
  <rowBreaks count="1" manualBreakCount="1">
    <brk id="2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78"/>
  <sheetViews>
    <sheetView tabSelected="1" topLeftCell="A70" zoomScale="85" zoomScaleNormal="85" zoomScaleSheetLayoutView="80" workbookViewId="0">
      <selection activeCell="F58" sqref="F58"/>
    </sheetView>
  </sheetViews>
  <sheetFormatPr defaultColWidth="9.26953125" defaultRowHeight="20.25" customHeight="1"/>
  <cols>
    <col min="1" max="1" width="54.90625" customWidth="1"/>
    <col min="2" max="2" width="12" customWidth="1"/>
    <col min="3" max="3" width="1" customWidth="1"/>
    <col min="4" max="4" width="12" customWidth="1"/>
    <col min="5" max="5" width="1" customWidth="1"/>
    <col min="6" max="6" width="12" customWidth="1"/>
    <col min="7" max="7" width="1" customWidth="1"/>
    <col min="8" max="8" width="12" customWidth="1"/>
  </cols>
  <sheetData>
    <row r="1" spans="1:8" ht="20.25" customHeight="1">
      <c r="A1" s="57" t="s">
        <v>0</v>
      </c>
      <c r="B1" s="58"/>
      <c r="C1" s="58"/>
      <c r="D1" s="58"/>
      <c r="E1" s="58"/>
      <c r="F1" s="58"/>
      <c r="G1" s="58"/>
      <c r="H1" s="58"/>
    </row>
    <row r="2" spans="1:8" ht="20.25" customHeight="1">
      <c r="A2" s="7" t="s">
        <v>140</v>
      </c>
      <c r="B2" s="36"/>
      <c r="C2" s="36"/>
      <c r="D2" s="36"/>
      <c r="E2" s="36"/>
      <c r="F2" s="36"/>
      <c r="G2" s="36"/>
      <c r="H2" s="36"/>
    </row>
    <row r="3" spans="1:8" ht="20.25" customHeight="1">
      <c r="A3" s="7"/>
      <c r="B3" s="3"/>
      <c r="C3" s="40"/>
      <c r="D3" s="3"/>
      <c r="E3" s="40"/>
      <c r="F3" s="3"/>
      <c r="G3" s="40"/>
      <c r="H3" s="3"/>
    </row>
    <row r="4" spans="1:8" ht="20.25" customHeight="1">
      <c r="A4" s="4"/>
      <c r="B4" s="168" t="s">
        <v>2</v>
      </c>
      <c r="C4" s="168"/>
      <c r="D4" s="168"/>
      <c r="E4" s="14"/>
      <c r="F4" s="168" t="s">
        <v>3</v>
      </c>
      <c r="G4" s="168"/>
      <c r="H4" s="168"/>
    </row>
    <row r="5" spans="1:8" ht="20.25" customHeight="1">
      <c r="A5" s="4"/>
      <c r="B5" s="168" t="s">
        <v>4</v>
      </c>
      <c r="C5" s="168"/>
      <c r="D5" s="168"/>
      <c r="E5" s="14"/>
      <c r="F5" s="168" t="s">
        <v>4</v>
      </c>
      <c r="G5" s="168"/>
      <c r="H5" s="168"/>
    </row>
    <row r="6" spans="1:8" ht="20.25" customHeight="1">
      <c r="A6" s="4"/>
      <c r="B6" s="169" t="s">
        <v>93</v>
      </c>
      <c r="C6" s="170"/>
      <c r="D6" s="170"/>
      <c r="E6" s="14"/>
      <c r="F6" s="169" t="s">
        <v>93</v>
      </c>
      <c r="G6" s="170"/>
      <c r="H6" s="170"/>
    </row>
    <row r="7" spans="1:8" ht="20.25" customHeight="1">
      <c r="A7" s="4"/>
      <c r="B7" s="169" t="s">
        <v>5</v>
      </c>
      <c r="C7" s="170"/>
      <c r="D7" s="170"/>
      <c r="E7" s="14"/>
      <c r="F7" s="169" t="s">
        <v>5</v>
      </c>
      <c r="G7" s="170"/>
      <c r="H7" s="170"/>
    </row>
    <row r="8" spans="1:8" ht="20.25" customHeight="1">
      <c r="A8" s="2"/>
      <c r="B8" s="35" t="s">
        <v>9</v>
      </c>
      <c r="C8" s="35"/>
      <c r="D8" s="35" t="s">
        <v>10</v>
      </c>
      <c r="E8" s="46"/>
      <c r="F8" s="35" t="s">
        <v>9</v>
      </c>
      <c r="G8" s="35"/>
      <c r="H8" s="35" t="s">
        <v>10</v>
      </c>
    </row>
    <row r="9" spans="1:8" ht="20.25" customHeight="1">
      <c r="A9" s="12"/>
      <c r="B9" s="167" t="s">
        <v>12</v>
      </c>
      <c r="C9" s="167"/>
      <c r="D9" s="167"/>
      <c r="E9" s="167"/>
      <c r="F9" s="167"/>
      <c r="G9" s="167"/>
      <c r="H9" s="167"/>
    </row>
    <row r="10" spans="1:8" ht="20.25" customHeight="1">
      <c r="A10" s="16" t="s">
        <v>141</v>
      </c>
    </row>
    <row r="11" spans="1:8" ht="20.25" customHeight="1">
      <c r="A11" t="s">
        <v>79</v>
      </c>
      <c r="B11" s="84">
        <f>'PL 6M 7-8'!D25</f>
        <v>26619</v>
      </c>
      <c r="C11" s="84"/>
      <c r="D11" s="84">
        <f>'PL 6M 7-8'!F25</f>
        <v>-35548</v>
      </c>
      <c r="E11" s="84"/>
      <c r="F11" s="84">
        <f>'PL 6M 7-8'!H25</f>
        <v>52704</v>
      </c>
      <c r="G11" s="84"/>
      <c r="H11" s="84">
        <f>'PL 6M 7-8'!J25</f>
        <v>-48978</v>
      </c>
    </row>
    <row r="12" spans="1:8" ht="20.25" customHeight="1">
      <c r="A12" s="25" t="s">
        <v>142</v>
      </c>
      <c r="B12" s="101"/>
      <c r="C12" s="40"/>
      <c r="D12" s="101"/>
      <c r="E12" s="40"/>
      <c r="F12" s="3"/>
      <c r="G12" s="40"/>
      <c r="H12" s="3"/>
    </row>
    <row r="13" spans="1:8" ht="20.25" customHeight="1">
      <c r="A13" s="32" t="s">
        <v>143</v>
      </c>
      <c r="B13" s="101">
        <v>-166</v>
      </c>
      <c r="C13" s="84"/>
      <c r="D13" s="101">
        <v>6572</v>
      </c>
      <c r="E13" s="84"/>
      <c r="F13" s="101">
        <v>-1090</v>
      </c>
      <c r="G13" s="84"/>
      <c r="H13" s="101">
        <v>310</v>
      </c>
    </row>
    <row r="14" spans="1:8" ht="20.25" customHeight="1">
      <c r="A14" t="s">
        <v>74</v>
      </c>
      <c r="B14" s="135">
        <v>5315</v>
      </c>
      <c r="C14" s="101"/>
      <c r="D14" s="135">
        <v>3649</v>
      </c>
      <c r="E14" s="101"/>
      <c r="F14" s="135">
        <v>4714</v>
      </c>
      <c r="G14" s="136"/>
      <c r="H14" s="135">
        <v>3500</v>
      </c>
    </row>
    <row r="15" spans="1:8" ht="20.25" customHeight="1">
      <c r="A15" s="32" t="s">
        <v>144</v>
      </c>
      <c r="B15" s="3">
        <v>12379</v>
      </c>
      <c r="C15" s="101"/>
      <c r="D15" s="3">
        <v>11457</v>
      </c>
      <c r="E15" s="101"/>
      <c r="F15" s="101">
        <v>10275</v>
      </c>
      <c r="G15" s="101"/>
      <c r="H15" s="101">
        <v>9308</v>
      </c>
    </row>
    <row r="16" spans="1:8" ht="20.25" customHeight="1">
      <c r="A16" s="32" t="s">
        <v>145</v>
      </c>
      <c r="B16" s="111">
        <v>1379</v>
      </c>
      <c r="C16" s="101"/>
      <c r="D16" s="111">
        <v>1284</v>
      </c>
      <c r="E16" s="101"/>
      <c r="F16" s="93">
        <v>932</v>
      </c>
      <c r="G16" s="101"/>
      <c r="H16" s="93">
        <v>888</v>
      </c>
    </row>
    <row r="17" spans="1:11" ht="20.25" customHeight="1">
      <c r="A17" s="32" t="s">
        <v>146</v>
      </c>
      <c r="B17" s="93">
        <v>-450</v>
      </c>
      <c r="C17" s="101"/>
      <c r="D17" s="93">
        <v>3990</v>
      </c>
      <c r="E17" s="101"/>
      <c r="F17" s="135">
        <v>-8009</v>
      </c>
      <c r="G17" s="136"/>
      <c r="H17" s="135">
        <v>-8632</v>
      </c>
    </row>
    <row r="18" spans="1:11" ht="20.25" customHeight="1">
      <c r="A18" s="32" t="s">
        <v>147</v>
      </c>
      <c r="B18" s="93">
        <v>11133</v>
      </c>
      <c r="C18" s="101"/>
      <c r="D18" s="93">
        <v>5363</v>
      </c>
      <c r="E18" s="101"/>
      <c r="F18" s="135">
        <v>4552</v>
      </c>
      <c r="G18" s="136"/>
      <c r="H18" s="135">
        <v>-637</v>
      </c>
    </row>
    <row r="19" spans="1:11" ht="20.25" customHeight="1">
      <c r="A19" s="32" t="s">
        <v>148</v>
      </c>
      <c r="B19" s="93">
        <v>-374</v>
      </c>
      <c r="C19" s="101"/>
      <c r="D19" s="93">
        <v>391</v>
      </c>
      <c r="E19" s="101"/>
      <c r="F19" s="135">
        <v>-86</v>
      </c>
      <c r="G19" s="136"/>
      <c r="H19" s="135">
        <v>-2081</v>
      </c>
    </row>
    <row r="20" spans="1:11" ht="19.899999999999999" customHeight="1">
      <c r="A20" s="32" t="s">
        <v>149</v>
      </c>
      <c r="B20" s="83">
        <v>0</v>
      </c>
      <c r="C20" s="101"/>
      <c r="D20" s="83">
        <v>-17</v>
      </c>
      <c r="E20" s="101"/>
      <c r="F20" s="101">
        <v>1</v>
      </c>
      <c r="G20" s="101"/>
      <c r="H20" s="101">
        <v>-17</v>
      </c>
    </row>
    <row r="21" spans="1:11" ht="19.899999999999999" customHeight="1">
      <c r="A21" s="32" t="s">
        <v>150</v>
      </c>
      <c r="B21" s="83">
        <v>-2657</v>
      </c>
      <c r="C21" s="101"/>
      <c r="D21" s="83">
        <v>-423</v>
      </c>
      <c r="E21" s="101"/>
      <c r="F21" s="101">
        <v>-2573</v>
      </c>
      <c r="G21" s="101"/>
      <c r="H21" s="101">
        <v>-395</v>
      </c>
    </row>
    <row r="22" spans="1:11" ht="19.899999999999999" customHeight="1">
      <c r="A22" s="48" t="s">
        <v>68</v>
      </c>
      <c r="B22" s="83">
        <v>0</v>
      </c>
      <c r="C22" s="101"/>
      <c r="D22" s="83">
        <v>0</v>
      </c>
      <c r="E22" s="101"/>
      <c r="F22" s="101">
        <v>-16000</v>
      </c>
      <c r="G22" s="101"/>
      <c r="H22" s="101">
        <v>0</v>
      </c>
    </row>
    <row r="23" spans="1:11" ht="20.25" customHeight="1">
      <c r="A23" s="2"/>
      <c r="B23" s="137">
        <f>SUM(B11:B22)</f>
        <v>53178</v>
      </c>
      <c r="C23" s="40"/>
      <c r="D23" s="137">
        <f>SUM(D11:D22)</f>
        <v>-3282</v>
      </c>
      <c r="E23" s="40"/>
      <c r="F23" s="137">
        <f>SUM(F11:F22)</f>
        <v>45420</v>
      </c>
      <c r="G23" s="40"/>
      <c r="H23" s="137">
        <f>SUM(H11:H22)</f>
        <v>-46734</v>
      </c>
    </row>
    <row r="24" spans="1:11" ht="18" customHeight="1">
      <c r="A24" s="25" t="s">
        <v>151</v>
      </c>
      <c r="B24" s="3"/>
      <c r="C24" s="40"/>
      <c r="D24" s="3"/>
      <c r="E24" s="40"/>
      <c r="F24" s="3"/>
      <c r="G24" s="40"/>
      <c r="H24" s="3"/>
    </row>
    <row r="25" spans="1:11" ht="20.25" customHeight="1">
      <c r="A25" s="48" t="s">
        <v>15</v>
      </c>
      <c r="B25" s="83">
        <v>-49974</v>
      </c>
      <c r="C25" s="101"/>
      <c r="D25" s="83">
        <v>-17196</v>
      </c>
      <c r="E25" s="101"/>
      <c r="F25" s="165">
        <v>-33477</v>
      </c>
      <c r="G25" s="101"/>
      <c r="H25" s="101">
        <v>25953</v>
      </c>
      <c r="K25" s="101"/>
    </row>
    <row r="26" spans="1:11" ht="20.25" customHeight="1">
      <c r="A26" s="12" t="s">
        <v>16</v>
      </c>
      <c r="B26" s="83">
        <v>-30433</v>
      </c>
      <c r="C26" s="101"/>
      <c r="D26" s="83">
        <v>55912</v>
      </c>
      <c r="E26" s="101"/>
      <c r="F26" s="101">
        <v>-14639</v>
      </c>
      <c r="G26" s="101"/>
      <c r="H26" s="101">
        <v>28369</v>
      </c>
    </row>
    <row r="27" spans="1:11" ht="20.25" customHeight="1">
      <c r="A27" s="12" t="s">
        <v>152</v>
      </c>
      <c r="B27" s="83">
        <v>-3467</v>
      </c>
      <c r="C27" s="101"/>
      <c r="D27" s="83">
        <v>3205</v>
      </c>
      <c r="E27" s="101"/>
      <c r="F27" s="101">
        <v>-3040</v>
      </c>
      <c r="G27" s="101"/>
      <c r="H27" s="101">
        <v>3127</v>
      </c>
    </row>
    <row r="28" spans="1:11" ht="20.25" customHeight="1">
      <c r="A28" s="12" t="s">
        <v>27</v>
      </c>
      <c r="B28" s="83">
        <v>-3148</v>
      </c>
      <c r="C28" s="101"/>
      <c r="D28" s="83">
        <v>62</v>
      </c>
      <c r="E28" s="101"/>
      <c r="F28" s="101">
        <v>-3118</v>
      </c>
      <c r="G28" s="101"/>
      <c r="H28" s="101">
        <v>62</v>
      </c>
    </row>
    <row r="29" spans="1:11" ht="20.25" customHeight="1">
      <c r="A29" s="12" t="s">
        <v>153</v>
      </c>
      <c r="B29" s="83">
        <v>51421</v>
      </c>
      <c r="C29" s="101"/>
      <c r="D29" s="83">
        <v>5414</v>
      </c>
      <c r="E29" s="101"/>
      <c r="F29" s="93">
        <v>7644</v>
      </c>
      <c r="G29" s="101"/>
      <c r="H29" s="93">
        <v>33863</v>
      </c>
    </row>
    <row r="30" spans="1:11" ht="19.899999999999999" customHeight="1">
      <c r="A30" s="12" t="s">
        <v>39</v>
      </c>
      <c r="B30" s="138">
        <v>-1691</v>
      </c>
      <c r="C30" s="101"/>
      <c r="D30" s="138">
        <v>-1284</v>
      </c>
      <c r="E30" s="101"/>
      <c r="F30" s="106">
        <v>-65</v>
      </c>
      <c r="G30" s="101"/>
      <c r="H30" s="106">
        <v>-94</v>
      </c>
    </row>
    <row r="31" spans="1:11" ht="20.25" customHeight="1">
      <c r="A31" t="s">
        <v>182</v>
      </c>
      <c r="B31" s="139">
        <f>SUM(B23:B30)</f>
        <v>15886</v>
      </c>
      <c r="C31" s="101"/>
      <c r="D31" s="139">
        <f>SUM(D23:D30)</f>
        <v>42831</v>
      </c>
      <c r="E31" s="136">
        <v>0</v>
      </c>
      <c r="F31" s="139">
        <f>SUM(F23:F30)</f>
        <v>-1275</v>
      </c>
      <c r="G31" s="136"/>
      <c r="H31" s="139">
        <f>SUM(H23:H30)</f>
        <v>44546</v>
      </c>
    </row>
    <row r="32" spans="1:11" ht="20.25" customHeight="1">
      <c r="A32" t="s">
        <v>160</v>
      </c>
      <c r="B32" s="139">
        <v>1430</v>
      </c>
      <c r="C32" s="101"/>
      <c r="D32" s="139">
        <v>0</v>
      </c>
      <c r="E32" s="136"/>
      <c r="F32" s="139">
        <v>1430</v>
      </c>
      <c r="G32" s="136"/>
      <c r="H32" s="139">
        <v>0</v>
      </c>
    </row>
    <row r="33" spans="1:8" ht="20.25" customHeight="1">
      <c r="A33" t="s">
        <v>154</v>
      </c>
      <c r="B33" s="83">
        <v>-4296</v>
      </c>
      <c r="C33" s="101"/>
      <c r="D33" s="83">
        <v>-2911</v>
      </c>
      <c r="E33" s="101"/>
      <c r="F33" s="101">
        <v>-494</v>
      </c>
      <c r="G33" s="101"/>
      <c r="H33" s="101">
        <v>-143</v>
      </c>
    </row>
    <row r="34" spans="1:8" ht="20.25" customHeight="1">
      <c r="A34" s="2" t="s">
        <v>181</v>
      </c>
      <c r="B34" s="96">
        <f>SUM(B31:B33)</f>
        <v>13020</v>
      </c>
      <c r="C34" s="88"/>
      <c r="D34" s="96">
        <f>SUM(D31:D33)</f>
        <v>39920</v>
      </c>
      <c r="E34" s="88"/>
      <c r="F34" s="96">
        <f>SUM(F31:F33)</f>
        <v>-339</v>
      </c>
      <c r="G34" s="88"/>
      <c r="H34" s="96">
        <f>SUM(H31:H33)</f>
        <v>44403</v>
      </c>
    </row>
    <row r="35" spans="1:8" ht="13" customHeight="1">
      <c r="A35" s="16"/>
      <c r="B35" s="39"/>
      <c r="C35" s="39"/>
      <c r="D35" s="39"/>
      <c r="E35" s="39"/>
      <c r="F35" s="39"/>
      <c r="G35" s="39"/>
      <c r="H35" s="39"/>
    </row>
    <row r="36" spans="1:8" ht="20.25" customHeight="1">
      <c r="A36" s="16" t="s">
        <v>155</v>
      </c>
      <c r="B36" s="73"/>
      <c r="C36" s="73"/>
      <c r="D36" s="73"/>
      <c r="E36" s="73"/>
      <c r="F36" s="73"/>
      <c r="G36" s="73"/>
      <c r="H36" s="73"/>
    </row>
    <row r="37" spans="1:8" ht="20.25" customHeight="1">
      <c r="A37" t="s">
        <v>156</v>
      </c>
      <c r="B37" s="141">
        <v>0</v>
      </c>
      <c r="C37" s="125"/>
      <c r="D37" s="141">
        <v>0</v>
      </c>
      <c r="E37" s="125"/>
      <c r="F37" s="83">
        <v>0</v>
      </c>
      <c r="G37" s="125"/>
      <c r="H37" s="141">
        <v>-25000</v>
      </c>
    </row>
    <row r="38" spans="1:8" ht="20.25" customHeight="1">
      <c r="A38" t="s">
        <v>157</v>
      </c>
      <c r="B38" s="83">
        <v>-3636</v>
      </c>
      <c r="C38" s="101"/>
      <c r="D38" s="83">
        <v>-9753</v>
      </c>
      <c r="E38" s="101"/>
      <c r="F38" s="83">
        <v>-898</v>
      </c>
      <c r="G38" s="101"/>
      <c r="H38" s="83">
        <v>-8335</v>
      </c>
    </row>
    <row r="39" spans="1:8" ht="20.25" customHeight="1">
      <c r="A39" t="s">
        <v>158</v>
      </c>
      <c r="B39" s="83">
        <v>0</v>
      </c>
      <c r="C39" s="101"/>
      <c r="D39" s="83">
        <v>-541</v>
      </c>
      <c r="E39" s="101"/>
      <c r="F39" s="83">
        <v>0</v>
      </c>
      <c r="G39" s="101"/>
      <c r="H39" s="83">
        <v>-541</v>
      </c>
    </row>
    <row r="40" spans="1:8" ht="20.25" customHeight="1">
      <c r="A40" t="s">
        <v>159</v>
      </c>
      <c r="B40" s="83">
        <v>21</v>
      </c>
      <c r="C40" s="101"/>
      <c r="D40" s="83">
        <v>237</v>
      </c>
      <c r="E40" s="101"/>
      <c r="F40" s="83">
        <v>11</v>
      </c>
      <c r="G40" s="101"/>
      <c r="H40" s="83">
        <v>237</v>
      </c>
    </row>
    <row r="41" spans="1:8" ht="20.25" customHeight="1">
      <c r="A41" t="s">
        <v>160</v>
      </c>
      <c r="B41" s="83">
        <v>845</v>
      </c>
      <c r="C41" s="101"/>
      <c r="D41" s="83">
        <v>423</v>
      </c>
      <c r="E41" s="101"/>
      <c r="F41" s="83">
        <v>761</v>
      </c>
      <c r="G41" s="101"/>
      <c r="H41" s="83">
        <v>395</v>
      </c>
    </row>
    <row r="42" spans="1:8" ht="20.25" customHeight="1">
      <c r="A42" s="12" t="s">
        <v>161</v>
      </c>
      <c r="B42" s="135">
        <v>0</v>
      </c>
      <c r="C42" s="101"/>
      <c r="D42" s="140">
        <v>0</v>
      </c>
      <c r="E42" s="101"/>
      <c r="F42" s="140">
        <v>16000</v>
      </c>
      <c r="G42" s="101"/>
      <c r="H42" s="140">
        <v>0</v>
      </c>
    </row>
    <row r="43" spans="1:8" ht="20.25" customHeight="1">
      <c r="A43" s="2" t="s">
        <v>162</v>
      </c>
      <c r="B43" s="129">
        <f>SUM(B37:B42)</f>
        <v>-2770</v>
      </c>
      <c r="C43" s="40"/>
      <c r="D43" s="129">
        <f>SUM(D37:D42)</f>
        <v>-9634</v>
      </c>
      <c r="E43" s="40"/>
      <c r="F43" s="129">
        <f>SUM(F37:F42)</f>
        <v>15874</v>
      </c>
      <c r="G43" s="40"/>
      <c r="H43" s="129">
        <f>SUM(H37:H42)</f>
        <v>-33244</v>
      </c>
    </row>
    <row r="44" spans="1:8" ht="19.5" customHeight="1">
      <c r="A44" s="2"/>
      <c r="B44" s="29"/>
      <c r="C44" s="40"/>
      <c r="D44" s="29"/>
      <c r="E44" s="40"/>
      <c r="F44" s="29"/>
      <c r="G44" s="40"/>
      <c r="H44" s="29"/>
    </row>
    <row r="45" spans="1:8" ht="20.25" customHeight="1">
      <c r="A45" s="5" t="s">
        <v>0</v>
      </c>
      <c r="B45" s="3"/>
      <c r="C45" s="40"/>
      <c r="D45" s="3"/>
      <c r="E45" s="40"/>
      <c r="F45" s="3"/>
      <c r="G45" s="40"/>
      <c r="H45" s="3"/>
    </row>
    <row r="46" spans="1:8" ht="20.25" customHeight="1">
      <c r="A46" s="6" t="s">
        <v>140</v>
      </c>
      <c r="B46" s="3"/>
      <c r="C46" s="40"/>
      <c r="D46" s="3"/>
      <c r="E46" s="40"/>
      <c r="F46" s="3"/>
      <c r="G46" s="40"/>
      <c r="H46" s="3"/>
    </row>
    <row r="47" spans="1:8" ht="20.25" customHeight="1">
      <c r="A47" s="7"/>
      <c r="B47" s="3"/>
      <c r="C47" s="40"/>
      <c r="D47" s="3"/>
      <c r="E47" s="40"/>
      <c r="F47" s="3"/>
      <c r="G47" s="40"/>
      <c r="H47" s="3"/>
    </row>
    <row r="48" spans="1:8" ht="20.25" customHeight="1">
      <c r="A48" s="4"/>
      <c r="B48" s="168" t="s">
        <v>2</v>
      </c>
      <c r="C48" s="168"/>
      <c r="D48" s="168"/>
      <c r="E48" s="14"/>
      <c r="F48" s="168" t="s">
        <v>3</v>
      </c>
      <c r="G48" s="168"/>
      <c r="H48" s="168"/>
    </row>
    <row r="49" spans="1:8" ht="20.25" customHeight="1">
      <c r="A49" s="4"/>
      <c r="B49" s="168" t="s">
        <v>4</v>
      </c>
      <c r="C49" s="168"/>
      <c r="D49" s="168"/>
      <c r="E49" s="14"/>
      <c r="F49" s="168" t="s">
        <v>4</v>
      </c>
      <c r="G49" s="168"/>
      <c r="H49" s="168"/>
    </row>
    <row r="50" spans="1:8" ht="20.25" customHeight="1">
      <c r="A50" s="4"/>
      <c r="B50" s="169" t="str">
        <f>B6</f>
        <v xml:space="preserve">Six-month period ended </v>
      </c>
      <c r="C50" s="170"/>
      <c r="D50" s="170"/>
      <c r="E50" s="14"/>
      <c r="F50" s="169" t="str">
        <f>F6</f>
        <v xml:space="preserve">Six-month period ended </v>
      </c>
      <c r="G50" s="170"/>
      <c r="H50" s="170"/>
    </row>
    <row r="51" spans="1:8" ht="20.25" customHeight="1">
      <c r="A51" s="4"/>
      <c r="B51" s="169" t="str">
        <f>B7</f>
        <v>30 June</v>
      </c>
      <c r="C51" s="170"/>
      <c r="D51" s="170"/>
      <c r="E51" s="14"/>
      <c r="F51" s="169" t="str">
        <f>F7</f>
        <v>30 June</v>
      </c>
      <c r="G51" s="170"/>
      <c r="H51" s="170"/>
    </row>
    <row r="52" spans="1:8" ht="20.25" customHeight="1">
      <c r="A52" s="2"/>
      <c r="B52" s="35" t="s">
        <v>9</v>
      </c>
      <c r="C52" s="35"/>
      <c r="D52" s="35" t="s">
        <v>10</v>
      </c>
      <c r="E52" s="46"/>
      <c r="F52" s="35" t="s">
        <v>9</v>
      </c>
      <c r="G52" s="35"/>
      <c r="H52" s="35" t="s">
        <v>10</v>
      </c>
    </row>
    <row r="53" spans="1:8" ht="20.25" customHeight="1">
      <c r="A53" s="2"/>
      <c r="B53" s="167" t="s">
        <v>12</v>
      </c>
      <c r="C53" s="167"/>
      <c r="D53" s="167"/>
      <c r="E53" s="167"/>
      <c r="F53" s="167"/>
      <c r="G53" s="167"/>
      <c r="H53" s="167"/>
    </row>
    <row r="54" spans="1:8" ht="20.25" customHeight="1">
      <c r="A54" s="16" t="s">
        <v>163</v>
      </c>
      <c r="B54" s="34"/>
      <c r="C54" s="38"/>
      <c r="D54" s="34"/>
      <c r="E54" s="38"/>
      <c r="F54" s="34"/>
      <c r="G54" s="38"/>
      <c r="H54" s="34"/>
    </row>
    <row r="55" spans="1:8" ht="20.25" customHeight="1">
      <c r="A55" t="s">
        <v>164</v>
      </c>
      <c r="B55" s="141">
        <v>2</v>
      </c>
      <c r="C55" s="40"/>
      <c r="D55" s="86">
        <v>0</v>
      </c>
      <c r="E55" s="134"/>
      <c r="F55" s="142">
        <v>2</v>
      </c>
      <c r="G55" s="134"/>
      <c r="H55" s="86">
        <v>0</v>
      </c>
    </row>
    <row r="56" spans="1:8" ht="20.25" customHeight="1">
      <c r="A56" t="s">
        <v>165</v>
      </c>
      <c r="B56" s="3">
        <v>30000</v>
      </c>
      <c r="C56" s="40"/>
      <c r="D56" s="86">
        <v>125000</v>
      </c>
      <c r="E56" s="134"/>
      <c r="F56" s="86">
        <v>30000</v>
      </c>
      <c r="G56" s="134"/>
      <c r="H56" s="86">
        <v>125000</v>
      </c>
    </row>
    <row r="57" spans="1:8" ht="20.25" customHeight="1">
      <c r="A57" t="s">
        <v>166</v>
      </c>
      <c r="B57" s="3">
        <v>-80000</v>
      </c>
      <c r="C57" s="40"/>
      <c r="D57" s="86">
        <v>-232000</v>
      </c>
      <c r="E57" s="84"/>
      <c r="F57" s="86">
        <v>-80000</v>
      </c>
      <c r="G57" s="134"/>
      <c r="H57" s="86">
        <v>-232000</v>
      </c>
    </row>
    <row r="58" spans="1:8" ht="20.25" customHeight="1">
      <c r="A58" t="s">
        <v>167</v>
      </c>
      <c r="B58" s="3">
        <v>-1077</v>
      </c>
      <c r="C58" s="40"/>
      <c r="D58" s="86">
        <v>-25135</v>
      </c>
      <c r="E58" s="84"/>
      <c r="F58" s="86">
        <v>-1077</v>
      </c>
      <c r="G58" s="134"/>
      <c r="H58" s="86">
        <v>-25135</v>
      </c>
    </row>
    <row r="59" spans="1:8" ht="20.25" customHeight="1">
      <c r="A59" t="s">
        <v>168</v>
      </c>
      <c r="B59" s="101">
        <v>-3707</v>
      </c>
      <c r="C59" s="101"/>
      <c r="D59" s="84">
        <v>-3618</v>
      </c>
      <c r="E59" s="84"/>
      <c r="F59" s="86">
        <v>-2783</v>
      </c>
      <c r="G59" s="84"/>
      <c r="H59" s="86">
        <v>-2515</v>
      </c>
    </row>
    <row r="60" spans="1:8" ht="20.25" customHeight="1">
      <c r="A60" t="s">
        <v>169</v>
      </c>
      <c r="B60" s="3">
        <v>-5010</v>
      </c>
      <c r="C60" s="40"/>
      <c r="D60" s="86">
        <v>-3338</v>
      </c>
      <c r="E60" s="134"/>
      <c r="F60" s="91">
        <v>-4465</v>
      </c>
      <c r="G60" s="134"/>
      <c r="H60" s="91">
        <v>-3296</v>
      </c>
    </row>
    <row r="61" spans="1:8" ht="20.25" customHeight="1">
      <c r="A61" s="2" t="s">
        <v>183</v>
      </c>
      <c r="B61" s="129">
        <f>SUM(B55:B60)</f>
        <v>-59792</v>
      </c>
      <c r="C61" s="101"/>
      <c r="D61" s="129">
        <f>SUM(D55:D60)</f>
        <v>-139091</v>
      </c>
      <c r="E61" s="84"/>
      <c r="F61" s="129">
        <f>SUM(F55:F60)</f>
        <v>-58323</v>
      </c>
      <c r="G61" s="84"/>
      <c r="H61" s="129">
        <f>SUM(H55:H60)</f>
        <v>-137946</v>
      </c>
    </row>
    <row r="62" spans="1:8" ht="20.25" customHeight="1">
      <c r="A62" s="2"/>
      <c r="B62" s="29"/>
      <c r="C62" s="101"/>
      <c r="D62" s="29"/>
      <c r="E62" s="29"/>
      <c r="F62" s="29"/>
      <c r="G62" s="84"/>
      <c r="H62" s="29"/>
    </row>
    <row r="63" spans="1:8" ht="20.25" customHeight="1">
      <c r="A63" t="s">
        <v>185</v>
      </c>
      <c r="B63" s="101"/>
      <c r="C63" s="101"/>
      <c r="D63" s="84"/>
      <c r="E63" s="84"/>
      <c r="F63" s="84"/>
      <c r="G63" s="84"/>
      <c r="H63" s="84"/>
    </row>
    <row r="64" spans="1:8" ht="20.25" customHeight="1">
      <c r="A64" s="32" t="s">
        <v>170</v>
      </c>
      <c r="B64" s="3">
        <f>B34+B43+B61</f>
        <v>-49542</v>
      </c>
      <c r="C64" s="40"/>
      <c r="D64" s="86">
        <f>D34+D43+D61</f>
        <v>-108805</v>
      </c>
      <c r="E64" s="134"/>
      <c r="F64" s="86">
        <f>F34+F43+F61</f>
        <v>-42788</v>
      </c>
      <c r="G64" s="134"/>
      <c r="H64" s="86">
        <f>H34+H43+H61</f>
        <v>-126787</v>
      </c>
    </row>
    <row r="65" spans="1:8" ht="20.25" customHeight="1">
      <c r="A65" t="s">
        <v>171</v>
      </c>
      <c r="B65" s="83">
        <v>32</v>
      </c>
      <c r="C65" s="101"/>
      <c r="D65" s="40">
        <v>15</v>
      </c>
      <c r="E65" s="85"/>
      <c r="F65" s="125">
        <v>32</v>
      </c>
      <c r="G65" s="84"/>
      <c r="H65" s="109">
        <v>15</v>
      </c>
    </row>
    <row r="66" spans="1:8" ht="20.25" customHeight="1">
      <c r="A66" t="s">
        <v>172</v>
      </c>
      <c r="B66" s="138">
        <v>676</v>
      </c>
      <c r="C66" s="101"/>
      <c r="D66" s="104">
        <v>-2881</v>
      </c>
      <c r="E66" s="85"/>
      <c r="F66" s="140">
        <v>0</v>
      </c>
      <c r="G66" s="84"/>
      <c r="H66" s="106">
        <v>0</v>
      </c>
    </row>
    <row r="67" spans="1:8" ht="20.25" customHeight="1">
      <c r="A67" s="2" t="s">
        <v>184</v>
      </c>
      <c r="B67" s="89">
        <f t="shared" ref="B67:G67" si="0">SUM(B64:B66)</f>
        <v>-48834</v>
      </c>
      <c r="C67" s="89">
        <f t="shared" si="0"/>
        <v>0</v>
      </c>
      <c r="D67" s="89">
        <f t="shared" ref="D67" si="1">SUM(D64:D66)</f>
        <v>-111671</v>
      </c>
      <c r="E67" s="89">
        <f t="shared" si="0"/>
        <v>0</v>
      </c>
      <c r="F67" s="89">
        <f t="shared" si="0"/>
        <v>-42756</v>
      </c>
      <c r="G67" s="89">
        <f t="shared" si="0"/>
        <v>0</v>
      </c>
      <c r="H67" s="89">
        <f t="shared" ref="H67" si="2">SUM(H64:H66)</f>
        <v>-126772</v>
      </c>
    </row>
    <row r="68" spans="1:8" ht="20.25" customHeight="1">
      <c r="A68" s="32" t="s">
        <v>173</v>
      </c>
      <c r="B68" s="83">
        <v>250405</v>
      </c>
      <c r="C68" s="101"/>
      <c r="D68" s="3">
        <v>254110</v>
      </c>
      <c r="E68" s="84"/>
      <c r="F68" s="85">
        <v>209157</v>
      </c>
      <c r="G68" s="84"/>
      <c r="H68" s="3">
        <v>233964</v>
      </c>
    </row>
    <row r="69" spans="1:8" ht="20.25" customHeight="1" thickBot="1">
      <c r="A69" s="4" t="s">
        <v>174</v>
      </c>
      <c r="B69" s="143">
        <f>SUM(B67:B68)</f>
        <v>201571</v>
      </c>
      <c r="C69" s="29"/>
      <c r="D69" s="143">
        <f>SUM(D67:D68)</f>
        <v>142439</v>
      </c>
      <c r="E69" s="29"/>
      <c r="F69" s="143">
        <f>SUM(F67:F68)</f>
        <v>166401</v>
      </c>
      <c r="G69" s="29"/>
      <c r="H69" s="143">
        <f>SUM(H67:H68)</f>
        <v>107192</v>
      </c>
    </row>
    <row r="70" spans="1:8" ht="18.75" customHeight="1" thickTop="1">
      <c r="A70" s="12"/>
      <c r="B70" s="84"/>
      <c r="C70" s="84"/>
      <c r="D70" s="84"/>
      <c r="E70" s="84"/>
      <c r="F70" s="85"/>
      <c r="G70" s="84"/>
      <c r="H70" s="85"/>
    </row>
    <row r="71" spans="1:8" ht="18.75" customHeight="1">
      <c r="A71" s="4" t="s">
        <v>175</v>
      </c>
      <c r="B71" s="84"/>
      <c r="C71" s="84"/>
      <c r="D71" s="84"/>
      <c r="E71" s="84"/>
      <c r="F71" s="85"/>
      <c r="G71" s="84"/>
      <c r="H71" s="85"/>
    </row>
    <row r="72" spans="1:8" ht="18.75" customHeight="1">
      <c r="A72" t="s">
        <v>176</v>
      </c>
      <c r="B72" s="84">
        <f>'BS 2-4'!D11</f>
        <v>202229</v>
      </c>
      <c r="C72" s="84"/>
      <c r="D72" s="130">
        <v>143501</v>
      </c>
      <c r="E72" s="84"/>
      <c r="F72" s="84">
        <f>'BS 2-4'!H11</f>
        <v>167059</v>
      </c>
      <c r="G72" s="84"/>
      <c r="H72" s="134">
        <v>108254</v>
      </c>
    </row>
    <row r="73" spans="1:8" ht="18.75" customHeight="1">
      <c r="A73" s="12" t="s">
        <v>177</v>
      </c>
      <c r="B73" s="106">
        <v>-658</v>
      </c>
      <c r="C73" s="84"/>
      <c r="D73" s="130">
        <v>-1062</v>
      </c>
      <c r="E73" s="84"/>
      <c r="F73" s="119">
        <v>-658</v>
      </c>
      <c r="G73" s="84"/>
      <c r="H73" s="134">
        <v>-1062</v>
      </c>
    </row>
    <row r="74" spans="1:8" ht="18.75" customHeight="1" thickBot="1">
      <c r="A74" s="12"/>
      <c r="B74" s="143">
        <f>SUM(B72:B73)</f>
        <v>201571</v>
      </c>
      <c r="C74" s="84"/>
      <c r="D74" s="143">
        <f>SUM(D72:D73)</f>
        <v>142439</v>
      </c>
      <c r="E74" s="84"/>
      <c r="F74" s="143">
        <f>SUM(F72:F73)</f>
        <v>166401</v>
      </c>
      <c r="G74" s="84"/>
      <c r="H74" s="143">
        <f>SUM(H72:H73)</f>
        <v>107192</v>
      </c>
    </row>
    <row r="75" spans="1:8" ht="18.75" customHeight="1" thickTop="1">
      <c r="A75" s="12"/>
      <c r="B75" s="56"/>
      <c r="C75" s="56"/>
      <c r="D75" s="56"/>
      <c r="E75" s="56"/>
      <c r="F75" s="49"/>
      <c r="G75" s="56"/>
      <c r="H75" s="49"/>
    </row>
    <row r="76" spans="1:8" ht="18.75" customHeight="1">
      <c r="A76" s="37" t="s">
        <v>178</v>
      </c>
      <c r="B76" s="56"/>
      <c r="C76" s="56"/>
      <c r="D76" s="56"/>
      <c r="E76" s="56"/>
      <c r="F76" s="56"/>
      <c r="G76" s="82"/>
      <c r="H76" s="56"/>
    </row>
    <row r="77" spans="1:8" ht="18.75" customHeight="1">
      <c r="A77" s="43" t="s">
        <v>189</v>
      </c>
      <c r="B77" s="125">
        <v>1563</v>
      </c>
      <c r="C77" s="84"/>
      <c r="D77" s="109">
        <v>384</v>
      </c>
      <c r="E77" s="84"/>
      <c r="F77" s="125">
        <v>204</v>
      </c>
      <c r="G77" s="92"/>
      <c r="H77" s="109">
        <v>242</v>
      </c>
    </row>
    <row r="78" spans="1:8" ht="20.25" customHeight="1">
      <c r="A78" s="4"/>
      <c r="B78" s="39">
        <f>B74-B69</f>
        <v>0</v>
      </c>
      <c r="C78" s="39">
        <f t="shared" ref="C78:H78" si="3">C74-C69</f>
        <v>0</v>
      </c>
      <c r="D78" s="39">
        <f t="shared" si="3"/>
        <v>0</v>
      </c>
      <c r="E78" s="39">
        <f t="shared" si="3"/>
        <v>0</v>
      </c>
      <c r="F78" s="164">
        <f t="shared" si="3"/>
        <v>0</v>
      </c>
      <c r="G78" s="39">
        <f t="shared" si="3"/>
        <v>0</v>
      </c>
      <c r="H78" s="39">
        <f t="shared" si="3"/>
        <v>0</v>
      </c>
    </row>
  </sheetData>
  <mergeCells count="18">
    <mergeCell ref="B53:H53"/>
    <mergeCell ref="B48:D48"/>
    <mergeCell ref="F48:H48"/>
    <mergeCell ref="B49:D49"/>
    <mergeCell ref="F49:H49"/>
    <mergeCell ref="B51:D51"/>
    <mergeCell ref="F51:H51"/>
    <mergeCell ref="B50:D50"/>
    <mergeCell ref="F50:H50"/>
    <mergeCell ref="B9:H9"/>
    <mergeCell ref="B4:D4"/>
    <mergeCell ref="B5:D5"/>
    <mergeCell ref="F4:H4"/>
    <mergeCell ref="F5:H5"/>
    <mergeCell ref="B6:D6"/>
    <mergeCell ref="B7:D7"/>
    <mergeCell ref="F6:H6"/>
    <mergeCell ref="F7:H7"/>
  </mergeCells>
  <phoneticPr fontId="27" type="noConversion"/>
  <pageMargins left="0.7" right="0.7" top="0.48" bottom="0.5" header="0.5" footer="0.5"/>
  <pageSetup paperSize="9" scale="84" firstPageNumber="13" orientation="portrait" useFirstPageNumber="1" r:id="rId1"/>
  <headerFooter>
    <oddFooter>&amp;LThe accompanying condensed notes form an integral part of the interim financial statements.
&amp;C&amp;P</oddFooter>
  </headerFooter>
  <rowBreaks count="1" manualBreakCount="1">
    <brk id="44" max="16383" man="1"/>
  </rowBreaks>
  <ignoredErrors>
    <ignoredError sqref="E8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FF62996F-85E4-4212-BF28-9F79A522A4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FC5FC21-474A-47A7-B665-783BC0894D3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C6C3CE3-CF6A-41B1-85BF-3DD22C5600C3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      </vt:lpstr>
      <vt:lpstr>BS 2-4</vt:lpstr>
      <vt:lpstr>PL 3M 5-6</vt:lpstr>
      <vt:lpstr>PL 6M 7-8</vt:lpstr>
      <vt:lpstr>SH_Conso 9-10</vt:lpstr>
      <vt:lpstr>SH_Sep 11-12</vt:lpstr>
      <vt:lpstr>Cash flows 13-14</vt:lpstr>
      <vt:lpstr>'BS 2-4'!Print_Area</vt:lpstr>
      <vt:lpstr>'Cash flows 13-14'!Print_Area</vt:lpstr>
      <vt:lpstr>'PL 3M 5-6'!Print_Area</vt:lpstr>
      <vt:lpstr>'PL 6M 7-8'!Print_Area</vt:lpstr>
      <vt:lpstr>'SH_Conso 9-10'!Print_Area</vt:lpstr>
      <vt:lpstr>'SH_Sep 11-12'!Print_Area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Kornsiri, Chongaksorn</cp:lastModifiedBy>
  <cp:revision/>
  <cp:lastPrinted>2024-08-09T03:36:47Z</cp:lastPrinted>
  <dcterms:created xsi:type="dcterms:W3CDTF">1999-02-18T07:41:17Z</dcterms:created>
  <dcterms:modified xsi:type="dcterms:W3CDTF">2024-08-09T03:36:50Z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