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D42D699-1312-4A95-BFE5-175C235F3FDC}" xr6:coauthVersionLast="47" xr6:coauthVersionMax="47" xr10:uidLastSave="{00000000-0000-0000-0000-000000000000}"/>
  <bookViews>
    <workbookView xWindow="-110" yWindow="-110" windowWidth="19420" windowHeight="10300" tabRatio="798" xr2:uid="{00000000-000D-0000-FFFF-FFFF00000000}"/>
  </bookViews>
  <sheets>
    <sheet name="BS-2-3" sheetId="24" r:id="rId1"/>
    <sheet name="PL 3M 4" sheetId="25" r:id="rId2"/>
    <sheet name="PL 6M 5 " sheetId="50" r:id="rId3"/>
    <sheet name="SH6 " sheetId="49" r:id="rId4"/>
    <sheet name="SH 7-8" sheetId="45" r:id="rId5"/>
    <sheet name="CF 9-11" sheetId="43" r:id="rId6"/>
  </sheets>
  <definedNames>
    <definedName name="_xlnm.Print_Area" localSheetId="0">'BS-2-3'!$A$1:$I$81</definedName>
    <definedName name="_xlnm.Print_Area" localSheetId="5">'CF 9-11'!$A$1:$J$112</definedName>
    <definedName name="_xlnm.Print_Area" localSheetId="1">'PL 3M 4'!$A$1:$I$52</definedName>
    <definedName name="_xlnm.Print_Area" localSheetId="2">'PL 6M 5 '!$A$1:$I$50</definedName>
    <definedName name="_xlnm.Print_Area" localSheetId="4">'SH 7-8'!$A$1:$M$44</definedName>
    <definedName name="_xlnm.Print_Area" localSheetId="3">'SH6 '!$A$1:$R$45</definedName>
    <definedName name="Title2nd" localSheetId="5">'CF 9-11'!#REF!</definedName>
    <definedName name="Title2nd" localSheetId="1">'PL 3M 4'!#REF!</definedName>
    <definedName name="Title2nd" localSheetId="2">'PL 6M 5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50" l="1"/>
  <c r="C49" i="50"/>
  <c r="I49" i="50"/>
  <c r="E49" i="50"/>
  <c r="H43" i="45"/>
  <c r="F43" i="45"/>
  <c r="D43" i="45"/>
  <c r="C21" i="50" l="1"/>
  <c r="J40" i="45"/>
  <c r="L41" i="49"/>
  <c r="C46" i="50"/>
  <c r="C48" i="25"/>
  <c r="C47" i="25"/>
  <c r="C44" i="25"/>
  <c r="H101" i="43"/>
  <c r="D101" i="43"/>
  <c r="J15" i="43"/>
  <c r="H15" i="43"/>
  <c r="F15" i="43"/>
  <c r="D15" i="43"/>
  <c r="J14" i="43"/>
  <c r="H14" i="43"/>
  <c r="F14" i="43"/>
  <c r="D14" i="43"/>
  <c r="D21" i="45"/>
  <c r="F21" i="45"/>
  <c r="H21" i="45"/>
  <c r="J16" i="45"/>
  <c r="H16" i="45"/>
  <c r="F16" i="45"/>
  <c r="D16" i="45"/>
  <c r="M20" i="45"/>
  <c r="M15" i="45"/>
  <c r="M16" i="45" s="1"/>
  <c r="J19" i="45"/>
  <c r="M19" i="45" s="1"/>
  <c r="P19" i="49"/>
  <c r="P21" i="49" s="1"/>
  <c r="P23" i="49" s="1"/>
  <c r="P40" i="49"/>
  <c r="L40" i="49"/>
  <c r="N40" i="49" s="1"/>
  <c r="N36" i="49"/>
  <c r="P37" i="49"/>
  <c r="N37" i="49"/>
  <c r="L37" i="49"/>
  <c r="J37" i="49"/>
  <c r="H37" i="49"/>
  <c r="F37" i="49"/>
  <c r="D37" i="49"/>
  <c r="N41" i="49"/>
  <c r="N32" i="49"/>
  <c r="L23" i="49"/>
  <c r="J23" i="49"/>
  <c r="H23" i="49"/>
  <c r="F23" i="49"/>
  <c r="D23" i="49"/>
  <c r="D21" i="49"/>
  <c r="F21" i="49"/>
  <c r="H21" i="49"/>
  <c r="J21" i="49"/>
  <c r="L21" i="49"/>
  <c r="P16" i="49"/>
  <c r="N16" i="49"/>
  <c r="L16" i="49"/>
  <c r="J16" i="49"/>
  <c r="H16" i="49"/>
  <c r="F16" i="49"/>
  <c r="D16" i="49"/>
  <c r="R16" i="49"/>
  <c r="L19" i="49"/>
  <c r="R20" i="49"/>
  <c r="R15" i="49"/>
  <c r="N20" i="49"/>
  <c r="N19" i="49"/>
  <c r="N21" i="49" s="1"/>
  <c r="N23" i="49" s="1"/>
  <c r="N15" i="49"/>
  <c r="N11" i="49"/>
  <c r="I36" i="50"/>
  <c r="G36" i="50"/>
  <c r="E36" i="50"/>
  <c r="C36" i="50"/>
  <c r="I47" i="50"/>
  <c r="E47" i="50"/>
  <c r="C47" i="50"/>
  <c r="I42" i="50"/>
  <c r="E42" i="50"/>
  <c r="C42" i="50"/>
  <c r="I21" i="50"/>
  <c r="G21" i="50"/>
  <c r="E21" i="50"/>
  <c r="I14" i="50"/>
  <c r="G14" i="50"/>
  <c r="E14" i="50"/>
  <c r="C14" i="50"/>
  <c r="F23" i="45" l="1"/>
  <c r="D23" i="45"/>
  <c r="H23" i="45"/>
  <c r="C23" i="50"/>
  <c r="C27" i="50" s="1"/>
  <c r="C29" i="50" s="1"/>
  <c r="C37" i="50" s="1"/>
  <c r="R19" i="49"/>
  <c r="R21" i="49" s="1"/>
  <c r="R23" i="49" s="1"/>
  <c r="I23" i="50"/>
  <c r="I27" i="50" s="1"/>
  <c r="I29" i="50" s="1"/>
  <c r="E23" i="50"/>
  <c r="E27" i="50" s="1"/>
  <c r="E29" i="50" s="1"/>
  <c r="G23" i="50"/>
  <c r="G27" i="50" s="1"/>
  <c r="G29" i="50" s="1"/>
  <c r="G40" i="50" s="1"/>
  <c r="J39" i="45" l="1"/>
  <c r="G42" i="50"/>
  <c r="G47" i="50"/>
  <c r="D11" i="43"/>
  <c r="E37" i="50"/>
  <c r="F11" i="43"/>
  <c r="G37" i="50"/>
  <c r="H11" i="43"/>
  <c r="I37" i="50"/>
  <c r="J11" i="43"/>
  <c r="C21" i="25" l="1"/>
  <c r="C19" i="24" l="1"/>
  <c r="E19" i="24"/>
  <c r="M36" i="45" l="1"/>
  <c r="M39" i="45"/>
  <c r="M40" i="45"/>
  <c r="F37" i="43"/>
  <c r="L42" i="49"/>
  <c r="L44" i="49" s="1"/>
  <c r="J42" i="49"/>
  <c r="J44" i="49" s="1"/>
  <c r="M41" i="45" l="1"/>
  <c r="M43" i="45" s="1"/>
  <c r="H37" i="43"/>
  <c r="G76" i="24"/>
  <c r="R11" i="49"/>
  <c r="R32" i="49"/>
  <c r="R40" i="49" l="1"/>
  <c r="R41" i="49"/>
  <c r="P42" i="49"/>
  <c r="P44" i="49" s="1"/>
  <c r="N42" i="49"/>
  <c r="N44" i="49" s="1"/>
  <c r="H42" i="49"/>
  <c r="H44" i="49" s="1"/>
  <c r="F42" i="49"/>
  <c r="F44" i="49" s="1"/>
  <c r="D42" i="49"/>
  <c r="D44" i="49" s="1"/>
  <c r="R36" i="49"/>
  <c r="R37" i="49" s="1"/>
  <c r="R42" i="49" l="1"/>
  <c r="R44" i="49" s="1"/>
  <c r="D76" i="43" l="1"/>
  <c r="E14" i="25" l="1"/>
  <c r="F98" i="43" l="1"/>
  <c r="F76" i="43"/>
  <c r="H76" i="43"/>
  <c r="F58" i="43"/>
  <c r="F61" i="43" s="1"/>
  <c r="E51" i="25"/>
  <c r="E49" i="25"/>
  <c r="E44" i="25"/>
  <c r="E31" i="24"/>
  <c r="H98" i="43"/>
  <c r="J98" i="43"/>
  <c r="J76" i="43"/>
  <c r="G37" i="43"/>
  <c r="I37" i="43"/>
  <c r="J37" i="43"/>
  <c r="J58" i="43" s="1"/>
  <c r="J61" i="43" s="1"/>
  <c r="M11" i="45"/>
  <c r="L21" i="45"/>
  <c r="M21" i="45"/>
  <c r="J21" i="45"/>
  <c r="J23" i="45" s="1"/>
  <c r="I49" i="25"/>
  <c r="I44" i="25"/>
  <c r="I51" i="25" s="1"/>
  <c r="I14" i="25"/>
  <c r="G31" i="24"/>
  <c r="C53" i="24"/>
  <c r="M23" i="45" l="1"/>
  <c r="J100" i="43"/>
  <c r="J102" i="43" s="1"/>
  <c r="F100" i="43"/>
  <c r="F102" i="43" s="1"/>
  <c r="I21" i="25"/>
  <c r="I23" i="25" s="1"/>
  <c r="I27" i="25" s="1"/>
  <c r="I29" i="25" s="1"/>
  <c r="I31" i="25" s="1"/>
  <c r="E21" i="25"/>
  <c r="E23" i="25" s="1"/>
  <c r="E27" i="25" s="1"/>
  <c r="E29" i="25" s="1"/>
  <c r="E31" i="25" s="1"/>
  <c r="I39" i="25" l="1"/>
  <c r="E39" i="25"/>
  <c r="C76" i="24"/>
  <c r="D37" i="43" l="1"/>
  <c r="D58" i="43" s="1"/>
  <c r="G19" i="24" l="1"/>
  <c r="I76" i="24" l="1"/>
  <c r="I78" i="24" s="1"/>
  <c r="G78" i="24"/>
  <c r="E76" i="24"/>
  <c r="E78" i="24" s="1"/>
  <c r="C78" i="24"/>
  <c r="I59" i="24"/>
  <c r="G59" i="24"/>
  <c r="E59" i="24"/>
  <c r="C59" i="24"/>
  <c r="I53" i="24"/>
  <c r="G53" i="24"/>
  <c r="E53" i="24"/>
  <c r="A35" i="24"/>
  <c r="I31" i="24"/>
  <c r="C31" i="24"/>
  <c r="I19" i="24"/>
  <c r="I61" i="24" l="1"/>
  <c r="I80" i="24" s="1"/>
  <c r="I33" i="24"/>
  <c r="I81" i="24" s="1"/>
  <c r="E33" i="24"/>
  <c r="E61" i="24"/>
  <c r="E80" i="24" s="1"/>
  <c r="G61" i="24"/>
  <c r="G80" i="24" s="1"/>
  <c r="C61" i="24"/>
  <c r="C80" i="24" s="1"/>
  <c r="G33" i="24"/>
  <c r="C33" i="24"/>
  <c r="E81" i="24" l="1"/>
  <c r="G81" i="24"/>
  <c r="C81" i="24"/>
  <c r="H41" i="45" l="1"/>
  <c r="F41" i="45"/>
  <c r="D41" i="45"/>
  <c r="D98" i="43" l="1"/>
  <c r="C51" i="25" l="1"/>
  <c r="J41" i="45" l="1"/>
  <c r="J43" i="45" s="1"/>
  <c r="D61" i="43"/>
  <c r="H58" i="43"/>
  <c r="H61" i="43" s="1"/>
  <c r="H100" i="43" l="1"/>
  <c r="H102" i="43" s="1"/>
  <c r="D100" i="43"/>
  <c r="D102" i="43" s="1"/>
  <c r="C14" i="25"/>
  <c r="C23" i="25" s="1"/>
  <c r="C27" i="25" s="1"/>
  <c r="C29" i="25" s="1"/>
  <c r="C31" i="25" s="1"/>
  <c r="G14" i="25"/>
  <c r="C39" i="25" l="1"/>
  <c r="G21" i="25"/>
  <c r="G23" i="25" s="1"/>
  <c r="G27" i="25" s="1"/>
  <c r="G29" i="25" s="1"/>
  <c r="G31" i="25" s="1"/>
  <c r="G42" i="25" s="1"/>
  <c r="G47" i="25" s="1"/>
  <c r="G39" i="25" l="1"/>
  <c r="G51" i="25" l="1"/>
  <c r="G44" i="25"/>
  <c r="A1" i="25" l="1"/>
  <c r="A1" i="50"/>
  <c r="A78" i="43"/>
  <c r="A1" i="43"/>
  <c r="A38" i="43"/>
</calcChain>
</file>

<file path=xl/sharedStrings.xml><?xml version="1.0" encoding="utf-8"?>
<sst xmlns="http://schemas.openxmlformats.org/spreadsheetml/2006/main" count="443" uniqueCount="234">
  <si>
    <t>THE STEEL PUBLIC COMPANY LIMITED and its Subsidiaries</t>
  </si>
  <si>
    <t>Statement of financial position</t>
  </si>
  <si>
    <t>Consolidated</t>
  </si>
  <si>
    <t xml:space="preserve">Separate </t>
  </si>
  <si>
    <t>financial statements</t>
  </si>
  <si>
    <t>30 June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</si>
  <si>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</si>
  <si>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</si>
  <si>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</si>
  <si>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</si>
  <si>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</si>
  <si>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</si>
  <si>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</si>
  <si>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</si>
  <si>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</si>
  <si>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</si>
  <si>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</si>
  <si>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 xml:space="preserve">Other receivables </t>
  </si>
  <si>
    <t>2</t>
  </si>
  <si>
    <t>Current portion of hire-purchase contract receivable</t>
  </si>
  <si>
    <t>-</t>
  </si>
  <si>
    <t xml:space="preserve">Short-term loans to subsidiaries </t>
  </si>
  <si>
    <t>Inventories</t>
  </si>
  <si>
    <t>Advance payment for inventories</t>
  </si>
  <si>
    <t>Non-current assets classified as held for sale</t>
  </si>
  <si>
    <t>Total current assets</t>
  </si>
  <si>
    <t>Non-current assets</t>
  </si>
  <si>
    <t>Hire-purchase contract receivable</t>
  </si>
  <si>
    <t>Investments in subsidiaries</t>
  </si>
  <si>
    <t>Investment in associates</t>
  </si>
  <si>
    <t>Investment properties</t>
  </si>
  <si>
    <t>Property, plant and equipment</t>
  </si>
  <si>
    <t>5</t>
  </si>
  <si>
    <t>Right-of-use assets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</si>
  <si>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</si>
  <si>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</si>
  <si>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</si>
  <si>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</si>
  <si>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</si>
  <si>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</si>
  <si>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</si>
  <si>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 </t>
  </si>
  <si>
    <t xml:space="preserve">   financial institutions   </t>
  </si>
  <si>
    <t>4</t>
  </si>
  <si>
    <t>Trade accounts payable</t>
  </si>
  <si>
    <t>Other payables</t>
  </si>
  <si>
    <t>Advance received for inventories</t>
  </si>
  <si>
    <t>Current portion of lease liabilities</t>
  </si>
  <si>
    <t>Short-term borrowings from subsidiary</t>
  </si>
  <si>
    <t>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</si>
  <si>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</si>
  <si>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</si>
  <si>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</si>
  <si>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</si>
  <si>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</si>
  <si>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</si>
  <si>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</si>
  <si>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</si>
  <si>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</si>
  <si>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  </t>
  </si>
  <si>
    <t xml:space="preserve">    (1,650,015,240 ordinary shares, </t>
  </si>
  <si>
    <t xml:space="preserve">         par value at Baht 0.5 per share)</t>
  </si>
  <si>
    <t xml:space="preserve">   Issued and paid-up share capital</t>
  </si>
  <si>
    <t xml:space="preserve">    (1,102,061,385 ordinary shares, </t>
  </si>
  <si>
    <t xml:space="preserve">Share premium </t>
  </si>
  <si>
    <t>Discount on change of interest in subsidiaries</t>
  </si>
  <si>
    <t>Retained earnings</t>
  </si>
  <si>
    <t xml:space="preserve">   Appropriated - legal reserve</t>
  </si>
  <si>
    <t xml:space="preserve">   Unappropriated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</si>
  <si>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</si>
  <si>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</si>
  <si>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</si>
  <si>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</si>
  <si>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</si>
  <si>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</t>
  </si>
  <si>
    <t>period ended 30 June</t>
  </si>
  <si>
    <t>Income</t>
  </si>
  <si>
    <t>Revenue from sales of goods and rendering of services</t>
  </si>
  <si>
    <t>6</t>
  </si>
  <si>
    <t>Other income</t>
  </si>
  <si>
    <t>Net foreign exchange gain</t>
  </si>
  <si>
    <t>Total income</t>
  </si>
  <si>
    <t>Expenses</t>
  </si>
  <si>
    <t>Cost of sales of goods and rendering of services</t>
  </si>
  <si>
    <t>Distribution costs</t>
  </si>
  <si>
    <t>Administrative expenses</t>
  </si>
  <si>
    <t>Net foreign exchange loss</t>
  </si>
  <si>
    <t>Total expenses</t>
  </si>
  <si>
    <t>Profit (loss) from operating activities</t>
  </si>
  <si>
    <t>Finance costs</t>
  </si>
  <si>
    <t xml:space="preserve">   accounted for using equity method</t>
  </si>
  <si>
    <t>Income tax (expense) income</t>
  </si>
  <si>
    <t>Profit (loss) for the period</t>
  </si>
  <si>
    <t>Other comprehensive income</t>
  </si>
  <si>
    <t>Total comprehensive expense for the period</t>
  </si>
  <si>
    <t>Items that will not be reclassified subsequently to profit or loss</t>
  </si>
  <si>
    <t>Gain on remeasurements of defined benefit plans</t>
  </si>
  <si>
    <t>Income tax relating to items that will not be</t>
  </si>
  <si>
    <t>reclassified subsequently to profit or loss</t>
  </si>
  <si>
    <t>Other comprehensive income for the period, net of tax</t>
  </si>
  <si>
    <t>Total comprehensive (expense) income for the period</t>
  </si>
  <si>
    <t>Profit (loss) attributable to:</t>
  </si>
  <si>
    <t xml:space="preserve">   Owners of the parent</t>
  </si>
  <si>
    <t xml:space="preserve">   Non-controlling interest</t>
  </si>
  <si>
    <t>Total comprehensive expense attributable to:</t>
  </si>
  <si>
    <t>Basic earnings (loss) per share (in Baht)</t>
  </si>
  <si>
    <t>For the six-month</t>
  </si>
  <si>
    <t>Gain on remeasurements of defined benefits plans</t>
  </si>
  <si>
    <t xml:space="preserve">Income tax relating to items that will not be </t>
  </si>
  <si>
    <t xml:space="preserve">   reclassified subsequently to profit or loss</t>
  </si>
  <si>
    <t>Statement of changes in equity (Unaudited)</t>
  </si>
  <si>
    <t>Consolidated financial statements</t>
  </si>
  <si>
    <t xml:space="preserve"> </t>
  </si>
  <si>
    <t>Issued and</t>
  </si>
  <si>
    <t xml:space="preserve">Discount on change </t>
  </si>
  <si>
    <t xml:space="preserve">Equity attributable </t>
  </si>
  <si>
    <t>Non-</t>
  </si>
  <si>
    <t>paid-up</t>
  </si>
  <si>
    <t>Share</t>
  </si>
  <si>
    <t>of interest in</t>
  </si>
  <si>
    <t>Legal</t>
  </si>
  <si>
    <t xml:space="preserve">to owers of </t>
  </si>
  <si>
    <t xml:space="preserve">controlling </t>
  </si>
  <si>
    <t>Total</t>
  </si>
  <si>
    <t>share capital</t>
  </si>
  <si>
    <t>premium</t>
  </si>
  <si>
    <t>subsidiaries</t>
  </si>
  <si>
    <t>reserve</t>
  </si>
  <si>
    <t xml:space="preserve">Unappropriated </t>
  </si>
  <si>
    <t>the parent</t>
  </si>
  <si>
    <t>interests</t>
  </si>
  <si>
    <t>equity</t>
  </si>
  <si>
    <t>For the six-month period ended 30 June 2023</t>
  </si>
  <si>
    <t>Balance at 1 January 2023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</si>
  <si>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</si>
  <si>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</si>
  <si>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</si>
  <si>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</si>
  <si>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Comprehensive income for the period</t>
  </si>
  <si>
    <t xml:space="preserve">    Loss</t>
  </si>
  <si>
    <t xml:space="preserve">   Other comprehensive income </t>
  </si>
  <si>
    <t>Balance at 30 June 2023</t>
  </si>
  <si>
    <t>For the six-month period ended 30 June 2024</t>
  </si>
  <si>
    <t>Balance at 1 January 2024</t>
  </si>
  <si>
    <t xml:space="preserve">    Other comprehensive income </t>
  </si>
  <si>
    <t>Balance at 30 June 2024</t>
  </si>
  <si>
    <t>Separate financial statements</t>
  </si>
  <si>
    <t>Retained earnings (Deficit)</t>
  </si>
  <si>
    <t>premiem</t>
  </si>
  <si>
    <t>Unappropriated</t>
  </si>
  <si>
    <t xml:space="preserve">   Distributions to owners of the parent</t>
  </si>
  <si>
    <t xml:space="preserve">   Dividends</t>
  </si>
  <si>
    <t>7</t>
  </si>
  <si>
    <t xml:space="preserve">   Loss</t>
  </si>
  <si>
    <t xml:space="preserve">   Other comprehensive income</t>
  </si>
  <si>
    <t>Statement of cash flows (Unaudited)</t>
  </si>
  <si>
    <t>Cash flows from operating activities</t>
  </si>
  <si>
    <t>Income tax expense (income)</t>
  </si>
  <si>
    <t>Depreciation of property, plant and equipment</t>
  </si>
  <si>
    <t>Depreciation of right-of-use assets</t>
  </si>
  <si>
    <t>Amortisation of other intangible assets</t>
  </si>
  <si>
    <t>Provisions for employee benefits</t>
  </si>
  <si>
    <t>Unrealised loss on exchange rate</t>
  </si>
  <si>
    <t>Expected credit losses</t>
  </si>
  <si>
    <t xml:space="preserve">   trade accounts receivable  </t>
  </si>
  <si>
    <t xml:space="preserve">   value of inventories</t>
  </si>
  <si>
    <t>(Profit) loss on decline in value of inventories</t>
  </si>
  <si>
    <t>Gain on sale of non-current assets</t>
  </si>
  <si>
    <t xml:space="preserve">   classified as held for sale</t>
  </si>
  <si>
    <t>Loss on write-off of non-current assets</t>
  </si>
  <si>
    <t xml:space="preserve">Gain on disposal and write-off of </t>
  </si>
  <si>
    <t xml:space="preserve">   property, plant and equipment</t>
  </si>
  <si>
    <t xml:space="preserve">   for using equity method, net of tax</t>
  </si>
  <si>
    <t>Eliminate of unrealised gain on downstream</t>
  </si>
  <si>
    <t xml:space="preserve">   sale to associate</t>
  </si>
  <si>
    <t>Interest income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</si>
  <si>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</si>
  <si>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Changes in operating assets and liabilities</t>
  </si>
  <si>
    <t xml:space="preserve">Trade accounts receivable </t>
  </si>
  <si>
    <t>Employee benefit paid</t>
  </si>
  <si>
    <t>Income tax received</t>
  </si>
  <si>
    <t>Income tax paid</t>
  </si>
  <si>
    <t>Cash flows from investing activities</t>
  </si>
  <si>
    <t>Cash outflow on short-term loans to subsidiaries</t>
  </si>
  <si>
    <t>Cash inflow on short-term loans to subsidiaries</t>
  </si>
  <si>
    <t>Cash inflow from hire-purchase contracts</t>
  </si>
  <si>
    <t xml:space="preserve">Proceeds from sale of non-current assets </t>
  </si>
  <si>
    <t>Acquisition of interest in associate</t>
  </si>
  <si>
    <t>Acquisitions of property, plant and equipment</t>
  </si>
  <si>
    <t>Proceeds from disposal of property, plant and</t>
  </si>
  <si>
    <t xml:space="preserve">   equipment</t>
  </si>
  <si>
    <t>Acquisitions of intangible asset</t>
  </si>
  <si>
    <t>Acquisitions of right-of-use assets</t>
  </si>
  <si>
    <t>Interest received</t>
  </si>
  <si>
    <t>Net cash from investing activities</t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</si>
  <si>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</si>
  <si>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Cash flows from financing activities</t>
  </si>
  <si>
    <t>Increase (decrease) in short-term</t>
  </si>
  <si>
    <t xml:space="preserve">   borrowings from financial institutions</t>
  </si>
  <si>
    <t>Proceeds from short-term borrowings</t>
  </si>
  <si>
    <t xml:space="preserve">   from subsidiary</t>
  </si>
  <si>
    <t>Repayment of short-term borrowings</t>
  </si>
  <si>
    <t>Payment of lease liabilites</t>
  </si>
  <si>
    <t>Proceeds from exercise of share options</t>
  </si>
  <si>
    <t>Dividends paid to owners of the Company</t>
  </si>
  <si>
    <t>Interest paid</t>
  </si>
  <si>
    <t>Net increase (decrease) in cash and cash equivalents</t>
  </si>
  <si>
    <t xml:space="preserve">Cash and cash equivalents at 1 January </t>
  </si>
  <si>
    <t>Cash and cash equivalents at 30 June</t>
  </si>
  <si>
    <t>Non-cash transactions</t>
  </si>
  <si>
    <t>Acquisition of property plant and equipment which</t>
  </si>
  <si>
    <t xml:space="preserve">   payment had not been made</t>
  </si>
  <si>
    <t xml:space="preserve">Transfer intangible assets to property, plant </t>
  </si>
  <si>
    <t>and equipment</t>
  </si>
  <si>
    <t xml:space="preserve">Transfer inventory to property, plant </t>
  </si>
  <si>
    <t xml:space="preserve">   and equipment</t>
  </si>
  <si>
    <t>Income tax income</t>
  </si>
  <si>
    <t>Loss for the period</t>
  </si>
  <si>
    <t>Loss attributable to: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</si>
  <si>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</si>
  <si>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 xml:space="preserve">Loss for the period </t>
  </si>
  <si>
    <t>Share of profit of associated</t>
  </si>
  <si>
    <t>Share of profit of associates</t>
  </si>
  <si>
    <t>Total comprehensive income (expense) for the period</t>
  </si>
  <si>
    <t>Total comprehensive income (expense) attributable to:</t>
  </si>
  <si>
    <t>Total comprehensive income (expense) for the peirod</t>
  </si>
  <si>
    <t>Net cash from (used in) financing activities</t>
  </si>
  <si>
    <t>Profit (loss) before income tax</t>
  </si>
  <si>
    <t xml:space="preserve">Loss before income tax </t>
  </si>
  <si>
    <t xml:space="preserve">Loss (reversal of) on decline in </t>
  </si>
  <si>
    <t>Net cash (used in) from operating activities</t>
  </si>
  <si>
    <t xml:space="preserve">Adjustments to reconcile loss to </t>
  </si>
  <si>
    <t xml:space="preserve">   cash receipts (payments)</t>
  </si>
  <si>
    <t>Net cash (used in)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</si>
</sst>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3" fillId="0" borderId="0"/>
    <xf numFmtId="4" fontId="16" fillId="0" borderId="0" applyFill="0" applyBorder="0" applyAlignment="0" applyProtection="0"/>
  </cellStyleXfs>
  <cellXfs count="162">
    <xf numFmtId="0" fontId="0" fillId="0" borderId="0" xfId="0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3" fillId="0" borderId="0" xfId="0" applyFont="1"/>
    <xf numFmtId="49" fontId="7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9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13" fillId="0" borderId="0" xfId="0" applyFont="1"/>
    <xf numFmtId="165" fontId="2" fillId="0" borderId="0" xfId="0" applyNumberFormat="1" applyFont="1"/>
    <xf numFmtId="49" fontId="3" fillId="0" borderId="0" xfId="0" applyNumberFormat="1" applyFont="1"/>
    <xf numFmtId="41" fontId="2" fillId="0" borderId="0" xfId="2" applyFont="1" applyFill="1" applyAlignment="1">
      <alignment horizontal="right"/>
    </xf>
    <xf numFmtId="41" fontId="0" fillId="0" borderId="0" xfId="0" applyNumberFormat="1"/>
    <xf numFmtId="0" fontId="17" fillId="0" borderId="0" xfId="0" applyFont="1"/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Alignment="1">
      <alignment horizontal="left"/>
    </xf>
    <xf numFmtId="0" fontId="19" fillId="0" borderId="0" xfId="0" applyFont="1"/>
    <xf numFmtId="43" fontId="5" fillId="0" borderId="0" xfId="23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/>
    <xf numFmtId="0" fontId="4" fillId="0" borderId="0" xfId="0" applyFont="1"/>
    <xf numFmtId="49" fontId="20" fillId="0" borderId="0" xfId="0" applyNumberFormat="1" applyFont="1"/>
    <xf numFmtId="43" fontId="0" fillId="0" borderId="0" xfId="23" applyFont="1" applyFill="1" applyAlignment="1"/>
    <xf numFmtId="43" fontId="3" fillId="0" borderId="0" xfId="1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0" fillId="0" borderId="1" xfId="0" applyNumberFormat="1" applyBorder="1"/>
    <xf numFmtId="41" fontId="2" fillId="0" borderId="1" xfId="0" applyNumberFormat="1" applyFont="1" applyBorder="1"/>
    <xf numFmtId="41" fontId="2" fillId="0" borderId="0" xfId="0" applyNumberFormat="1" applyFont="1"/>
    <xf numFmtId="41" fontId="2" fillId="0" borderId="3" xfId="0" applyNumberFormat="1" applyFont="1" applyBorder="1"/>
    <xf numFmtId="41" fontId="2" fillId="0" borderId="4" xfId="0" applyNumberFormat="1" applyFont="1" applyBorder="1"/>
    <xf numFmtId="41" fontId="2" fillId="0" borderId="2" xfId="0" applyNumberFormat="1" applyFont="1" applyBorder="1"/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9" fontId="1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Alignment="1">
      <alignment horizontal="center"/>
    </xf>
    <xf numFmtId="166" fontId="2" fillId="0" borderId="0" xfId="0" applyNumberFormat="1" applyFont="1"/>
    <xf numFmtId="166" fontId="0" fillId="0" borderId="0" xfId="0" applyNumberForma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0" fontId="0" fillId="0" borderId="0" xfId="0" applyAlignment="1">
      <alignment horizontal="right"/>
    </xf>
    <xf numFmtId="164" fontId="21" fillId="0" borderId="0" xfId="0" applyNumberFormat="1" applyFont="1" applyAlignment="1">
      <alignment horizontal="center"/>
    </xf>
    <xf numFmtId="41" fontId="0" fillId="0" borderId="1" xfId="0" applyNumberFormat="1" applyBorder="1" applyAlignment="1">
      <alignment horizontal="right"/>
    </xf>
    <xf numFmtId="37" fontId="2" fillId="0" borderId="0" xfId="0" applyNumberFormat="1" applyFont="1"/>
    <xf numFmtId="0" fontId="22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3" fontId="3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14" fillId="0" borderId="0" xfId="0" applyFont="1" applyAlignment="1">
      <alignment horizontal="left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166" fontId="3" fillId="0" borderId="0" xfId="0" applyNumberFormat="1" applyFo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0" fontId="0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0" applyNumberFormat="1" applyFo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43" fontId="0" fillId="0" borderId="0" xfId="1" applyFont="1"/>
    <xf numFmtId="166" fontId="0" fillId="0" borderId="0" xfId="1" applyNumberFormat="1" applyFont="1" applyFill="1" applyAlignment="1"/>
    <xf numFmtId="41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24" fillId="0" borderId="0" xfId="34" applyFont="1" applyAlignment="1">
      <alignment horizontal="center"/>
    </xf>
    <xf numFmtId="0" fontId="13" fillId="0" borderId="0" xfId="34" applyFont="1"/>
    <xf numFmtId="41" fontId="3" fillId="0" borderId="0" xfId="4" applyFont="1" applyFill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41" fontId="10" fillId="0" borderId="0" xfId="0" applyNumberFormat="1" applyFont="1"/>
    <xf numFmtId="41" fontId="11" fillId="0" borderId="0" xfId="0" applyNumberFormat="1" applyFont="1"/>
    <xf numFmtId="41" fontId="0" fillId="0" borderId="1" xfId="1" applyNumberFormat="1" applyFont="1" applyFill="1" applyBorder="1" applyAlignment="1"/>
    <xf numFmtId="49" fontId="0" fillId="0" borderId="0" xfId="0" quotePrefix="1" applyNumberFormat="1"/>
    <xf numFmtId="49" fontId="14" fillId="0" borderId="0" xfId="0" applyNumberFormat="1" applyFont="1" applyAlignment="1">
      <alignment horizontal="left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/>
    <xf numFmtId="3" fontId="3" fillId="0" borderId="0" xfId="0" applyNumberFormat="1" applyFont="1" applyAlignment="1">
      <alignment vertical="center" wrapText="1"/>
    </xf>
    <xf numFmtId="164" fontId="3" fillId="0" borderId="0" xfId="0" applyNumberFormat="1" applyFont="1"/>
    <xf numFmtId="41" fontId="3" fillId="0" borderId="1" xfId="4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0" fillId="0" borderId="0" xfId="0" applyNumberFormat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25" fillId="0" borderId="0" xfId="0" applyNumberFormat="1" applyFont="1"/>
    <xf numFmtId="0" fontId="25" fillId="0" borderId="0" xfId="0" applyFont="1"/>
    <xf numFmtId="0" fontId="6" fillId="0" borderId="0" xfId="34" applyFont="1" applyAlignment="1">
      <alignment horizontal="center"/>
    </xf>
    <xf numFmtId="49" fontId="0" fillId="0" borderId="0" xfId="0" applyNumberFormat="1" applyAlignment="1">
      <alignment horizontal="left" indent="1"/>
    </xf>
    <xf numFmtId="166" fontId="0" fillId="0" borderId="0" xfId="34" applyNumberFormat="1" applyFont="1"/>
    <xf numFmtId="49" fontId="2" fillId="0" borderId="0" xfId="0" applyNumberFormat="1" applyFont="1" applyAlignment="1">
      <alignment vertical="center"/>
    </xf>
    <xf numFmtId="167" fontId="2" fillId="0" borderId="3" xfId="0" applyNumberFormat="1" applyFont="1" applyBorder="1"/>
    <xf numFmtId="167" fontId="2" fillId="0" borderId="0" xfId="0" applyNumberFormat="1" applyFont="1"/>
    <xf numFmtId="43" fontId="0" fillId="0" borderId="0" xfId="1" applyFont="1" applyFill="1" applyBorder="1" applyAlignment="1">
      <alignment horizontal="right"/>
    </xf>
    <xf numFmtId="43" fontId="2" fillId="0" borderId="0" xfId="1" applyFont="1"/>
    <xf numFmtId="41" fontId="2" fillId="0" borderId="4" xfId="1" applyNumberFormat="1" applyFont="1" applyBorder="1" applyAlignment="1">
      <alignment horizontal="left"/>
    </xf>
    <xf numFmtId="41" fontId="2" fillId="0" borderId="4" xfId="1" applyNumberFormat="1" applyFont="1" applyBorder="1"/>
    <xf numFmtId="41" fontId="3" fillId="0" borderId="0" xfId="1" applyNumberFormat="1" applyFont="1"/>
    <xf numFmtId="0" fontId="1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34" applyFont="1" applyAlignment="1">
      <alignment horizontal="center"/>
    </xf>
    <xf numFmtId="0" fontId="3" fillId="0" borderId="0" xfId="34" applyFont="1" applyAlignment="1">
      <alignment horizontal="center"/>
    </xf>
    <xf numFmtId="41" fontId="0" fillId="0" borderId="0" xfId="0" applyNumberFormat="1" applyFill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34" applyFont="1" applyBorder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Alignment="1">
      <alignment horizontal="center"/>
    </xf>
    <xf numFmtId="0" fontId="3" fillId="0" borderId="0" xfId="34" applyFont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34" applyFont="1" applyAlignment="1">
      <alignment horizontal="center"/>
    </xf>
    <xf numFmtId="0" fontId="0" fillId="0" borderId="1" xfId="0" applyBorder="1" applyAlignment="1">
      <alignment horizontal="center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3"/>
  <sheetViews>
    <sheetView showGridLines="0" tabSelected="1" view="pageBreakPreview" topLeftCell="A27" zoomScale="85" zoomScaleNormal="70" zoomScaleSheetLayoutView="85" workbookViewId="0">
      <selection activeCell="C83" sqref="C83:J84"/>
    </sheetView>
  </sheetViews>
  <sheetFormatPr defaultColWidth="9.1796875" defaultRowHeight="15" x14ac:dyDescent="0.35"/>
  <cols>
    <col min="1" max="1" width="43.26953125" style="8" customWidth="1"/>
    <col min="2" max="2" width="8.54296875" style="5" customWidth="1"/>
    <col min="3" max="3" width="14.26953125" customWidth="1"/>
    <col min="4" max="4" width="1.26953125" customWidth="1"/>
    <col min="5" max="5" width="14.26953125" style="22" customWidth="1"/>
    <col min="6" max="6" width="1.26953125" customWidth="1"/>
    <col min="7" max="7" width="14.26953125" customWidth="1"/>
    <col min="8" max="8" width="1.26953125" customWidth="1"/>
    <col min="9" max="9" width="14.26953125" style="22" customWidth="1"/>
    <col min="12" max="12" width="10" bestFit="1" customWidth="1"/>
  </cols>
  <sheetData>
    <row r="1" spans="1:13" s="17" customFormat="1" ht="20.25" customHeight="1" x14ac:dyDescent="0.4">
      <c r="A1" s="25" t="s">
        <v>0</v>
      </c>
      <c r="B1" s="29"/>
      <c r="C1" s="29"/>
      <c r="D1" s="29"/>
      <c r="E1" s="29"/>
      <c r="F1" s="29"/>
    </row>
    <row r="2" spans="1:13" s="4" customFormat="1" ht="20.25" customHeight="1" x14ac:dyDescent="0.35">
      <c r="A2" s="121" t="s">
        <v>1</v>
      </c>
      <c r="B2" s="7"/>
      <c r="G2" s="151"/>
      <c r="H2" s="151"/>
      <c r="I2" s="151"/>
    </row>
    <row r="3" spans="1:13" ht="20.25" customHeight="1" x14ac:dyDescent="0.3">
      <c r="A3" s="3"/>
      <c r="E3"/>
      <c r="I3"/>
    </row>
    <row r="4" spans="1:13" ht="20.25" customHeight="1" x14ac:dyDescent="0.3">
      <c r="C4" s="152" t="s">
        <v>2</v>
      </c>
      <c r="D4" s="152"/>
      <c r="E4" s="152"/>
      <c r="F4" s="9"/>
      <c r="G4" s="152" t="s">
        <v>3</v>
      </c>
      <c r="H4" s="152"/>
      <c r="I4" s="152"/>
    </row>
    <row r="5" spans="1:13" ht="20.25" customHeight="1" x14ac:dyDescent="0.3">
      <c r="C5" s="152" t="s">
        <v>4</v>
      </c>
      <c r="D5" s="152"/>
      <c r="E5" s="152"/>
      <c r="F5" s="9"/>
      <c r="G5" s="152" t="s">
        <v>4</v>
      </c>
      <c r="H5" s="152"/>
      <c r="I5" s="152"/>
    </row>
    <row r="6" spans="1:13" ht="20.25" customHeight="1" x14ac:dyDescent="0.3">
      <c r="C6" s="66" t="s">
        <v>5</v>
      </c>
      <c r="D6" s="66"/>
      <c r="E6" s="66" t="s">
        <v>6</v>
      </c>
      <c r="F6" s="55"/>
      <c r="G6" s="66" t="s">
        <v>5</v>
      </c>
      <c r="H6" s="66"/>
      <c r="I6" s="66" t="s">
        <v>6</v>
      </c>
    </row>
    <row r="7" spans="1:13" ht="20.25" customHeight="1" x14ac:dyDescent="0.3">
      <c r="A7" s="121" t="s">
        <v>7</v>
      </c>
      <c r="B7" s="2" t="s">
        <v>8</v>
      </c>
      <c r="C7" s="66" t="s">
        <v>9</v>
      </c>
      <c r="D7" s="66"/>
      <c r="E7" s="66" t="s">
        <v>10</v>
      </c>
      <c r="F7" s="66"/>
      <c r="G7" s="66" t="s">
        <v>9</v>
      </c>
      <c r="H7" s="66"/>
      <c r="I7" s="66" t="s">
        <v>10</v>
      </c>
    </row>
    <row r="8" spans="1:13" ht="20.25" customHeight="1" x14ac:dyDescent="0.3">
      <c r="A8" s="121"/>
      <c r="C8" s="14" t="s">
        <v>11</v>
      </c>
      <c r="D8" s="14"/>
      <c r="E8" s="66"/>
      <c r="F8" s="14"/>
      <c r="G8" s="14" t="s">
        <v>11</v>
      </c>
      <c r="H8" s="14"/>
      <c r="I8" s="66"/>
    </row>
    <row r="9" spans="1:13" ht="20.25" customHeight="1" x14ac:dyDescent="0.3">
      <c r="A9" s="1"/>
      <c r="C9" s="153" t="s">
        <v>12</v>
      </c>
      <c r="D9" s="153"/>
      <c r="E9" s="153"/>
      <c r="F9" s="153"/>
      <c r="G9" s="153"/>
      <c r="H9" s="153"/>
      <c r="I9" s="153"/>
    </row>
    <row r="10" spans="1:13" ht="20.25" customHeight="1" x14ac:dyDescent="0.3">
      <c r="A10" s="11" t="s">
        <v>13</v>
      </c>
      <c r="B10" s="2"/>
      <c r="C10" s="115"/>
      <c r="D10" s="115"/>
      <c r="E10" s="115"/>
      <c r="F10" s="12"/>
      <c r="G10" s="12"/>
      <c r="H10" s="12"/>
      <c r="I10" s="12"/>
    </row>
    <row r="11" spans="1:13" ht="20.25" customHeight="1" x14ac:dyDescent="0.3">
      <c r="A11" s="8" t="s">
        <v>14</v>
      </c>
      <c r="B11" s="2"/>
      <c r="C11" s="52">
        <v>216367</v>
      </c>
      <c r="D11" s="33"/>
      <c r="E11" s="122">
        <v>190800</v>
      </c>
      <c r="F11" s="123"/>
      <c r="G11" s="124">
        <v>207818</v>
      </c>
      <c r="H11" s="123"/>
      <c r="I11" s="124">
        <v>184786</v>
      </c>
    </row>
    <row r="12" spans="1:13" ht="20.25" customHeight="1" x14ac:dyDescent="0.3">
      <c r="A12" s="8" t="s">
        <v>15</v>
      </c>
      <c r="B12" s="2" t="s">
        <v>16</v>
      </c>
      <c r="C12" s="52">
        <v>858072</v>
      </c>
      <c r="D12" s="33"/>
      <c r="E12" s="122">
        <v>894036</v>
      </c>
      <c r="F12" s="123"/>
      <c r="G12" s="122">
        <v>848126</v>
      </c>
      <c r="H12" s="123"/>
      <c r="I12" s="122">
        <v>882549</v>
      </c>
    </row>
    <row r="13" spans="1:13" ht="20.25" customHeight="1" x14ac:dyDescent="0.3">
      <c r="A13" s="8" t="s">
        <v>17</v>
      </c>
      <c r="B13" s="2" t="s">
        <v>18</v>
      </c>
      <c r="C13" s="52">
        <v>30618</v>
      </c>
      <c r="D13" s="33"/>
      <c r="E13" s="52">
        <v>24652</v>
      </c>
      <c r="F13" s="123"/>
      <c r="G13" s="122">
        <v>26429</v>
      </c>
      <c r="H13" s="123"/>
      <c r="I13" s="52">
        <v>16787</v>
      </c>
      <c r="K13" s="125"/>
      <c r="M13" s="125"/>
    </row>
    <row r="14" spans="1:13" ht="20.25" hidden="1" customHeight="1" x14ac:dyDescent="0.3">
      <c r="A14" s="8" t="s">
        <v>19</v>
      </c>
      <c r="B14" s="2">
        <v>2</v>
      </c>
      <c r="C14" s="132"/>
      <c r="D14" s="33"/>
      <c r="E14" s="122">
        <v>0</v>
      </c>
      <c r="F14" s="123"/>
      <c r="G14" s="131"/>
      <c r="H14" s="123"/>
      <c r="I14" s="99" t="s">
        <v>20</v>
      </c>
      <c r="K14" s="125"/>
      <c r="M14" s="125"/>
    </row>
    <row r="15" spans="1:13" ht="20.25" customHeight="1" x14ac:dyDescent="0.3">
      <c r="A15" s="8" t="s">
        <v>21</v>
      </c>
      <c r="B15" s="2">
        <v>2</v>
      </c>
      <c r="C15" s="132">
        <v>0</v>
      </c>
      <c r="D15" s="33"/>
      <c r="E15" s="131">
        <v>0</v>
      </c>
      <c r="F15" s="123"/>
      <c r="G15" s="122">
        <v>342999</v>
      </c>
      <c r="H15" s="123"/>
      <c r="I15" s="122">
        <v>354599</v>
      </c>
      <c r="K15" s="125"/>
      <c r="M15" s="125"/>
    </row>
    <row r="16" spans="1:13" ht="20.25" customHeight="1" x14ac:dyDescent="0.3">
      <c r="A16" s="8" t="s">
        <v>22</v>
      </c>
      <c r="B16" s="2">
        <v>4</v>
      </c>
      <c r="C16" s="52">
        <v>1234874</v>
      </c>
      <c r="D16" s="33"/>
      <c r="E16" s="122">
        <v>1212962</v>
      </c>
      <c r="F16" s="123"/>
      <c r="G16" s="122">
        <v>1234874</v>
      </c>
      <c r="H16" s="123"/>
      <c r="I16" s="122">
        <v>1212962</v>
      </c>
      <c r="K16" s="125"/>
      <c r="M16" s="125"/>
    </row>
    <row r="17" spans="1:9" ht="20.25" customHeight="1" x14ac:dyDescent="0.3">
      <c r="A17" s="8" t="s">
        <v>23</v>
      </c>
      <c r="B17" s="2" t="s">
        <v>18</v>
      </c>
      <c r="C17" s="35">
        <v>236060</v>
      </c>
      <c r="D17" s="33"/>
      <c r="E17" s="102">
        <v>60529</v>
      </c>
      <c r="F17" s="123"/>
      <c r="G17" s="102">
        <v>236060</v>
      </c>
      <c r="H17" s="123"/>
      <c r="I17" s="102">
        <v>60529</v>
      </c>
    </row>
    <row r="18" spans="1:9" ht="20.25" hidden="1" customHeight="1" x14ac:dyDescent="0.3">
      <c r="A18" s="8" t="s">
        <v>24</v>
      </c>
      <c r="B18" s="2"/>
      <c r="C18" s="35">
        <v>0</v>
      </c>
      <c r="D18" s="33"/>
      <c r="E18" s="102">
        <v>60529</v>
      </c>
      <c r="F18" s="123"/>
      <c r="G18" s="102">
        <v>0</v>
      </c>
      <c r="H18" s="123"/>
      <c r="I18" s="102">
        <v>0</v>
      </c>
    </row>
    <row r="19" spans="1:9" ht="20.25" customHeight="1" x14ac:dyDescent="0.3">
      <c r="A19" s="3" t="s">
        <v>25</v>
      </c>
      <c r="B19" s="2"/>
      <c r="C19" s="36">
        <f>SUM(C11:C18)</f>
        <v>2575991</v>
      </c>
      <c r="D19" s="37"/>
      <c r="E19" s="36">
        <f>SUM(E11:E17)</f>
        <v>2382979</v>
      </c>
      <c r="F19" s="38"/>
      <c r="G19" s="36">
        <f>SUM(G11:G18)</f>
        <v>2896306</v>
      </c>
      <c r="H19" s="38"/>
      <c r="I19" s="36">
        <f>SUM(I11:I18)</f>
        <v>2712212</v>
      </c>
    </row>
    <row r="20" spans="1:9" ht="20.25" customHeight="1" x14ac:dyDescent="0.3">
      <c r="B20" s="2"/>
      <c r="C20" s="116"/>
      <c r="D20" s="116"/>
      <c r="E20" s="126"/>
      <c r="F20" s="126"/>
      <c r="G20" s="126"/>
      <c r="H20" s="126"/>
      <c r="I20" s="126"/>
    </row>
    <row r="21" spans="1:9" ht="20.25" customHeight="1" x14ac:dyDescent="0.3">
      <c r="A21" s="11" t="s">
        <v>26</v>
      </c>
      <c r="B21" s="2"/>
      <c r="C21" s="116"/>
      <c r="D21" s="116"/>
      <c r="E21" s="126"/>
      <c r="F21" s="126"/>
      <c r="G21" s="126"/>
      <c r="H21" s="126"/>
      <c r="I21" s="126"/>
    </row>
    <row r="22" spans="1:9" ht="20.25" hidden="1" customHeight="1" x14ac:dyDescent="0.3">
      <c r="A22" s="16" t="s">
        <v>27</v>
      </c>
      <c r="B22" s="2">
        <v>2</v>
      </c>
      <c r="C22" s="57">
        <v>0</v>
      </c>
      <c r="D22" s="116"/>
      <c r="E22" s="114">
        <v>0</v>
      </c>
      <c r="F22" s="126"/>
      <c r="G22" s="57">
        <v>0</v>
      </c>
      <c r="H22" s="126"/>
      <c r="I22" s="114">
        <v>0</v>
      </c>
    </row>
    <row r="23" spans="1:9" ht="20.25" customHeight="1" x14ac:dyDescent="0.3">
      <c r="A23" s="16" t="s">
        <v>28</v>
      </c>
      <c r="B23" s="2"/>
      <c r="C23" s="57">
        <v>0</v>
      </c>
      <c r="D23" s="118"/>
      <c r="E23" s="57">
        <v>0</v>
      </c>
      <c r="F23" s="41"/>
      <c r="G23" s="114">
        <v>87453</v>
      </c>
      <c r="H23" s="103"/>
      <c r="I23" s="114">
        <v>87453</v>
      </c>
    </row>
    <row r="24" spans="1:9" ht="20.25" customHeight="1" x14ac:dyDescent="0.3">
      <c r="A24" s="16" t="s">
        <v>29</v>
      </c>
      <c r="B24" s="2"/>
      <c r="C24" s="114">
        <v>851772</v>
      </c>
      <c r="D24" s="117"/>
      <c r="E24" s="114">
        <v>837308</v>
      </c>
      <c r="F24" s="103"/>
      <c r="G24" s="114">
        <v>460930</v>
      </c>
      <c r="H24" s="103"/>
      <c r="I24" s="114">
        <v>460930</v>
      </c>
    </row>
    <row r="25" spans="1:9" ht="20.25" hidden="1" customHeight="1" x14ac:dyDescent="0.3">
      <c r="A25" s="8" t="s">
        <v>30</v>
      </c>
      <c r="B25" s="2"/>
      <c r="C25" s="23"/>
      <c r="D25" s="117"/>
      <c r="E25" s="114"/>
      <c r="F25" s="103"/>
      <c r="G25" s="114"/>
      <c r="H25" s="103"/>
      <c r="I25" s="114">
        <v>0</v>
      </c>
    </row>
    <row r="26" spans="1:9" ht="20.25" customHeight="1" x14ac:dyDescent="0.3">
      <c r="A26" s="8" t="s">
        <v>31</v>
      </c>
      <c r="B26" s="2" t="s">
        <v>32</v>
      </c>
      <c r="C26" s="23">
        <v>959297</v>
      </c>
      <c r="D26" s="117"/>
      <c r="E26" s="114">
        <v>988140</v>
      </c>
      <c r="F26" s="103"/>
      <c r="G26" s="114">
        <v>569195</v>
      </c>
      <c r="H26" s="103"/>
      <c r="I26" s="114">
        <v>586848</v>
      </c>
    </row>
    <row r="27" spans="1:9" ht="20.25" customHeight="1" x14ac:dyDescent="0.3">
      <c r="A27" s="8" t="s">
        <v>33</v>
      </c>
      <c r="B27" s="2"/>
      <c r="C27" s="114">
        <v>56629</v>
      </c>
      <c r="D27" s="117"/>
      <c r="E27" s="114">
        <v>59653</v>
      </c>
      <c r="F27" s="103"/>
      <c r="G27" s="114">
        <v>65325</v>
      </c>
      <c r="H27" s="103"/>
      <c r="I27" s="114">
        <v>81657</v>
      </c>
    </row>
    <row r="28" spans="1:9" ht="20.25" customHeight="1" x14ac:dyDescent="0.3">
      <c r="A28" s="8" t="s">
        <v>34</v>
      </c>
      <c r="B28" s="2"/>
      <c r="C28" s="23">
        <v>13036</v>
      </c>
      <c r="D28" s="117"/>
      <c r="E28" s="114">
        <v>13272</v>
      </c>
      <c r="F28" s="103"/>
      <c r="G28" s="114">
        <v>13036</v>
      </c>
      <c r="H28" s="103"/>
      <c r="I28" s="114">
        <v>13272</v>
      </c>
    </row>
    <row r="29" spans="1:9" ht="20.25" customHeight="1" x14ac:dyDescent="0.3">
      <c r="A29" s="8" t="s">
        <v>35</v>
      </c>
      <c r="B29" s="2"/>
      <c r="C29" s="23">
        <v>36307</v>
      </c>
      <c r="D29" s="117"/>
      <c r="E29" s="114">
        <v>41540</v>
      </c>
      <c r="F29" s="103"/>
      <c r="G29" s="114">
        <v>42977</v>
      </c>
      <c r="H29" s="103"/>
      <c r="I29" s="114">
        <v>38050</v>
      </c>
    </row>
    <row r="30" spans="1:9" ht="20.25" customHeight="1" x14ac:dyDescent="0.3">
      <c r="A30" s="8" t="s">
        <v>36</v>
      </c>
      <c r="B30" s="2"/>
      <c r="C30" s="106">
        <v>68147</v>
      </c>
      <c r="D30" s="117"/>
      <c r="E30" s="106">
        <v>67079</v>
      </c>
      <c r="F30" s="103"/>
      <c r="G30" s="127">
        <v>60682</v>
      </c>
      <c r="H30" s="103"/>
      <c r="I30" s="106">
        <v>60329</v>
      </c>
    </row>
    <row r="31" spans="1:9" ht="20.25" customHeight="1" x14ac:dyDescent="0.3">
      <c r="A31" s="3" t="s">
        <v>37</v>
      </c>
      <c r="B31" s="10"/>
      <c r="C31" s="40">
        <f>SUM(C22:C30)</f>
        <v>1985188</v>
      </c>
      <c r="D31" s="118"/>
      <c r="E31" s="40">
        <f>SUM(E22:E30)</f>
        <v>2006992</v>
      </c>
      <c r="F31" s="41"/>
      <c r="G31" s="40">
        <f>SUM(G22:H30)</f>
        <v>1299598</v>
      </c>
      <c r="H31" s="41"/>
      <c r="I31" s="40">
        <f>SUM(I22:I30)</f>
        <v>1328539</v>
      </c>
    </row>
    <row r="32" spans="1:9" ht="20.25" customHeight="1" x14ac:dyDescent="0.3">
      <c r="B32" s="2"/>
      <c r="C32" s="116"/>
      <c r="D32" s="116"/>
      <c r="E32" s="116"/>
      <c r="F32" s="12"/>
      <c r="G32" s="12"/>
      <c r="H32" s="12"/>
      <c r="I32" s="12"/>
    </row>
    <row r="33" spans="1:9" ht="20.25" customHeight="1" thickBot="1" x14ac:dyDescent="0.35">
      <c r="A33" s="3" t="s">
        <v>38</v>
      </c>
      <c r="B33" s="2"/>
      <c r="C33" s="42">
        <f>C19+C31</f>
        <v>4561179</v>
      </c>
      <c r="D33" s="118"/>
      <c r="E33" s="42">
        <f>E19+E31</f>
        <v>4389971</v>
      </c>
      <c r="F33" s="41"/>
      <c r="G33" s="42">
        <f>G19+G31</f>
        <v>4195904</v>
      </c>
      <c r="H33" s="41"/>
      <c r="I33" s="42">
        <f>I19+I31</f>
        <v>4040751</v>
      </c>
    </row>
    <row r="34" spans="1:9" ht="20.25" customHeight="1" thickTop="1" x14ac:dyDescent="0.3">
      <c r="C34" s="12"/>
      <c r="D34" s="12"/>
      <c r="E34" s="12"/>
      <c r="F34" s="12"/>
      <c r="G34" s="12"/>
      <c r="H34" s="12"/>
      <c r="I34" s="12"/>
    </row>
    <row r="35" spans="1:9" s="17" customFormat="1" ht="20.25" customHeight="1" x14ac:dyDescent="0.4">
      <c r="A35" s="25" t="str">
        <f>$A$1</f>
        <v>THE STEEL PUBLIC COMPANY LIMITED and its Subsidiaries</v>
      </c>
      <c r="B35" s="29"/>
      <c r="C35" s="29"/>
      <c r="D35" s="29"/>
      <c r="E35" s="29"/>
      <c r="F35" s="29"/>
    </row>
    <row r="36" spans="1:9" s="4" customFormat="1" ht="20.25" customHeight="1" x14ac:dyDescent="0.35">
      <c r="A36" s="121" t="s">
        <v>1</v>
      </c>
      <c r="B36" s="7"/>
      <c r="G36" s="151"/>
      <c r="H36" s="151"/>
      <c r="I36" s="151"/>
    </row>
    <row r="37" spans="1:9" ht="20.25" customHeight="1" x14ac:dyDescent="0.3">
      <c r="A37" s="3"/>
      <c r="E37"/>
      <c r="I37"/>
    </row>
    <row r="38" spans="1:9" ht="18.649999999999999" customHeight="1" x14ac:dyDescent="0.3">
      <c r="A38" s="3"/>
      <c r="C38" s="152" t="s">
        <v>2</v>
      </c>
      <c r="D38" s="152"/>
      <c r="E38" s="152"/>
      <c r="F38" s="9"/>
      <c r="G38" s="152" t="s">
        <v>3</v>
      </c>
      <c r="H38" s="152"/>
      <c r="I38" s="152"/>
    </row>
    <row r="39" spans="1:9" ht="18.649999999999999" customHeight="1" x14ac:dyDescent="0.3">
      <c r="A39" s="3"/>
      <c r="C39" s="152" t="s">
        <v>4</v>
      </c>
      <c r="D39" s="152"/>
      <c r="E39" s="152"/>
      <c r="F39" s="9"/>
      <c r="G39" s="152" t="s">
        <v>4</v>
      </c>
      <c r="H39" s="152"/>
      <c r="I39" s="152"/>
    </row>
    <row r="40" spans="1:9" ht="18.649999999999999" customHeight="1" x14ac:dyDescent="0.3">
      <c r="A40" s="3"/>
      <c r="C40" s="66" t="s">
        <v>5</v>
      </c>
      <c r="D40" s="66"/>
      <c r="E40" s="66" t="s">
        <v>6</v>
      </c>
      <c r="F40" s="55"/>
      <c r="G40" s="66" t="s">
        <v>5</v>
      </c>
      <c r="H40" s="66"/>
      <c r="I40" s="66" t="s">
        <v>6</v>
      </c>
    </row>
    <row r="41" spans="1:9" ht="18.649999999999999" customHeight="1" x14ac:dyDescent="0.3">
      <c r="A41" s="121" t="s">
        <v>39</v>
      </c>
      <c r="B41" s="2" t="s">
        <v>8</v>
      </c>
      <c r="C41" s="66" t="s">
        <v>9</v>
      </c>
      <c r="D41" s="66"/>
      <c r="E41" s="66" t="s">
        <v>10</v>
      </c>
      <c r="F41" s="66"/>
      <c r="G41" s="66" t="s">
        <v>9</v>
      </c>
      <c r="H41" s="66"/>
      <c r="I41" s="66" t="s">
        <v>10</v>
      </c>
    </row>
    <row r="42" spans="1:9" ht="18.649999999999999" customHeight="1" x14ac:dyDescent="0.3">
      <c r="A42" s="121"/>
      <c r="C42" s="14" t="s">
        <v>11</v>
      </c>
      <c r="D42" s="14"/>
      <c r="E42" s="66"/>
      <c r="F42" s="14"/>
      <c r="G42" s="14" t="s">
        <v>11</v>
      </c>
      <c r="H42" s="14"/>
      <c r="I42" s="66"/>
    </row>
    <row r="43" spans="1:9" ht="18.649999999999999" customHeight="1" x14ac:dyDescent="0.3">
      <c r="A43" s="1"/>
      <c r="C43" s="153" t="s">
        <v>12</v>
      </c>
      <c r="D43" s="153"/>
      <c r="E43" s="153"/>
      <c r="F43" s="153"/>
      <c r="G43" s="153"/>
      <c r="H43" s="153"/>
      <c r="I43" s="153"/>
    </row>
    <row r="44" spans="1:9" ht="18.649999999999999" customHeight="1" x14ac:dyDescent="0.3">
      <c r="A44" s="11" t="s">
        <v>40</v>
      </c>
      <c r="B44" s="2"/>
      <c r="C44" s="12"/>
      <c r="D44" s="12"/>
      <c r="E44" s="12"/>
      <c r="F44" s="12"/>
      <c r="G44" s="12"/>
      <c r="H44" s="12"/>
      <c r="I44" s="12"/>
    </row>
    <row r="45" spans="1:9" ht="18.649999999999999" customHeight="1" x14ac:dyDescent="0.3">
      <c r="A45" s="8" t="s">
        <v>41</v>
      </c>
      <c r="B45" s="2"/>
      <c r="C45" s="12"/>
      <c r="D45" s="12"/>
      <c r="E45" s="12"/>
      <c r="F45" s="12"/>
      <c r="G45" s="12"/>
      <c r="H45" s="12"/>
      <c r="I45" s="12"/>
    </row>
    <row r="46" spans="1:9" ht="18.649999999999999" customHeight="1" x14ac:dyDescent="0.3">
      <c r="A46" s="8" t="s">
        <v>42</v>
      </c>
      <c r="B46" s="2" t="s">
        <v>43</v>
      </c>
      <c r="C46" s="23">
        <v>2256453</v>
      </c>
      <c r="D46" s="21"/>
      <c r="E46" s="23">
        <v>2149054</v>
      </c>
      <c r="F46" s="21"/>
      <c r="G46" s="23">
        <v>2256453</v>
      </c>
      <c r="H46" s="21"/>
      <c r="I46" s="23">
        <v>2149054</v>
      </c>
    </row>
    <row r="47" spans="1:9" ht="18.649999999999999" customHeight="1" x14ac:dyDescent="0.3">
      <c r="A47" s="8" t="s">
        <v>44</v>
      </c>
      <c r="B47" s="2">
        <v>2</v>
      </c>
      <c r="C47" s="23">
        <v>208671</v>
      </c>
      <c r="D47" s="21"/>
      <c r="E47" s="23">
        <v>94677</v>
      </c>
      <c r="F47" s="21"/>
      <c r="G47" s="23">
        <v>203722</v>
      </c>
      <c r="H47" s="21"/>
      <c r="I47" s="23">
        <v>91028</v>
      </c>
    </row>
    <row r="48" spans="1:9" ht="18.649999999999999" customHeight="1" x14ac:dyDescent="0.3">
      <c r="A48" s="8" t="s">
        <v>45</v>
      </c>
      <c r="B48" s="2">
        <v>2</v>
      </c>
      <c r="C48" s="23">
        <v>33837</v>
      </c>
      <c r="D48" s="21"/>
      <c r="E48" s="23">
        <v>45835</v>
      </c>
      <c r="F48" s="21"/>
      <c r="G48" s="23">
        <v>63404</v>
      </c>
      <c r="H48" s="21"/>
      <c r="I48" s="23">
        <v>70923</v>
      </c>
    </row>
    <row r="49" spans="1:12" ht="18.649999999999999" customHeight="1" x14ac:dyDescent="0.3">
      <c r="A49" s="8" t="s">
        <v>46</v>
      </c>
      <c r="B49" s="2"/>
      <c r="C49" s="23">
        <v>19265</v>
      </c>
      <c r="D49" s="21"/>
      <c r="E49" s="23">
        <v>30206</v>
      </c>
      <c r="F49" s="21"/>
      <c r="G49" s="23">
        <v>19265</v>
      </c>
      <c r="H49" s="21"/>
      <c r="I49" s="23">
        <v>30206</v>
      </c>
    </row>
    <row r="50" spans="1:12" ht="18.649999999999999" customHeight="1" x14ac:dyDescent="0.3">
      <c r="A50" s="8" t="s">
        <v>47</v>
      </c>
      <c r="B50" s="2">
        <v>2</v>
      </c>
      <c r="C50" s="23">
        <v>12038</v>
      </c>
      <c r="D50" s="21"/>
      <c r="E50" s="23">
        <v>11142</v>
      </c>
      <c r="F50" s="21"/>
      <c r="G50" s="23">
        <v>32632</v>
      </c>
      <c r="H50" s="21"/>
      <c r="I50" s="114">
        <v>31781</v>
      </c>
    </row>
    <row r="51" spans="1:12" ht="18.649999999999999" customHeight="1" x14ac:dyDescent="0.3">
      <c r="A51" s="8" t="s">
        <v>48</v>
      </c>
      <c r="B51" s="2">
        <v>2</v>
      </c>
      <c r="C51" s="57">
        <v>0</v>
      </c>
      <c r="D51" s="41"/>
      <c r="E51" s="57">
        <v>0</v>
      </c>
      <c r="F51" s="21"/>
      <c r="G51" s="23">
        <v>44030</v>
      </c>
      <c r="H51" s="21"/>
      <c r="I51" s="23">
        <v>44030</v>
      </c>
    </row>
    <row r="52" spans="1:12" ht="18.649999999999999" customHeight="1" x14ac:dyDescent="0.3">
      <c r="A52" s="8" t="s">
        <v>49</v>
      </c>
      <c r="B52" s="2"/>
      <c r="C52" s="34">
        <v>307</v>
      </c>
      <c r="D52" s="109"/>
      <c r="E52" s="34">
        <v>265</v>
      </c>
      <c r="F52" s="109"/>
      <c r="G52" s="57">
        <v>0</v>
      </c>
      <c r="H52" s="64"/>
      <c r="I52" s="57">
        <v>0</v>
      </c>
    </row>
    <row r="53" spans="1:12" ht="18.649999999999999" customHeight="1" x14ac:dyDescent="0.3">
      <c r="A53" s="3" t="s">
        <v>50</v>
      </c>
      <c r="B53" s="2"/>
      <c r="C53" s="43">
        <f>SUM(C46:C52)</f>
        <v>2530571</v>
      </c>
      <c r="D53" s="41"/>
      <c r="E53" s="43">
        <f>SUM(E46:E52)</f>
        <v>2331179</v>
      </c>
      <c r="F53" s="41"/>
      <c r="G53" s="43">
        <f>SUM(G46:G52)</f>
        <v>2619506</v>
      </c>
      <c r="H53" s="41"/>
      <c r="I53" s="43">
        <f>SUM(I46:I52)</f>
        <v>2417022</v>
      </c>
    </row>
    <row r="54" spans="1:12" ht="11.25" customHeight="1" x14ac:dyDescent="0.3">
      <c r="A54" s="3"/>
      <c r="B54" s="2"/>
      <c r="C54" s="41"/>
      <c r="D54" s="41"/>
      <c r="E54" s="41"/>
      <c r="F54" s="41"/>
      <c r="G54" s="41"/>
      <c r="H54" s="41"/>
      <c r="I54" s="41"/>
    </row>
    <row r="55" spans="1:12" ht="18.649999999999999" customHeight="1" x14ac:dyDescent="0.3">
      <c r="A55" s="11" t="s">
        <v>51</v>
      </c>
      <c r="B55" s="2"/>
      <c r="D55" s="21"/>
      <c r="E55"/>
      <c r="F55" s="21"/>
      <c r="G55" s="21"/>
      <c r="H55" s="21"/>
      <c r="I55" s="21"/>
    </row>
    <row r="56" spans="1:12" ht="18.649999999999999" customHeight="1" x14ac:dyDescent="0.3">
      <c r="A56" s="8" t="s">
        <v>52</v>
      </c>
      <c r="B56" s="2">
        <v>2</v>
      </c>
      <c r="C56" s="23">
        <v>16081</v>
      </c>
      <c r="D56" s="21"/>
      <c r="E56" s="23">
        <v>22552</v>
      </c>
      <c r="F56" s="21"/>
      <c r="G56" s="21">
        <v>34405</v>
      </c>
      <c r="H56" s="21"/>
      <c r="I56" s="21">
        <v>50936</v>
      </c>
    </row>
    <row r="57" spans="1:12" ht="18.649999999999999" customHeight="1" x14ac:dyDescent="0.3">
      <c r="A57" s="8" t="s">
        <v>53</v>
      </c>
      <c r="B57" s="2"/>
      <c r="C57" s="23">
        <v>16482</v>
      </c>
      <c r="D57" s="21"/>
      <c r="E57" s="23">
        <v>19292</v>
      </c>
      <c r="F57" s="21"/>
      <c r="G57" s="21">
        <v>10983</v>
      </c>
      <c r="H57" s="21"/>
      <c r="I57" s="21">
        <v>13933</v>
      </c>
    </row>
    <row r="58" spans="1:12" ht="18.649999999999999" customHeight="1" x14ac:dyDescent="0.3">
      <c r="A58" s="8" t="s">
        <v>54</v>
      </c>
      <c r="B58" s="2"/>
      <c r="C58" s="23">
        <v>1472</v>
      </c>
      <c r="D58" s="21"/>
      <c r="E58" s="23">
        <v>1610</v>
      </c>
      <c r="F58" s="21"/>
      <c r="G58" s="41">
        <v>0</v>
      </c>
      <c r="H58" s="41"/>
      <c r="I58" s="41">
        <v>0</v>
      </c>
    </row>
    <row r="59" spans="1:12" ht="18.649999999999999" customHeight="1" x14ac:dyDescent="0.3">
      <c r="A59" s="3" t="s">
        <v>55</v>
      </c>
      <c r="B59" s="2"/>
      <c r="C59" s="43">
        <f>SUM(C56:C58)</f>
        <v>34035</v>
      </c>
      <c r="D59" s="41"/>
      <c r="E59" s="43">
        <f>SUM(E56:E58)</f>
        <v>43454</v>
      </c>
      <c r="F59" s="41"/>
      <c r="G59" s="43">
        <f>SUM(G56:G58)</f>
        <v>45388</v>
      </c>
      <c r="H59" s="41"/>
      <c r="I59" s="43">
        <f>SUM(I56:I58)</f>
        <v>64869</v>
      </c>
    </row>
    <row r="60" spans="1:12" ht="18.649999999999999" customHeight="1" x14ac:dyDescent="0.3">
      <c r="A60" s="3"/>
      <c r="B60" s="2"/>
      <c r="C60" s="41"/>
      <c r="D60" s="41"/>
      <c r="E60" s="41"/>
      <c r="F60" s="41"/>
      <c r="G60" s="41"/>
      <c r="H60" s="41"/>
      <c r="I60" s="41"/>
    </row>
    <row r="61" spans="1:12" ht="18.649999999999999" customHeight="1" x14ac:dyDescent="0.3">
      <c r="A61" s="3" t="s">
        <v>56</v>
      </c>
      <c r="B61" s="2"/>
      <c r="C61" s="40">
        <f>+C53+C59</f>
        <v>2564606</v>
      </c>
      <c r="D61" s="41"/>
      <c r="E61" s="40">
        <f>+E53+E59</f>
        <v>2374633</v>
      </c>
      <c r="F61" s="41"/>
      <c r="G61" s="40">
        <f>+G53+G59</f>
        <v>2664894</v>
      </c>
      <c r="H61" s="41"/>
      <c r="I61" s="40">
        <f>+I53+I59</f>
        <v>2481891</v>
      </c>
    </row>
    <row r="62" spans="1:12" s="17" customFormat="1" ht="20.25" customHeight="1" x14ac:dyDescent="0.4">
      <c r="A62" s="25"/>
      <c r="B62" s="29"/>
      <c r="C62" s="29"/>
      <c r="D62" s="29"/>
      <c r="E62" s="29"/>
      <c r="F62" s="29"/>
    </row>
    <row r="63" spans="1:12" ht="20.25" customHeight="1" x14ac:dyDescent="0.3">
      <c r="A63" s="11" t="s">
        <v>57</v>
      </c>
      <c r="B63" s="2"/>
      <c r="C63" s="12"/>
      <c r="D63" s="12"/>
      <c r="E63" s="12"/>
      <c r="F63" s="12"/>
      <c r="G63" s="12"/>
      <c r="H63" s="12"/>
      <c r="I63" s="12"/>
    </row>
    <row r="64" spans="1:12" ht="20.25" customHeight="1" x14ac:dyDescent="0.3">
      <c r="A64" s="8" t="s">
        <v>58</v>
      </c>
      <c r="B64" s="10"/>
      <c r="C64" s="12"/>
      <c r="D64" s="12"/>
      <c r="E64" s="12"/>
      <c r="F64" s="12"/>
      <c r="G64" s="12"/>
      <c r="H64" s="12"/>
      <c r="I64" s="12"/>
      <c r="L64" s="21"/>
    </row>
    <row r="65" spans="1:9" ht="20.25" customHeight="1" x14ac:dyDescent="0.3">
      <c r="A65" s="8" t="s">
        <v>59</v>
      </c>
      <c r="B65" s="10"/>
      <c r="C65" s="12"/>
      <c r="D65" s="12"/>
      <c r="E65" s="12"/>
      <c r="F65" s="12"/>
      <c r="G65" s="12"/>
      <c r="H65" s="12"/>
      <c r="I65" s="12"/>
    </row>
    <row r="66" spans="1:9" ht="20.149999999999999" customHeight="1" x14ac:dyDescent="0.3">
      <c r="A66" s="81" t="s">
        <v>60</v>
      </c>
      <c r="B66" s="10"/>
      <c r="C66" s="12"/>
      <c r="D66" s="12"/>
      <c r="E66" s="12"/>
      <c r="F66" s="12"/>
      <c r="G66" s="12"/>
      <c r="H66" s="12"/>
      <c r="I66" s="12"/>
    </row>
    <row r="67" spans="1:9" ht="20.25" customHeight="1" thickBot="1" x14ac:dyDescent="0.35">
      <c r="A67" s="81" t="s">
        <v>61</v>
      </c>
      <c r="B67" s="10"/>
      <c r="C67" s="78">
        <v>825008</v>
      </c>
      <c r="D67" s="12"/>
      <c r="E67" s="78">
        <v>825008</v>
      </c>
      <c r="F67" s="79"/>
      <c r="G67" s="78">
        <v>825008</v>
      </c>
      <c r="H67" s="12"/>
      <c r="I67" s="78">
        <v>825008</v>
      </c>
    </row>
    <row r="68" spans="1:9" ht="20.25" customHeight="1" thickTop="1" x14ac:dyDescent="0.3">
      <c r="A68" s="8" t="s">
        <v>62</v>
      </c>
      <c r="B68" s="10"/>
      <c r="C68" s="21"/>
      <c r="D68" s="12"/>
      <c r="E68" s="21"/>
      <c r="F68" s="79"/>
      <c r="G68" s="128"/>
      <c r="H68" s="129"/>
      <c r="I68" s="128"/>
    </row>
    <row r="69" spans="1:9" ht="20.25" customHeight="1" x14ac:dyDescent="0.3">
      <c r="A69" s="81" t="s">
        <v>63</v>
      </c>
      <c r="B69" s="10"/>
      <c r="C69" s="21"/>
      <c r="D69" s="12"/>
      <c r="E69" s="21"/>
      <c r="F69" s="79"/>
      <c r="G69" s="128"/>
      <c r="H69" s="129"/>
      <c r="I69" s="128"/>
    </row>
    <row r="70" spans="1:9" ht="20.25" customHeight="1" x14ac:dyDescent="0.3">
      <c r="A70" s="81" t="s">
        <v>61</v>
      </c>
      <c r="B70" s="2"/>
      <c r="C70" s="110">
        <v>551031</v>
      </c>
      <c r="D70" s="21"/>
      <c r="E70" s="110">
        <v>551031</v>
      </c>
      <c r="F70" s="79"/>
      <c r="G70" s="110">
        <v>551031</v>
      </c>
      <c r="H70" s="110"/>
      <c r="I70" s="110">
        <v>551031</v>
      </c>
    </row>
    <row r="71" spans="1:9" ht="20.25" customHeight="1" x14ac:dyDescent="0.3">
      <c r="A71" s="8" t="s">
        <v>64</v>
      </c>
      <c r="B71" s="10"/>
      <c r="C71" s="21">
        <v>947945</v>
      </c>
      <c r="D71" s="21"/>
      <c r="E71" s="21">
        <v>947945</v>
      </c>
      <c r="F71" s="21"/>
      <c r="G71" s="110">
        <v>947945</v>
      </c>
      <c r="H71" s="110"/>
      <c r="I71" s="110">
        <v>947945</v>
      </c>
    </row>
    <row r="72" spans="1:9" ht="20.25" customHeight="1" x14ac:dyDescent="0.3">
      <c r="A72" t="s">
        <v>65</v>
      </c>
      <c r="B72" s="2"/>
      <c r="C72" s="21">
        <v>-203824</v>
      </c>
      <c r="D72" s="21"/>
      <c r="E72" s="21">
        <v>-203824</v>
      </c>
      <c r="F72" s="21"/>
      <c r="G72" s="41">
        <v>0</v>
      </c>
      <c r="H72" s="41"/>
      <c r="I72" s="41">
        <v>0</v>
      </c>
    </row>
    <row r="73" spans="1:9" ht="20.25" customHeight="1" x14ac:dyDescent="0.3">
      <c r="A73" s="8" t="s">
        <v>66</v>
      </c>
      <c r="B73" s="2"/>
      <c r="C73" s="21"/>
      <c r="D73" s="21"/>
      <c r="E73" s="21"/>
      <c r="F73" s="21"/>
      <c r="G73" s="21"/>
      <c r="H73" s="21"/>
      <c r="I73" s="21"/>
    </row>
    <row r="74" spans="1:9" ht="20.25" customHeight="1" x14ac:dyDescent="0.3">
      <c r="A74" s="8" t="s">
        <v>67</v>
      </c>
      <c r="B74" s="10"/>
      <c r="C74" s="21">
        <v>82501</v>
      </c>
      <c r="D74" s="21"/>
      <c r="E74" s="21">
        <v>82501</v>
      </c>
      <c r="F74" s="21"/>
      <c r="G74" s="21">
        <v>82501</v>
      </c>
      <c r="H74" s="21"/>
      <c r="I74" s="21">
        <v>82501</v>
      </c>
    </row>
    <row r="75" spans="1:9" ht="20.25" customHeight="1" x14ac:dyDescent="0.3">
      <c r="A75" s="8" t="s">
        <v>68</v>
      </c>
      <c r="B75" s="2"/>
      <c r="C75" s="39">
        <v>622478</v>
      </c>
      <c r="D75" s="21"/>
      <c r="E75" s="39">
        <v>637262</v>
      </c>
      <c r="F75" s="21"/>
      <c r="G75" s="39">
        <v>-50467</v>
      </c>
      <c r="H75" s="21"/>
      <c r="I75" s="39">
        <v>-22617</v>
      </c>
    </row>
    <row r="76" spans="1:9" ht="20.25" customHeight="1" x14ac:dyDescent="0.3">
      <c r="A76" s="15" t="s">
        <v>69</v>
      </c>
      <c r="B76" s="2"/>
      <c r="C76" s="41">
        <f>SUM(C70:C75)</f>
        <v>2000131</v>
      </c>
      <c r="D76" s="21"/>
      <c r="E76" s="41">
        <f>SUM(E70:E75)</f>
        <v>2014915</v>
      </c>
      <c r="F76" s="21"/>
      <c r="G76" s="41">
        <f>SUM(G70:G75)</f>
        <v>1531010</v>
      </c>
      <c r="H76" s="21"/>
      <c r="I76" s="41">
        <f>SUM(I70:I75)</f>
        <v>1558860</v>
      </c>
    </row>
    <row r="77" spans="1:9" ht="20.25" customHeight="1" x14ac:dyDescent="0.3">
      <c r="A77" s="6" t="s">
        <v>70</v>
      </c>
      <c r="B77" s="2"/>
      <c r="C77" s="21">
        <v>-3558</v>
      </c>
      <c r="D77" s="21"/>
      <c r="E77" s="21">
        <v>423</v>
      </c>
      <c r="F77" s="21"/>
      <c r="G77" s="41">
        <v>0</v>
      </c>
      <c r="H77" s="21"/>
      <c r="I77" s="41">
        <v>0</v>
      </c>
    </row>
    <row r="78" spans="1:9" ht="20.25" customHeight="1" x14ac:dyDescent="0.3">
      <c r="A78" s="3" t="s">
        <v>71</v>
      </c>
      <c r="B78" s="2"/>
      <c r="C78" s="43">
        <f>SUM(C76:C77)</f>
        <v>1996573</v>
      </c>
      <c r="D78" s="41"/>
      <c r="E78" s="43">
        <f>SUM(E76:E77)</f>
        <v>2015338</v>
      </c>
      <c r="F78" s="41"/>
      <c r="G78" s="43">
        <f>SUM(G76:G77)</f>
        <v>1531010</v>
      </c>
      <c r="H78" s="41"/>
      <c r="I78" s="43">
        <f>SUM(I76:I77)</f>
        <v>1558860</v>
      </c>
    </row>
    <row r="79" spans="1:9" ht="20.25" customHeight="1" x14ac:dyDescent="0.3">
      <c r="A79" s="3"/>
      <c r="B79" s="2"/>
      <c r="C79" s="21"/>
      <c r="D79" s="21"/>
      <c r="E79" s="21"/>
      <c r="F79" s="21"/>
      <c r="G79" s="21"/>
      <c r="H79" s="21"/>
      <c r="I79" s="21"/>
    </row>
    <row r="80" spans="1:9" ht="20.25" customHeight="1" thickBot="1" x14ac:dyDescent="0.35">
      <c r="A80" s="3" t="s">
        <v>72</v>
      </c>
      <c r="B80" s="2"/>
      <c r="C80" s="42">
        <f>C61+C78</f>
        <v>4561179</v>
      </c>
      <c r="D80" s="41"/>
      <c r="E80" s="42">
        <f>E61+E78</f>
        <v>4389971</v>
      </c>
      <c r="F80" s="41"/>
      <c r="G80" s="42">
        <f>G61+G78</f>
        <v>4195904</v>
      </c>
      <c r="H80" s="41"/>
      <c r="I80" s="42">
        <f>I61+I78</f>
        <v>4040751</v>
      </c>
    </row>
    <row r="81" spans="3:9" ht="14.5" thickTop="1" x14ac:dyDescent="0.3">
      <c r="C81" s="133">
        <f>C80-C33</f>
        <v>0</v>
      </c>
      <c r="D81" s="134"/>
      <c r="E81" s="133">
        <f>E80-E33</f>
        <v>0</v>
      </c>
      <c r="F81" s="134"/>
      <c r="G81" s="133">
        <f>G80-G33</f>
        <v>0</v>
      </c>
      <c r="H81" s="133"/>
      <c r="I81" s="133">
        <f>I80-I33</f>
        <v>0</v>
      </c>
    </row>
    <row r="83" spans="3:9" ht="14" x14ac:dyDescent="0.3">
      <c r="C83" s="21"/>
      <c r="E83" s="21"/>
      <c r="G83" s="21"/>
      <c r="I83" s="21"/>
    </row>
  </sheetData>
  <mergeCells count="12">
    <mergeCell ref="G36:I36"/>
    <mergeCell ref="C38:E38"/>
    <mergeCell ref="G38:I38"/>
    <mergeCell ref="C43:I43"/>
    <mergeCell ref="C9:I9"/>
    <mergeCell ref="C39:E39"/>
    <mergeCell ref="G39:I39"/>
    <mergeCell ref="G2:I2"/>
    <mergeCell ref="C4:E4"/>
    <mergeCell ref="G4:I4"/>
    <mergeCell ref="C5:E5"/>
    <mergeCell ref="G5:I5"/>
  </mergeCells>
  <pageMargins left="0.8" right="0.8" top="0.48" bottom="0.5" header="0.5" footer="0.5"/>
  <pageSetup paperSize="9" scale="76" firstPageNumber="2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3"/>
  <sheetViews>
    <sheetView showGridLines="0" view="pageBreakPreview" topLeftCell="A29" zoomScale="85" zoomScaleNormal="92" zoomScaleSheetLayoutView="85" workbookViewId="0">
      <selection activeCell="L19" sqref="L19"/>
    </sheetView>
  </sheetViews>
  <sheetFormatPr defaultColWidth="9.1796875" defaultRowHeight="20.25" customHeight="1" x14ac:dyDescent="0.35"/>
  <cols>
    <col min="1" max="1" width="46" style="19" customWidth="1"/>
    <col min="2" max="2" width="8.7265625" style="5" customWidth="1"/>
    <col min="3" max="3" width="14.26953125" style="6" customWidth="1"/>
    <col min="4" max="4" width="1.26953125" style="6" customWidth="1"/>
    <col min="5" max="5" width="14.26953125" style="22" customWidth="1"/>
    <col min="6" max="6" width="1.26953125" style="6" customWidth="1"/>
    <col min="7" max="7" width="14.26953125" style="6" customWidth="1"/>
    <col min="8" max="8" width="1.26953125" style="6" customWidth="1"/>
    <col min="9" max="9" width="14.26953125" style="22" customWidth="1"/>
  </cols>
  <sheetData>
    <row r="1" spans="1:9" s="6" customFormat="1" ht="20.25" customHeight="1" x14ac:dyDescent="0.4">
      <c r="A1" s="25" t="str">
        <f ca="1">$A$1</f>
        <v>THE STEEL PUBLIC COMPANY LIMITED and its Subsidiaries</v>
      </c>
      <c r="B1" s="25"/>
      <c r="C1" s="25"/>
      <c r="D1" s="25"/>
      <c r="E1" s="25"/>
      <c r="F1" s="25"/>
      <c r="G1" s="28"/>
      <c r="H1" s="28"/>
      <c r="I1" s="30"/>
    </row>
    <row r="2" spans="1:9" s="4" customFormat="1" ht="20.25" customHeight="1" x14ac:dyDescent="0.35">
      <c r="A2" s="83" t="s">
        <v>73</v>
      </c>
      <c r="B2" s="7"/>
      <c r="E2" s="22"/>
    </row>
    <row r="3" spans="1:9" ht="20.25" customHeight="1" x14ac:dyDescent="0.3">
      <c r="A3" s="3"/>
      <c r="C3"/>
      <c r="D3"/>
      <c r="E3"/>
      <c r="F3"/>
      <c r="G3"/>
      <c r="H3"/>
      <c r="I3"/>
    </row>
    <row r="4" spans="1:9" ht="18.649999999999999" customHeight="1" x14ac:dyDescent="0.3">
      <c r="A4" s="3"/>
      <c r="C4" s="152" t="s">
        <v>2</v>
      </c>
      <c r="D4" s="152"/>
      <c r="E4" s="152"/>
      <c r="F4" s="9"/>
      <c r="G4" s="152" t="s">
        <v>3</v>
      </c>
      <c r="H4" s="152"/>
      <c r="I4" s="152"/>
    </row>
    <row r="5" spans="1:9" ht="18.649999999999999" customHeight="1" x14ac:dyDescent="0.3">
      <c r="A5" s="8"/>
      <c r="B5"/>
      <c r="C5" s="152" t="s">
        <v>4</v>
      </c>
      <c r="D5" s="152"/>
      <c r="E5" s="152"/>
      <c r="F5" s="9"/>
      <c r="G5" s="152" t="s">
        <v>4</v>
      </c>
      <c r="H5" s="152"/>
      <c r="I5" s="152"/>
    </row>
    <row r="6" spans="1:9" ht="18.649999999999999" customHeight="1" x14ac:dyDescent="0.3">
      <c r="A6" s="8"/>
      <c r="B6"/>
      <c r="C6" s="154" t="s">
        <v>74</v>
      </c>
      <c r="D6" s="154"/>
      <c r="E6" s="154"/>
      <c r="F6" s="14"/>
      <c r="G6" s="154" t="s">
        <v>74</v>
      </c>
      <c r="H6" s="154"/>
      <c r="I6" s="154"/>
    </row>
    <row r="7" spans="1:9" ht="18.649999999999999" customHeight="1" x14ac:dyDescent="0.3">
      <c r="A7" s="8"/>
      <c r="B7"/>
      <c r="C7" s="154" t="s">
        <v>75</v>
      </c>
      <c r="D7" s="154"/>
      <c r="E7" s="154"/>
      <c r="F7" s="14"/>
      <c r="G7" s="154" t="s">
        <v>75</v>
      </c>
      <c r="H7" s="154"/>
      <c r="I7" s="154"/>
    </row>
    <row r="8" spans="1:9" ht="18.649999999999999" customHeight="1" x14ac:dyDescent="0.3">
      <c r="A8" s="8"/>
      <c r="B8" s="2"/>
      <c r="C8" s="66" t="s">
        <v>9</v>
      </c>
      <c r="D8" s="66"/>
      <c r="E8" s="66" t="s">
        <v>10</v>
      </c>
      <c r="F8" s="66"/>
      <c r="G8" s="66" t="s">
        <v>9</v>
      </c>
      <c r="H8" s="66"/>
      <c r="I8" s="66" t="s">
        <v>10</v>
      </c>
    </row>
    <row r="9" spans="1:9" ht="18.649999999999999" customHeight="1" x14ac:dyDescent="0.3">
      <c r="A9" s="8"/>
      <c r="C9" s="153" t="s">
        <v>12</v>
      </c>
      <c r="D9" s="153"/>
      <c r="E9" s="153"/>
      <c r="F9" s="153"/>
      <c r="G9" s="153"/>
      <c r="H9" s="153"/>
      <c r="I9" s="153"/>
    </row>
    <row r="10" spans="1:9" ht="18.649999999999999" customHeight="1" x14ac:dyDescent="0.3">
      <c r="A10" s="11" t="s">
        <v>76</v>
      </c>
      <c r="B10" s="2"/>
      <c r="C10" s="12"/>
      <c r="D10" s="12"/>
      <c r="E10" s="12"/>
      <c r="F10" s="12"/>
      <c r="G10" s="12"/>
      <c r="H10" s="12"/>
      <c r="I10" s="12"/>
    </row>
    <row r="11" spans="1:9" ht="18.649999999999999" customHeight="1" x14ac:dyDescent="0.3">
      <c r="A11" s="8" t="s">
        <v>77</v>
      </c>
      <c r="B11" s="2"/>
      <c r="C11" s="21">
        <v>1969280</v>
      </c>
      <c r="D11" s="21"/>
      <c r="E11" s="21">
        <v>1481870</v>
      </c>
      <c r="F11" s="21"/>
      <c r="G11" s="21">
        <v>1943647</v>
      </c>
      <c r="H11" s="21"/>
      <c r="I11" s="21">
        <v>1457936</v>
      </c>
    </row>
    <row r="12" spans="1:9" ht="18.649999999999999" customHeight="1" x14ac:dyDescent="0.3">
      <c r="A12" s="8" t="s">
        <v>79</v>
      </c>
      <c r="B12" s="2"/>
      <c r="C12" s="21">
        <v>5599</v>
      </c>
      <c r="D12" s="21"/>
      <c r="E12" s="21">
        <v>1811</v>
      </c>
      <c r="F12" s="21"/>
      <c r="G12" s="21">
        <v>8553</v>
      </c>
      <c r="H12" s="21"/>
      <c r="I12" s="21">
        <v>4687</v>
      </c>
    </row>
    <row r="13" spans="1:9" ht="18.649999999999999" hidden="1" customHeight="1" x14ac:dyDescent="0.3">
      <c r="A13" s="8" t="s">
        <v>80</v>
      </c>
      <c r="B13" s="2"/>
      <c r="C13" s="21"/>
      <c r="D13" s="21"/>
      <c r="E13" s="21"/>
      <c r="F13" s="21"/>
      <c r="G13" s="21"/>
      <c r="H13" s="21"/>
      <c r="I13" s="21"/>
    </row>
    <row r="14" spans="1:9" ht="18.649999999999999" customHeight="1" x14ac:dyDescent="0.3">
      <c r="A14" s="3" t="s">
        <v>81</v>
      </c>
      <c r="B14" s="2"/>
      <c r="C14" s="43">
        <f>SUM(C11:C13)</f>
        <v>1974879</v>
      </c>
      <c r="D14" s="41"/>
      <c r="E14" s="43">
        <f>SUM(E11:E13)</f>
        <v>1483681</v>
      </c>
      <c r="F14" s="41"/>
      <c r="G14" s="43">
        <f>SUM(G11:G13)</f>
        <v>1952200</v>
      </c>
      <c r="H14" s="41"/>
      <c r="I14" s="43">
        <f>SUM(I11:I13)</f>
        <v>1462623</v>
      </c>
    </row>
    <row r="15" spans="1:9" ht="12" customHeight="1" x14ac:dyDescent="0.3">
      <c r="A15" s="8"/>
      <c r="B15" s="2"/>
      <c r="C15" s="21"/>
      <c r="D15" s="21"/>
      <c r="E15" s="21"/>
      <c r="F15" s="21"/>
      <c r="G15" s="21"/>
      <c r="H15" s="21"/>
      <c r="I15" s="21"/>
    </row>
    <row r="16" spans="1:9" ht="18.649999999999999" customHeight="1" x14ac:dyDescent="0.3">
      <c r="A16" s="11" t="s">
        <v>82</v>
      </c>
      <c r="B16" s="2"/>
      <c r="C16" s="21"/>
      <c r="D16" s="21"/>
      <c r="E16" s="21"/>
      <c r="F16" s="21"/>
      <c r="G16" s="21"/>
      <c r="H16" s="21"/>
      <c r="I16" s="21"/>
    </row>
    <row r="17" spans="1:9" ht="18.649999999999999" customHeight="1" x14ac:dyDescent="0.3">
      <c r="A17" s="120" t="s">
        <v>83</v>
      </c>
      <c r="B17" s="2"/>
      <c r="C17" s="150">
        <v>1895457</v>
      </c>
      <c r="D17" s="21"/>
      <c r="E17" s="21">
        <v>1538141</v>
      </c>
      <c r="F17" s="21"/>
      <c r="G17" s="21">
        <v>1887921</v>
      </c>
      <c r="H17" s="21"/>
      <c r="I17" s="21">
        <v>1535629</v>
      </c>
    </row>
    <row r="18" spans="1:9" ht="18.649999999999999" customHeight="1" x14ac:dyDescent="0.3">
      <c r="A18" s="8" t="s">
        <v>84</v>
      </c>
      <c r="B18" s="2"/>
      <c r="C18" s="21">
        <v>25677</v>
      </c>
      <c r="D18" s="21"/>
      <c r="E18" s="21">
        <v>23248</v>
      </c>
      <c r="F18" s="21"/>
      <c r="G18" s="21">
        <v>15255</v>
      </c>
      <c r="H18" s="21"/>
      <c r="I18" s="21">
        <v>14771</v>
      </c>
    </row>
    <row r="19" spans="1:9" ht="18.649999999999999" customHeight="1" x14ac:dyDescent="0.3">
      <c r="A19" s="8" t="s">
        <v>85</v>
      </c>
      <c r="B19" s="2"/>
      <c r="C19" s="21">
        <v>38911</v>
      </c>
      <c r="D19" s="21"/>
      <c r="E19" s="21">
        <v>38332</v>
      </c>
      <c r="F19" s="21"/>
      <c r="G19" s="21">
        <v>35246</v>
      </c>
      <c r="H19" s="21"/>
      <c r="I19" s="21">
        <v>27737</v>
      </c>
    </row>
    <row r="20" spans="1:9" ht="18.649999999999999" customHeight="1" x14ac:dyDescent="0.3">
      <c r="A20" s="8" t="s">
        <v>86</v>
      </c>
      <c r="B20" s="2"/>
      <c r="C20" s="39">
        <v>2380</v>
      </c>
      <c r="D20" s="21"/>
      <c r="E20" s="39">
        <v>393</v>
      </c>
      <c r="F20" s="21"/>
      <c r="G20" s="39">
        <v>2380</v>
      </c>
      <c r="H20" s="21"/>
      <c r="I20" s="39">
        <v>393</v>
      </c>
    </row>
    <row r="21" spans="1:9" ht="18.649999999999999" customHeight="1" x14ac:dyDescent="0.3">
      <c r="A21" s="3" t="s">
        <v>87</v>
      </c>
      <c r="B21" s="2"/>
      <c r="C21" s="43">
        <f>SUM(C17:C20)</f>
        <v>1962425</v>
      </c>
      <c r="D21" s="41"/>
      <c r="E21" s="43">
        <f>SUM(E17:E20)</f>
        <v>1600114</v>
      </c>
      <c r="F21" s="41"/>
      <c r="G21" s="43">
        <f>SUM(G17:G20)</f>
        <v>1940802</v>
      </c>
      <c r="H21" s="41"/>
      <c r="I21" s="43">
        <f>SUM(I17:I20)</f>
        <v>1578530</v>
      </c>
    </row>
    <row r="22" spans="1:9" ht="12" customHeight="1" x14ac:dyDescent="0.3">
      <c r="A22" s="8"/>
      <c r="B22" s="2"/>
      <c r="C22" s="21"/>
      <c r="D22" s="21"/>
      <c r="E22" s="21"/>
      <c r="F22" s="21"/>
      <c r="G22" s="21"/>
      <c r="H22" s="21"/>
      <c r="I22" s="21"/>
    </row>
    <row r="23" spans="1:9" ht="18.649999999999999" customHeight="1" x14ac:dyDescent="0.3">
      <c r="A23" s="15" t="s">
        <v>88</v>
      </c>
      <c r="B23" s="2"/>
      <c r="C23" s="41">
        <f>C14-C21</f>
        <v>12454</v>
      </c>
      <c r="D23" s="41"/>
      <c r="E23" s="41">
        <f>E14-E21</f>
        <v>-116433</v>
      </c>
      <c r="F23" s="41"/>
      <c r="G23" s="41">
        <f>G14-G21</f>
        <v>11398</v>
      </c>
      <c r="H23" s="41"/>
      <c r="I23" s="41">
        <f>I14-I21</f>
        <v>-115907</v>
      </c>
    </row>
    <row r="24" spans="1:9" ht="18.649999999999999" customHeight="1" x14ac:dyDescent="0.3">
      <c r="A24" s="8" t="s">
        <v>89</v>
      </c>
      <c r="B24" s="2"/>
      <c r="C24" s="21">
        <v>-25480</v>
      </c>
      <c r="D24" s="21"/>
      <c r="E24" s="21">
        <v>-17810</v>
      </c>
      <c r="F24" s="21"/>
      <c r="G24" s="21">
        <v>-25770</v>
      </c>
      <c r="H24" s="21"/>
      <c r="I24" s="21">
        <v>-18025</v>
      </c>
    </row>
    <row r="25" spans="1:9" ht="18.649999999999999" customHeight="1" x14ac:dyDescent="0.3">
      <c r="A25" s="8" t="s">
        <v>222</v>
      </c>
      <c r="B25" s="2"/>
      <c r="C25" s="21"/>
      <c r="D25" s="21"/>
      <c r="E25" s="21"/>
      <c r="F25" s="21"/>
      <c r="G25" s="21"/>
      <c r="H25" s="21"/>
      <c r="I25" s="21"/>
    </row>
    <row r="26" spans="1:9" ht="18.649999999999999" customHeight="1" x14ac:dyDescent="0.3">
      <c r="A26" s="8" t="s">
        <v>90</v>
      </c>
      <c r="B26" s="2"/>
      <c r="C26" s="39">
        <v>26235</v>
      </c>
      <c r="D26" s="21"/>
      <c r="E26" s="39">
        <v>11536</v>
      </c>
      <c r="F26" s="21"/>
      <c r="G26" s="39">
        <v>0</v>
      </c>
      <c r="H26" s="21"/>
      <c r="I26" s="39">
        <v>0</v>
      </c>
    </row>
    <row r="27" spans="1:9" ht="18.649999999999999" customHeight="1" x14ac:dyDescent="0.3">
      <c r="A27" s="3" t="s">
        <v>227</v>
      </c>
      <c r="B27" s="2"/>
      <c r="C27" s="41">
        <f>SUM(C23:C26)</f>
        <v>13209</v>
      </c>
      <c r="D27" s="21"/>
      <c r="E27" s="41">
        <f>SUM(E23:E26)</f>
        <v>-122707</v>
      </c>
      <c r="F27" s="21"/>
      <c r="G27" s="41">
        <f>SUM(G23:G26)</f>
        <v>-14372</v>
      </c>
      <c r="H27" s="21"/>
      <c r="I27" s="41">
        <f>SUM(I23:I26)</f>
        <v>-133932</v>
      </c>
    </row>
    <row r="28" spans="1:9" ht="18.649999999999999" customHeight="1" x14ac:dyDescent="0.3">
      <c r="A28" s="8" t="s">
        <v>216</v>
      </c>
      <c r="B28" s="2"/>
      <c r="C28" s="39">
        <v>2357</v>
      </c>
      <c r="D28" s="21"/>
      <c r="E28" s="39">
        <v>11897</v>
      </c>
      <c r="F28" s="21"/>
      <c r="G28" s="39">
        <v>3802</v>
      </c>
      <c r="H28" s="21"/>
      <c r="I28" s="39">
        <v>9059</v>
      </c>
    </row>
    <row r="29" spans="1:9" ht="18.649999999999999" customHeight="1" x14ac:dyDescent="0.3">
      <c r="A29" s="3" t="s">
        <v>92</v>
      </c>
      <c r="B29" s="2"/>
      <c r="C29" s="41">
        <f>C27+C28</f>
        <v>15566</v>
      </c>
      <c r="D29" s="41"/>
      <c r="E29" s="41">
        <f>E27+E28</f>
        <v>-110810</v>
      </c>
      <c r="F29" s="41"/>
      <c r="G29" s="41">
        <f>G27+G28</f>
        <v>-10570</v>
      </c>
      <c r="H29" s="41"/>
      <c r="I29" s="41">
        <f>I27+I28</f>
        <v>-124873</v>
      </c>
    </row>
    <row r="30" spans="1:9" ht="18.649999999999999" customHeight="1" x14ac:dyDescent="0.3">
      <c r="A30" s="8" t="s">
        <v>93</v>
      </c>
      <c r="B30" s="2"/>
      <c r="C30" s="39">
        <v>0</v>
      </c>
      <c r="D30" s="21"/>
      <c r="E30" s="39">
        <v>0</v>
      </c>
      <c r="F30" s="21"/>
      <c r="G30" s="39">
        <v>0</v>
      </c>
      <c r="H30" s="21"/>
      <c r="I30" s="39">
        <v>0</v>
      </c>
    </row>
    <row r="31" spans="1:9" ht="18.649999999999999" customHeight="1" thickBot="1" x14ac:dyDescent="0.35">
      <c r="A31" s="3" t="s">
        <v>223</v>
      </c>
      <c r="B31" s="2"/>
      <c r="C31" s="42">
        <f>C29+C30</f>
        <v>15566</v>
      </c>
      <c r="D31" s="41"/>
      <c r="E31" s="42">
        <f>E29+E30</f>
        <v>-110810</v>
      </c>
      <c r="F31" s="41"/>
      <c r="G31" s="42">
        <f>G29+G30</f>
        <v>-10570</v>
      </c>
      <c r="H31" s="41"/>
      <c r="I31" s="42">
        <f>I29+I30</f>
        <v>-124873</v>
      </c>
    </row>
    <row r="32" spans="1:9" ht="11.15" customHeight="1" thickTop="1" x14ac:dyDescent="0.3">
      <c r="A32" s="3"/>
      <c r="B32" s="2"/>
      <c r="C32" s="41"/>
      <c r="D32" s="41"/>
      <c r="E32" s="41"/>
      <c r="F32" s="41"/>
      <c r="G32" s="41"/>
      <c r="H32" s="41"/>
      <c r="I32" s="41"/>
    </row>
    <row r="33" spans="1:17" ht="18.649999999999999" hidden="1" customHeight="1" x14ac:dyDescent="0.3">
      <c r="A33" s="3" t="s">
        <v>93</v>
      </c>
      <c r="B33" s="2"/>
      <c r="C33" s="21"/>
      <c r="D33" s="21"/>
      <c r="E33" s="21"/>
      <c r="F33" s="21"/>
      <c r="G33" s="21"/>
      <c r="H33" s="21"/>
      <c r="I33" s="21"/>
    </row>
    <row r="34" spans="1:17" ht="18.649999999999999" hidden="1" customHeight="1" x14ac:dyDescent="0.3">
      <c r="A34" s="11" t="s">
        <v>95</v>
      </c>
      <c r="B34" s="2"/>
      <c r="C34" s="21"/>
      <c r="D34" s="21"/>
      <c r="E34" s="21"/>
      <c r="F34" s="21"/>
      <c r="G34" s="21"/>
      <c r="H34" s="21"/>
      <c r="I34" s="21"/>
    </row>
    <row r="35" spans="1:17" ht="18.649999999999999" hidden="1" customHeight="1" x14ac:dyDescent="0.3">
      <c r="A35" s="8" t="s">
        <v>96</v>
      </c>
      <c r="B35" s="2"/>
      <c r="C35" s="21"/>
      <c r="D35" s="21"/>
      <c r="E35" s="21"/>
      <c r="F35" s="21"/>
      <c r="G35" s="21"/>
      <c r="H35" s="21"/>
      <c r="I35" s="21"/>
    </row>
    <row r="36" spans="1:17" ht="18.649999999999999" hidden="1" customHeight="1" x14ac:dyDescent="0.3">
      <c r="A36" s="8" t="s">
        <v>97</v>
      </c>
      <c r="B36" s="2"/>
      <c r="C36" s="21"/>
      <c r="D36" s="21"/>
      <c r="E36" s="21"/>
      <c r="F36" s="21"/>
      <c r="G36" s="21"/>
      <c r="H36" s="21"/>
      <c r="I36" s="21"/>
    </row>
    <row r="37" spans="1:17" ht="18.649999999999999" hidden="1" customHeight="1" x14ac:dyDescent="0.3">
      <c r="A37" s="136" t="s">
        <v>98</v>
      </c>
      <c r="B37" s="2"/>
      <c r="C37" s="21"/>
      <c r="D37" s="21"/>
      <c r="E37" s="21"/>
      <c r="F37" s="21"/>
      <c r="G37" s="21"/>
      <c r="H37" s="21"/>
      <c r="I37" s="21"/>
    </row>
    <row r="38" spans="1:17" s="15" customFormat="1" ht="18.649999999999999" hidden="1" customHeight="1" x14ac:dyDescent="0.3">
      <c r="A38" s="3" t="s">
        <v>99</v>
      </c>
      <c r="B38" s="58"/>
      <c r="C38" s="43"/>
      <c r="D38" s="41"/>
      <c r="E38" s="43"/>
      <c r="F38" s="41"/>
      <c r="G38" s="43"/>
      <c r="H38" s="41"/>
      <c r="I38" s="43"/>
    </row>
    <row r="39" spans="1:17" ht="17.5" hidden="1" customHeight="1" thickBot="1" x14ac:dyDescent="0.35">
      <c r="A39" s="3" t="s">
        <v>100</v>
      </c>
      <c r="B39" s="2"/>
      <c r="C39" s="44">
        <f>C29+C38</f>
        <v>15566</v>
      </c>
      <c r="D39" s="21"/>
      <c r="E39" s="44">
        <f>E29+E38</f>
        <v>-110810</v>
      </c>
      <c r="F39" s="41"/>
      <c r="G39" s="44">
        <f>G29+G38</f>
        <v>-10570</v>
      </c>
      <c r="H39" s="41"/>
      <c r="I39" s="44">
        <f>I29+I38</f>
        <v>-124873</v>
      </c>
    </row>
    <row r="40" spans="1:17" ht="10.5" customHeight="1" x14ac:dyDescent="0.3">
      <c r="A40" s="3"/>
      <c r="B40" s="2"/>
      <c r="C40" s="41"/>
      <c r="D40" s="21"/>
      <c r="E40" s="41"/>
      <c r="F40" s="41"/>
      <c r="G40" s="41"/>
      <c r="H40" s="41"/>
      <c r="I40" s="41"/>
    </row>
    <row r="41" spans="1:17" ht="19.5" customHeight="1" x14ac:dyDescent="0.3">
      <c r="A41" s="3" t="s">
        <v>101</v>
      </c>
      <c r="B41" s="2"/>
      <c r="C41" s="41"/>
      <c r="D41" s="41"/>
      <c r="E41" s="41"/>
      <c r="F41" s="41"/>
      <c r="G41" s="41"/>
      <c r="H41" s="41"/>
      <c r="I41" s="41"/>
    </row>
    <row r="42" spans="1:17" ht="18.649999999999999" customHeight="1" x14ac:dyDescent="0.3">
      <c r="A42" s="8" t="s">
        <v>102</v>
      </c>
      <c r="B42" s="2"/>
      <c r="C42" s="21">
        <v>16423</v>
      </c>
      <c r="D42" s="21"/>
      <c r="E42" s="21">
        <v>-110117</v>
      </c>
      <c r="F42" s="21"/>
      <c r="G42" s="21">
        <f>G31</f>
        <v>-10570</v>
      </c>
      <c r="H42" s="21"/>
      <c r="I42" s="21">
        <v>-124873</v>
      </c>
      <c r="Q42" s="21"/>
    </row>
    <row r="43" spans="1:17" ht="18.649999999999999" customHeight="1" x14ac:dyDescent="0.3">
      <c r="A43" s="8" t="s">
        <v>103</v>
      </c>
      <c r="B43" s="2"/>
      <c r="C43" s="21">
        <v>-857</v>
      </c>
      <c r="D43" s="21"/>
      <c r="E43" s="21">
        <v>-693</v>
      </c>
      <c r="F43" s="21"/>
      <c r="G43" s="21">
        <v>0</v>
      </c>
      <c r="H43" s="21"/>
      <c r="I43" s="21">
        <v>0</v>
      </c>
      <c r="K43" s="21"/>
    </row>
    <row r="44" spans="1:17" ht="18.649999999999999" customHeight="1" thickBot="1" x14ac:dyDescent="0.35">
      <c r="A44" s="3" t="s">
        <v>92</v>
      </c>
      <c r="B44" s="2"/>
      <c r="C44" s="44">
        <f>C42+C43</f>
        <v>15566</v>
      </c>
      <c r="D44" s="41"/>
      <c r="E44" s="44">
        <f>E42+E43</f>
        <v>-110810</v>
      </c>
      <c r="F44" s="41"/>
      <c r="G44" s="44">
        <f>SUM(G42:G43)</f>
        <v>-10570</v>
      </c>
      <c r="H44" s="41"/>
      <c r="I44" s="44">
        <f>I42+I43</f>
        <v>-124873</v>
      </c>
    </row>
    <row r="45" spans="1:17" ht="11.15" customHeight="1" thickTop="1" x14ac:dyDescent="0.3">
      <c r="A45" s="8"/>
      <c r="B45" s="2"/>
      <c r="C45" s="21"/>
      <c r="D45" s="21"/>
      <c r="E45" s="21"/>
      <c r="F45" s="21"/>
      <c r="G45" s="21"/>
      <c r="H45" s="21"/>
      <c r="I45" s="21"/>
    </row>
    <row r="46" spans="1:17" ht="18.649999999999999" customHeight="1" x14ac:dyDescent="0.3">
      <c r="A46" s="3" t="s">
        <v>224</v>
      </c>
      <c r="E46" s="6"/>
      <c r="I46" s="6"/>
    </row>
    <row r="47" spans="1:17" ht="18.649999999999999" customHeight="1" x14ac:dyDescent="0.3">
      <c r="A47" s="8" t="s">
        <v>102</v>
      </c>
      <c r="C47" s="93">
        <f>C42</f>
        <v>16423</v>
      </c>
      <c r="D47" s="93"/>
      <c r="E47" s="93">
        <v>-110117</v>
      </c>
      <c r="F47" s="93"/>
      <c r="G47" s="93">
        <f>G42</f>
        <v>-10570</v>
      </c>
      <c r="H47" s="93"/>
      <c r="I47" s="93">
        <v>-124873</v>
      </c>
    </row>
    <row r="48" spans="1:17" ht="18.649999999999999" customHeight="1" x14ac:dyDescent="0.3">
      <c r="A48" s="8" t="s">
        <v>103</v>
      </c>
      <c r="C48" s="39">
        <f>C43</f>
        <v>-857</v>
      </c>
      <c r="D48" s="21"/>
      <c r="E48" s="39">
        <v>-693</v>
      </c>
      <c r="F48" s="27"/>
      <c r="G48" s="39">
        <v>0</v>
      </c>
      <c r="H48" s="27"/>
      <c r="I48" s="39">
        <v>0</v>
      </c>
    </row>
    <row r="49" spans="1:9" ht="18.649999999999999" customHeight="1" thickBot="1" x14ac:dyDescent="0.35">
      <c r="A49" s="138" t="s">
        <v>225</v>
      </c>
      <c r="C49" s="42">
        <v>19265</v>
      </c>
      <c r="D49" s="41"/>
      <c r="E49" s="42">
        <f>E47+E48</f>
        <v>-110810</v>
      </c>
      <c r="F49" s="41"/>
      <c r="G49" s="42">
        <v>19265</v>
      </c>
      <c r="H49" s="41"/>
      <c r="I49" s="42">
        <f>I47+I48</f>
        <v>-124873</v>
      </c>
    </row>
    <row r="50" spans="1:9" ht="10" customHeight="1" thickTop="1" x14ac:dyDescent="0.3">
      <c r="A50" s="8"/>
      <c r="B50" s="2"/>
      <c r="C50" s="21"/>
      <c r="D50" s="21"/>
      <c r="E50" s="21"/>
      <c r="F50" s="21"/>
      <c r="G50" s="21"/>
      <c r="H50" s="21"/>
      <c r="I50" s="21"/>
    </row>
    <row r="51" spans="1:9" ht="18.649999999999999" customHeight="1" thickBot="1" x14ac:dyDescent="0.35">
      <c r="A51" s="138" t="s">
        <v>105</v>
      </c>
      <c r="C51" s="139">
        <f>C42/1102061</f>
        <v>1.490207892303602E-2</v>
      </c>
      <c r="D51" s="140"/>
      <c r="E51" s="139">
        <f>E42/1102061</f>
        <v>-9.9919151480725665E-2</v>
      </c>
      <c r="F51" s="140"/>
      <c r="G51" s="139">
        <f>G42/1102061</f>
        <v>-9.5911206366979685E-3</v>
      </c>
      <c r="H51" s="140"/>
      <c r="I51" s="139">
        <f>I44/1102061</f>
        <v>-0.11330860995897686</v>
      </c>
    </row>
    <row r="52" spans="1:9" ht="18.649999999999999" customHeight="1" thickTop="1" x14ac:dyDescent="0.3">
      <c r="A52" s="3"/>
      <c r="B52" s="2"/>
      <c r="C52" s="18"/>
      <c r="D52" s="18"/>
      <c r="E52" s="18"/>
      <c r="F52" s="18"/>
      <c r="G52" s="18"/>
      <c r="H52" s="18"/>
      <c r="I52" s="18"/>
    </row>
    <row r="53" spans="1:9" ht="18.649999999999999" customHeight="1" x14ac:dyDescent="0.3">
      <c r="A53" s="8"/>
      <c r="C53" s="75"/>
      <c r="D53" s="10"/>
      <c r="E53" s="10"/>
      <c r="F53" s="10"/>
      <c r="G53" s="75"/>
      <c r="H53" s="10"/>
      <c r="I53" s="10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8" right="0.8" top="0.48" bottom="0.5" header="0.5" footer="0.5"/>
  <pageSetup paperSize="9" scale="74" firstPageNumber="4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70A8C-5C6A-4A0D-B50E-AF417A094BE9}">
  <sheetPr>
    <pageSetUpPr fitToPage="1"/>
  </sheetPr>
  <dimension ref="A1:Q51"/>
  <sheetViews>
    <sheetView showGridLines="0" view="pageBreakPreview" topLeftCell="A17" zoomScale="75" zoomScaleNormal="92" zoomScaleSheetLayoutView="75" workbookViewId="0">
      <selection activeCell="M42" sqref="M42"/>
    </sheetView>
  </sheetViews>
  <sheetFormatPr defaultColWidth="9.1796875" defaultRowHeight="20.25" customHeight="1" x14ac:dyDescent="0.35"/>
  <cols>
    <col min="1" max="1" width="46.453125" style="19" customWidth="1"/>
    <col min="2" max="2" width="8.54296875" style="5" customWidth="1"/>
    <col min="3" max="3" width="14.1796875" style="6" customWidth="1"/>
    <col min="4" max="4" width="1.1796875" style="6" customWidth="1"/>
    <col min="5" max="5" width="14.1796875" style="22" customWidth="1"/>
    <col min="6" max="6" width="1.1796875" style="6" customWidth="1"/>
    <col min="7" max="7" width="14.1796875" style="6" customWidth="1"/>
    <col min="8" max="8" width="1.1796875" style="6" customWidth="1"/>
    <col min="9" max="9" width="14.1796875" style="22" customWidth="1"/>
  </cols>
  <sheetData>
    <row r="1" spans="1:9" s="6" customFormat="1" ht="20.25" customHeight="1" x14ac:dyDescent="0.4">
      <c r="A1" s="25" t="str">
        <f ca="1">$A$1</f>
        <v>THE STEEL PUBLIC COMPANY LIMITED and its Subsidiaries</v>
      </c>
      <c r="B1" s="25"/>
      <c r="C1" s="25"/>
      <c r="D1" s="25"/>
      <c r="E1" s="25"/>
      <c r="F1" s="25"/>
      <c r="G1" s="28"/>
      <c r="H1" s="28"/>
      <c r="I1" s="30"/>
    </row>
    <row r="2" spans="1:9" s="4" customFormat="1" ht="20.25" customHeight="1" x14ac:dyDescent="0.35">
      <c r="A2" s="83" t="s">
        <v>73</v>
      </c>
      <c r="B2" s="7"/>
      <c r="E2" s="22"/>
    </row>
    <row r="3" spans="1:9" ht="20.25" customHeight="1" x14ac:dyDescent="0.3">
      <c r="A3" s="3"/>
      <c r="C3"/>
      <c r="D3"/>
      <c r="E3"/>
      <c r="F3"/>
      <c r="G3"/>
      <c r="H3"/>
      <c r="I3"/>
    </row>
    <row r="4" spans="1:9" ht="18.649999999999999" customHeight="1" x14ac:dyDescent="0.3">
      <c r="A4" s="3"/>
      <c r="C4" s="152" t="s">
        <v>2</v>
      </c>
      <c r="D4" s="152"/>
      <c r="E4" s="152"/>
      <c r="F4" s="9"/>
      <c r="G4" s="152" t="s">
        <v>3</v>
      </c>
      <c r="H4" s="152"/>
      <c r="I4" s="152"/>
    </row>
    <row r="5" spans="1:9" ht="18.649999999999999" customHeight="1" x14ac:dyDescent="0.3">
      <c r="A5" s="8"/>
      <c r="B5"/>
      <c r="C5" s="152" t="s">
        <v>4</v>
      </c>
      <c r="D5" s="152"/>
      <c r="E5" s="152"/>
      <c r="F5" s="9"/>
      <c r="G5" s="152" t="s">
        <v>4</v>
      </c>
      <c r="H5" s="152"/>
      <c r="I5" s="152"/>
    </row>
    <row r="6" spans="1:9" ht="18.649999999999999" customHeight="1" x14ac:dyDescent="0.3">
      <c r="A6" s="8"/>
      <c r="B6"/>
      <c r="C6" s="154" t="s">
        <v>106</v>
      </c>
      <c r="D6" s="154"/>
      <c r="E6" s="154"/>
      <c r="F6" s="14"/>
      <c r="G6" s="154" t="s">
        <v>106</v>
      </c>
      <c r="H6" s="154"/>
      <c r="I6" s="154"/>
    </row>
    <row r="7" spans="1:9" ht="18.649999999999999" customHeight="1" x14ac:dyDescent="0.3">
      <c r="A7" s="8"/>
      <c r="B7"/>
      <c r="C7" s="154" t="s">
        <v>75</v>
      </c>
      <c r="D7" s="154"/>
      <c r="E7" s="154"/>
      <c r="F7" s="14"/>
      <c r="G7" s="154" t="s">
        <v>75</v>
      </c>
      <c r="H7" s="154"/>
      <c r="I7" s="154"/>
    </row>
    <row r="8" spans="1:9" ht="18.649999999999999" customHeight="1" x14ac:dyDescent="0.3">
      <c r="A8" s="8"/>
      <c r="B8" s="2" t="s">
        <v>8</v>
      </c>
      <c r="C8" s="66" t="s">
        <v>9</v>
      </c>
      <c r="D8" s="66"/>
      <c r="E8" s="66" t="s">
        <v>10</v>
      </c>
      <c r="F8" s="66"/>
      <c r="G8" s="66" t="s">
        <v>9</v>
      </c>
      <c r="H8" s="66"/>
      <c r="I8" s="66" t="s">
        <v>10</v>
      </c>
    </row>
    <row r="9" spans="1:9" ht="18.649999999999999" customHeight="1" x14ac:dyDescent="0.3">
      <c r="A9" s="8"/>
      <c r="C9" s="153" t="s">
        <v>12</v>
      </c>
      <c r="D9" s="153"/>
      <c r="E9" s="153"/>
      <c r="F9" s="153"/>
      <c r="G9" s="153"/>
      <c r="H9" s="153"/>
      <c r="I9" s="153"/>
    </row>
    <row r="10" spans="1:9" ht="18.649999999999999" customHeight="1" x14ac:dyDescent="0.3">
      <c r="A10" s="11" t="s">
        <v>76</v>
      </c>
      <c r="B10" s="2" t="s">
        <v>18</v>
      </c>
      <c r="C10" s="12"/>
      <c r="D10" s="12"/>
      <c r="E10" s="12"/>
      <c r="F10" s="12"/>
      <c r="G10" s="12"/>
      <c r="H10" s="12"/>
      <c r="I10" s="12"/>
    </row>
    <row r="11" spans="1:9" ht="18.649999999999999" customHeight="1" x14ac:dyDescent="0.3">
      <c r="A11" s="8" t="s">
        <v>77</v>
      </c>
      <c r="B11" s="2" t="s">
        <v>78</v>
      </c>
      <c r="C11" s="21">
        <v>3946775</v>
      </c>
      <c r="D11" s="21"/>
      <c r="E11" s="21">
        <v>3636186</v>
      </c>
      <c r="F11" s="21"/>
      <c r="G11" s="21">
        <v>3893406</v>
      </c>
      <c r="H11" s="21"/>
      <c r="I11" s="21">
        <v>3586471</v>
      </c>
    </row>
    <row r="12" spans="1:9" ht="18.649999999999999" customHeight="1" x14ac:dyDescent="0.3">
      <c r="A12" s="8" t="s">
        <v>79</v>
      </c>
      <c r="B12" s="2"/>
      <c r="C12" s="21">
        <v>9838</v>
      </c>
      <c r="D12" s="21"/>
      <c r="E12" s="21">
        <v>51099</v>
      </c>
      <c r="F12" s="21"/>
      <c r="G12" s="21">
        <v>16580</v>
      </c>
      <c r="H12" s="21"/>
      <c r="I12" s="21">
        <v>16628</v>
      </c>
    </row>
    <row r="13" spans="1:9" ht="18.649999999999999" customHeight="1" x14ac:dyDescent="0.3">
      <c r="A13" s="8" t="s">
        <v>80</v>
      </c>
      <c r="B13" s="2"/>
      <c r="C13" s="39">
        <v>0</v>
      </c>
      <c r="D13" s="21"/>
      <c r="E13" s="39">
        <v>1685</v>
      </c>
      <c r="F13" s="21"/>
      <c r="G13" s="39">
        <v>0</v>
      </c>
      <c r="H13" s="21"/>
      <c r="I13" s="39">
        <v>1685</v>
      </c>
    </row>
    <row r="14" spans="1:9" ht="18.649999999999999" customHeight="1" x14ac:dyDescent="0.3">
      <c r="A14" s="3" t="s">
        <v>81</v>
      </c>
      <c r="B14" s="2"/>
      <c r="C14" s="40">
        <f>SUM(C11:C13)</f>
        <v>3956613</v>
      </c>
      <c r="D14" s="41"/>
      <c r="E14" s="40">
        <f>SUM(E11:E13)</f>
        <v>3688970</v>
      </c>
      <c r="F14" s="41"/>
      <c r="G14" s="40">
        <f>SUM(G11:G13)</f>
        <v>3909986</v>
      </c>
      <c r="H14" s="41"/>
      <c r="I14" s="40">
        <f>SUM(I11:I13)</f>
        <v>3604784</v>
      </c>
    </row>
    <row r="15" spans="1:9" ht="12" customHeight="1" x14ac:dyDescent="0.3">
      <c r="A15" s="8"/>
      <c r="B15" s="2"/>
      <c r="C15" s="21"/>
      <c r="D15" s="21"/>
      <c r="E15" s="21"/>
      <c r="F15" s="21"/>
      <c r="G15" s="21"/>
      <c r="H15" s="21"/>
      <c r="I15" s="21"/>
    </row>
    <row r="16" spans="1:9" ht="18.649999999999999" customHeight="1" x14ac:dyDescent="0.3">
      <c r="A16" s="11" t="s">
        <v>82</v>
      </c>
      <c r="B16" s="2" t="s">
        <v>18</v>
      </c>
      <c r="C16" s="21"/>
      <c r="D16" s="21"/>
      <c r="E16" s="21"/>
      <c r="F16" s="21"/>
      <c r="G16" s="21"/>
      <c r="H16" s="21"/>
      <c r="I16" s="21"/>
    </row>
    <row r="17" spans="1:9" ht="18.649999999999999" customHeight="1" x14ac:dyDescent="0.3">
      <c r="A17" s="120" t="s">
        <v>83</v>
      </c>
      <c r="B17" s="2" t="s">
        <v>43</v>
      </c>
      <c r="C17" s="21">
        <v>3813637</v>
      </c>
      <c r="D17" s="21"/>
      <c r="E17" s="21">
        <v>3574941</v>
      </c>
      <c r="F17" s="21"/>
      <c r="G17" s="21">
        <v>3792126</v>
      </c>
      <c r="H17" s="21"/>
      <c r="I17" s="21">
        <v>3573727</v>
      </c>
    </row>
    <row r="18" spans="1:9" ht="18.649999999999999" customHeight="1" x14ac:dyDescent="0.3">
      <c r="A18" s="8" t="s">
        <v>84</v>
      </c>
      <c r="B18" s="2"/>
      <c r="C18" s="21">
        <v>45382</v>
      </c>
      <c r="D18" s="21"/>
      <c r="E18" s="21">
        <v>52684</v>
      </c>
      <c r="F18" s="21"/>
      <c r="G18" s="21">
        <v>31188</v>
      </c>
      <c r="H18" s="21"/>
      <c r="I18" s="21">
        <v>32506</v>
      </c>
    </row>
    <row r="19" spans="1:9" ht="18.649999999999999" customHeight="1" x14ac:dyDescent="0.3">
      <c r="A19" s="8" t="s">
        <v>85</v>
      </c>
      <c r="B19" s="2"/>
      <c r="C19" s="21">
        <v>73574</v>
      </c>
      <c r="D19" s="21"/>
      <c r="E19" s="21">
        <v>93020</v>
      </c>
      <c r="F19" s="21"/>
      <c r="G19" s="21">
        <v>67433</v>
      </c>
      <c r="H19" s="21"/>
      <c r="I19" s="21">
        <v>71785</v>
      </c>
    </row>
    <row r="20" spans="1:9" ht="18.649999999999999" customHeight="1" x14ac:dyDescent="0.3">
      <c r="A20" s="8" t="s">
        <v>86</v>
      </c>
      <c r="B20" s="2"/>
      <c r="C20" s="39">
        <v>6607</v>
      </c>
      <c r="D20" s="21"/>
      <c r="E20" s="39">
        <v>0</v>
      </c>
      <c r="F20" s="21"/>
      <c r="G20" s="39">
        <v>6607</v>
      </c>
      <c r="H20" s="21"/>
      <c r="I20" s="39">
        <v>0</v>
      </c>
    </row>
    <row r="21" spans="1:9" ht="18.649999999999999" customHeight="1" x14ac:dyDescent="0.3">
      <c r="A21" s="3" t="s">
        <v>87</v>
      </c>
      <c r="B21" s="2"/>
      <c r="C21" s="43">
        <f>SUM(C17:C20)</f>
        <v>3939200</v>
      </c>
      <c r="D21" s="41"/>
      <c r="E21" s="43">
        <f>SUM(E17:E20)</f>
        <v>3720645</v>
      </c>
      <c r="F21" s="41"/>
      <c r="G21" s="43">
        <f>SUM(G17:G20)</f>
        <v>3897354</v>
      </c>
      <c r="H21" s="41"/>
      <c r="I21" s="43">
        <f>SUM(I17:I20)</f>
        <v>3678018</v>
      </c>
    </row>
    <row r="22" spans="1:9" ht="12" customHeight="1" x14ac:dyDescent="0.3">
      <c r="A22" s="8"/>
      <c r="B22" s="2"/>
      <c r="C22" s="21"/>
      <c r="D22" s="21"/>
      <c r="E22" s="21"/>
      <c r="F22" s="21"/>
      <c r="G22" s="21"/>
      <c r="H22" s="21"/>
      <c r="I22" s="21"/>
    </row>
    <row r="23" spans="1:9" ht="18.649999999999999" customHeight="1" x14ac:dyDescent="0.3">
      <c r="A23" s="15" t="s">
        <v>88</v>
      </c>
      <c r="B23" s="2"/>
      <c r="C23" s="41">
        <f>C14-C21</f>
        <v>17413</v>
      </c>
      <c r="D23" s="41"/>
      <c r="E23" s="41">
        <f>E14-E21</f>
        <v>-31675</v>
      </c>
      <c r="F23" s="41"/>
      <c r="G23" s="41">
        <f>G14-G21</f>
        <v>12632</v>
      </c>
      <c r="H23" s="41"/>
      <c r="I23" s="41">
        <f>I14-I21</f>
        <v>-73234</v>
      </c>
    </row>
    <row r="24" spans="1:9" ht="18.649999999999999" customHeight="1" x14ac:dyDescent="0.3">
      <c r="A24" s="8" t="s">
        <v>89</v>
      </c>
      <c r="B24" s="2" t="s">
        <v>18</v>
      </c>
      <c r="C24" s="21">
        <v>-48211</v>
      </c>
      <c r="D24" s="21"/>
      <c r="E24" s="21">
        <v>-35362</v>
      </c>
      <c r="F24" s="21"/>
      <c r="G24" s="21">
        <v>-48784</v>
      </c>
      <c r="H24" s="21"/>
      <c r="I24" s="21">
        <v>-35650</v>
      </c>
    </row>
    <row r="25" spans="1:9" ht="18.649999999999999" customHeight="1" x14ac:dyDescent="0.3">
      <c r="A25" s="8" t="s">
        <v>222</v>
      </c>
      <c r="B25" s="2"/>
      <c r="C25" s="21"/>
      <c r="D25" s="21"/>
      <c r="E25" s="21"/>
      <c r="F25" s="21"/>
      <c r="G25" s="21"/>
      <c r="H25" s="21"/>
      <c r="I25" s="21"/>
    </row>
    <row r="26" spans="1:9" ht="18.649999999999999" customHeight="1" x14ac:dyDescent="0.3">
      <c r="A26" s="8" t="s">
        <v>90</v>
      </c>
      <c r="B26" s="2"/>
      <c r="C26" s="39">
        <v>14464</v>
      </c>
      <c r="D26" s="21"/>
      <c r="E26" s="39">
        <v>11457</v>
      </c>
      <c r="F26" s="21"/>
      <c r="G26" s="39">
        <v>0</v>
      </c>
      <c r="H26" s="21"/>
      <c r="I26" s="39">
        <v>0</v>
      </c>
    </row>
    <row r="27" spans="1:9" ht="18.649999999999999" customHeight="1" x14ac:dyDescent="0.3">
      <c r="A27" s="3" t="s">
        <v>228</v>
      </c>
      <c r="B27" s="2"/>
      <c r="C27" s="41">
        <f>SUM(C23:C26)</f>
        <v>-16334</v>
      </c>
      <c r="D27" s="21"/>
      <c r="E27" s="41">
        <f>SUM(E23:E26)</f>
        <v>-55580</v>
      </c>
      <c r="F27" s="21"/>
      <c r="G27" s="41">
        <f>SUM(G23:G26)</f>
        <v>-36152</v>
      </c>
      <c r="H27" s="21"/>
      <c r="I27" s="41">
        <f>SUM(I23:I26)</f>
        <v>-108884</v>
      </c>
    </row>
    <row r="28" spans="1:9" ht="18.649999999999999" customHeight="1" x14ac:dyDescent="0.3">
      <c r="A28" s="8" t="s">
        <v>91</v>
      </c>
      <c r="B28" s="2"/>
      <c r="C28" s="39">
        <v>-5131</v>
      </c>
      <c r="D28" s="21"/>
      <c r="E28" s="39">
        <v>-893</v>
      </c>
      <c r="F28" s="21"/>
      <c r="G28" s="39">
        <v>5602</v>
      </c>
      <c r="H28" s="21"/>
      <c r="I28" s="39">
        <v>2088</v>
      </c>
    </row>
    <row r="29" spans="1:9" ht="18.649999999999999" customHeight="1" x14ac:dyDescent="0.3">
      <c r="A29" s="3" t="s">
        <v>217</v>
      </c>
      <c r="B29" s="2"/>
      <c r="C29" s="43">
        <f>C27+C28</f>
        <v>-21465</v>
      </c>
      <c r="D29" s="41"/>
      <c r="E29" s="43">
        <f>E27+E28</f>
        <v>-56473</v>
      </c>
      <c r="F29" s="41"/>
      <c r="G29" s="43">
        <f>G27+G28</f>
        <v>-30550</v>
      </c>
      <c r="H29" s="41"/>
      <c r="I29" s="43">
        <f>I27+I28</f>
        <v>-106796</v>
      </c>
    </row>
    <row r="30" spans="1:9" ht="11.15" customHeight="1" x14ac:dyDescent="0.3">
      <c r="A30" s="3"/>
      <c r="B30" s="2"/>
      <c r="C30" s="41"/>
      <c r="D30" s="41"/>
      <c r="E30" s="41"/>
      <c r="F30" s="41"/>
      <c r="G30" s="41"/>
      <c r="H30" s="41"/>
      <c r="I30" s="41"/>
    </row>
    <row r="31" spans="1:9" ht="18.649999999999999" customHeight="1" x14ac:dyDescent="0.3">
      <c r="A31" s="3" t="s">
        <v>93</v>
      </c>
      <c r="B31" s="2"/>
      <c r="C31" s="21"/>
      <c r="D31" s="21"/>
      <c r="E31" s="21"/>
      <c r="F31" s="21"/>
      <c r="G31" s="21"/>
      <c r="H31" s="21"/>
      <c r="I31" s="21"/>
    </row>
    <row r="32" spans="1:9" ht="18.649999999999999" customHeight="1" x14ac:dyDescent="0.3">
      <c r="A32" s="11" t="s">
        <v>95</v>
      </c>
      <c r="B32" s="2"/>
      <c r="C32" s="21"/>
      <c r="D32" s="21"/>
      <c r="E32" s="21"/>
      <c r="F32" s="21"/>
      <c r="G32" s="21"/>
      <c r="H32" s="21"/>
      <c r="I32" s="21"/>
    </row>
    <row r="33" spans="1:17" ht="18.649999999999999" customHeight="1" x14ac:dyDescent="0.3">
      <c r="A33" s="8" t="s">
        <v>107</v>
      </c>
      <c r="B33" s="2"/>
      <c r="C33" s="21">
        <v>3375</v>
      </c>
      <c r="D33" s="21"/>
      <c r="E33" s="21">
        <v>0</v>
      </c>
      <c r="F33" s="21"/>
      <c r="G33" s="21">
        <v>3375</v>
      </c>
      <c r="H33" s="21"/>
      <c r="I33" s="21">
        <v>0</v>
      </c>
    </row>
    <row r="34" spans="1:17" ht="18.649999999999999" customHeight="1" x14ac:dyDescent="0.3">
      <c r="A34" s="8" t="s">
        <v>108</v>
      </c>
      <c r="B34" s="2"/>
      <c r="C34" s="21"/>
      <c r="D34" s="21"/>
      <c r="E34" s="21"/>
      <c r="F34" s="21"/>
      <c r="G34" s="21"/>
      <c r="H34" s="21"/>
      <c r="I34" s="21"/>
    </row>
    <row r="35" spans="1:17" ht="18.649999999999999" customHeight="1" x14ac:dyDescent="0.3">
      <c r="A35" s="8" t="s">
        <v>109</v>
      </c>
      <c r="B35" s="2"/>
      <c r="C35" s="21">
        <v>-675</v>
      </c>
      <c r="D35" s="21"/>
      <c r="E35" s="21">
        <v>0</v>
      </c>
      <c r="F35" s="21"/>
      <c r="G35" s="21">
        <v>-675</v>
      </c>
      <c r="H35" s="21"/>
      <c r="I35" s="21">
        <v>0</v>
      </c>
    </row>
    <row r="36" spans="1:17" s="15" customFormat="1" ht="18.649999999999999" customHeight="1" x14ac:dyDescent="0.3">
      <c r="A36" s="3" t="s">
        <v>99</v>
      </c>
      <c r="B36" s="58"/>
      <c r="C36" s="43">
        <f>C33+C35</f>
        <v>2700</v>
      </c>
      <c r="D36" s="41"/>
      <c r="E36" s="43">
        <f>E33+E35</f>
        <v>0</v>
      </c>
      <c r="F36" s="41"/>
      <c r="G36" s="43">
        <f>G33+G35</f>
        <v>2700</v>
      </c>
      <c r="H36" s="41"/>
      <c r="I36" s="43">
        <f>I33+I35</f>
        <v>0</v>
      </c>
    </row>
    <row r="37" spans="1:17" ht="17.5" customHeight="1" thickBot="1" x14ac:dyDescent="0.35">
      <c r="A37" s="3" t="s">
        <v>94</v>
      </c>
      <c r="B37" s="2"/>
      <c r="C37" s="44">
        <f>C29+C36</f>
        <v>-18765</v>
      </c>
      <c r="D37" s="21"/>
      <c r="E37" s="44">
        <f>E29+E36</f>
        <v>-56473</v>
      </c>
      <c r="F37" s="41"/>
      <c r="G37" s="44">
        <f>G29+G36</f>
        <v>-27850</v>
      </c>
      <c r="H37" s="41"/>
      <c r="I37" s="44">
        <f>I29+I36</f>
        <v>-106796</v>
      </c>
    </row>
    <row r="38" spans="1:17" ht="10.5" customHeight="1" thickTop="1" x14ac:dyDescent="0.3">
      <c r="A38" s="3"/>
      <c r="B38" s="2"/>
      <c r="C38" s="41"/>
      <c r="D38" s="21"/>
      <c r="E38" s="41"/>
      <c r="F38" s="41"/>
      <c r="G38" s="41"/>
      <c r="H38" s="41"/>
      <c r="I38" s="41"/>
    </row>
    <row r="39" spans="1:17" ht="19.5" customHeight="1" x14ac:dyDescent="0.3">
      <c r="A39" s="3" t="s">
        <v>218</v>
      </c>
      <c r="B39" s="2"/>
      <c r="C39" s="41"/>
      <c r="D39" s="41"/>
      <c r="E39" s="41"/>
      <c r="F39" s="41"/>
      <c r="G39" s="41"/>
      <c r="H39" s="41"/>
      <c r="I39" s="41"/>
    </row>
    <row r="40" spans="1:17" ht="18.649999999999999" customHeight="1" x14ac:dyDescent="0.3">
      <c r="A40" s="8" t="s">
        <v>102</v>
      </c>
      <c r="B40" s="2"/>
      <c r="C40" s="21">
        <v>-17484</v>
      </c>
      <c r="D40" s="21"/>
      <c r="E40" s="21">
        <v>-55639</v>
      </c>
      <c r="F40" s="21"/>
      <c r="G40" s="21">
        <f>G29</f>
        <v>-30550</v>
      </c>
      <c r="H40" s="21"/>
      <c r="I40" s="21">
        <v>-106796</v>
      </c>
      <c r="Q40" s="21"/>
    </row>
    <row r="41" spans="1:17" ht="18.649999999999999" customHeight="1" x14ac:dyDescent="0.3">
      <c r="A41" s="8" t="s">
        <v>103</v>
      </c>
      <c r="B41" s="2"/>
      <c r="C41" s="21">
        <v>-3981</v>
      </c>
      <c r="D41" s="21"/>
      <c r="E41" s="21">
        <v>-834</v>
      </c>
      <c r="F41" s="21"/>
      <c r="G41" s="21">
        <v>0</v>
      </c>
      <c r="H41" s="21"/>
      <c r="I41" s="21">
        <v>0</v>
      </c>
      <c r="K41" s="21"/>
    </row>
    <row r="42" spans="1:17" ht="18.649999999999999" customHeight="1" thickBot="1" x14ac:dyDescent="0.35">
      <c r="A42" s="3" t="s">
        <v>217</v>
      </c>
      <c r="B42" s="2"/>
      <c r="C42" s="44">
        <f>C40+C41</f>
        <v>-21465</v>
      </c>
      <c r="D42" s="41"/>
      <c r="E42" s="44">
        <f>E40+E41</f>
        <v>-56473</v>
      </c>
      <c r="F42" s="41"/>
      <c r="G42" s="44">
        <f>SUM(G40:G41)</f>
        <v>-30550</v>
      </c>
      <c r="H42" s="41"/>
      <c r="I42" s="44">
        <f>I40+I41</f>
        <v>-106796</v>
      </c>
    </row>
    <row r="43" spans="1:17" ht="11.15" customHeight="1" thickTop="1" x14ac:dyDescent="0.3">
      <c r="A43" s="8"/>
      <c r="B43" s="2"/>
      <c r="C43" s="21"/>
      <c r="D43" s="21"/>
      <c r="E43" s="21"/>
      <c r="F43" s="21"/>
      <c r="G43" s="21"/>
      <c r="H43" s="21"/>
      <c r="I43" s="21"/>
    </row>
    <row r="44" spans="1:17" ht="18.649999999999999" customHeight="1" x14ac:dyDescent="0.3">
      <c r="A44" s="3" t="s">
        <v>104</v>
      </c>
      <c r="E44" s="6"/>
      <c r="I44" s="6"/>
    </row>
    <row r="45" spans="1:17" ht="18.649999999999999" customHeight="1" x14ac:dyDescent="0.3">
      <c r="A45" s="8" t="s">
        <v>102</v>
      </c>
      <c r="C45" s="93">
        <v>-14784</v>
      </c>
      <c r="D45" s="93"/>
      <c r="E45" s="93">
        <v>-55639</v>
      </c>
      <c r="F45" s="93"/>
      <c r="G45" s="93">
        <v>-27850</v>
      </c>
      <c r="H45" s="93"/>
      <c r="I45" s="93">
        <v>-106796</v>
      </c>
    </row>
    <row r="46" spans="1:17" ht="18.649999999999999" customHeight="1" x14ac:dyDescent="0.3">
      <c r="A46" s="8" t="s">
        <v>103</v>
      </c>
      <c r="C46" s="39">
        <f>C41</f>
        <v>-3981</v>
      </c>
      <c r="D46" s="21"/>
      <c r="E46" s="39">
        <v>-834</v>
      </c>
      <c r="F46" s="27"/>
      <c r="G46" s="39">
        <v>0</v>
      </c>
      <c r="H46" s="27"/>
      <c r="I46" s="39">
        <v>0</v>
      </c>
    </row>
    <row r="47" spans="1:17" ht="18.649999999999999" customHeight="1" thickBot="1" x14ac:dyDescent="0.35">
      <c r="A47" s="138" t="s">
        <v>94</v>
      </c>
      <c r="C47" s="42">
        <f>SUM(C45:C46)</f>
        <v>-18765</v>
      </c>
      <c r="D47" s="41"/>
      <c r="E47" s="42">
        <f>E45+E46</f>
        <v>-56473</v>
      </c>
      <c r="F47" s="41"/>
      <c r="G47" s="42">
        <f>SUM(G45:G46)</f>
        <v>-27850</v>
      </c>
      <c r="H47" s="41"/>
      <c r="I47" s="42">
        <f>I45+I46</f>
        <v>-106796</v>
      </c>
    </row>
    <row r="48" spans="1:17" ht="10" customHeight="1" thickTop="1" x14ac:dyDescent="0.3">
      <c r="A48" s="8"/>
      <c r="B48" s="2"/>
      <c r="C48" s="21"/>
      <c r="D48" s="21"/>
      <c r="E48" s="21"/>
      <c r="F48" s="21"/>
      <c r="G48" s="21"/>
      <c r="H48" s="21"/>
      <c r="I48" s="21"/>
    </row>
    <row r="49" spans="1:9" ht="18.649999999999999" customHeight="1" thickBot="1" x14ac:dyDescent="0.35">
      <c r="A49" s="138" t="s">
        <v>219</v>
      </c>
      <c r="C49" s="139">
        <f>C40/1102061</f>
        <v>-1.5864820549860669E-2</v>
      </c>
      <c r="D49" s="140"/>
      <c r="E49" s="139">
        <f>E40/1102061</f>
        <v>-5.048631609321081E-2</v>
      </c>
      <c r="F49" s="140"/>
      <c r="G49" s="139">
        <f>G40/1102061</f>
        <v>-2.7720788595186653E-2</v>
      </c>
      <c r="H49" s="140"/>
      <c r="I49" s="139">
        <f>I42/1102061</f>
        <v>-9.6905706671409297E-2</v>
      </c>
    </row>
    <row r="50" spans="1:9" ht="18.649999999999999" customHeight="1" thickTop="1" x14ac:dyDescent="0.3">
      <c r="A50" s="3"/>
      <c r="B50" s="2"/>
      <c r="C50" s="18"/>
      <c r="D50" s="18"/>
      <c r="E50" s="18"/>
      <c r="F50" s="18"/>
      <c r="G50" s="18"/>
      <c r="H50" s="18"/>
      <c r="I50" s="18"/>
    </row>
    <row r="51" spans="1:9" ht="18.649999999999999" customHeight="1" x14ac:dyDescent="0.3">
      <c r="A51" s="8"/>
      <c r="C51" s="10"/>
      <c r="D51" s="10"/>
      <c r="E51" s="10"/>
      <c r="F51" s="10"/>
      <c r="G51" s="10"/>
      <c r="H51" s="10"/>
      <c r="I51" s="10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5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1707-51E8-44AF-95EE-4A56BE471F7D}">
  <sheetPr>
    <pageSetUpPr fitToPage="1"/>
  </sheetPr>
  <dimension ref="A1:T46"/>
  <sheetViews>
    <sheetView showGridLines="0" view="pageBreakPreview" topLeftCell="B13" zoomScale="64" zoomScaleNormal="55" zoomScaleSheetLayoutView="64" workbookViewId="0">
      <selection activeCell="V40" sqref="V40"/>
    </sheetView>
  </sheetViews>
  <sheetFormatPr defaultColWidth="8.26953125" defaultRowHeight="23.25" customHeight="1" x14ac:dyDescent="0.3"/>
  <cols>
    <col min="1" max="1" width="56.54296875" style="84" customWidth="1"/>
    <col min="2" max="2" width="8.453125" style="135" customWidth="1"/>
    <col min="3" max="3" width="1.26953125" style="84" customWidth="1"/>
    <col min="4" max="4" width="17.1796875" style="84" customWidth="1"/>
    <col min="5" max="5" width="1.26953125" style="84" customWidth="1"/>
    <col min="6" max="6" width="17.1796875" style="84" customWidth="1"/>
    <col min="7" max="7" width="1.26953125" style="84" customWidth="1"/>
    <col min="8" max="8" width="17.1796875" style="84" customWidth="1"/>
    <col min="9" max="9" width="1.26953125" style="84" customWidth="1"/>
    <col min="10" max="10" width="17.1796875" style="84" customWidth="1"/>
    <col min="11" max="11" width="1.26953125" style="84" customWidth="1"/>
    <col min="12" max="12" width="17.1796875" style="84" customWidth="1"/>
    <col min="13" max="13" width="1.26953125" style="84" customWidth="1"/>
    <col min="14" max="14" width="17.1796875" style="84" customWidth="1"/>
    <col min="15" max="15" width="1.26953125" style="84" customWidth="1"/>
    <col min="16" max="16" width="17.1796875" style="84" customWidth="1"/>
    <col min="17" max="17" width="1.26953125" style="84" customWidth="1"/>
    <col min="18" max="18" width="17.1796875" style="84" customWidth="1"/>
    <col min="19" max="20" width="10" style="84" bestFit="1" customWidth="1"/>
    <col min="21" max="16384" width="8.26953125" style="84"/>
  </cols>
  <sheetData>
    <row r="1" spans="1:18" s="113" customFormat="1" ht="23.25" customHeight="1" x14ac:dyDescent="0.4">
      <c r="A1" s="29" t="s">
        <v>0</v>
      </c>
      <c r="B1" s="112"/>
    </row>
    <row r="2" spans="1:18" ht="23.25" customHeight="1" x14ac:dyDescent="0.3">
      <c r="A2" s="121" t="s">
        <v>110</v>
      </c>
    </row>
    <row r="3" spans="1:18" ht="18" customHeight="1" x14ac:dyDescent="0.3"/>
    <row r="4" spans="1:18" ht="23.25" customHeight="1" x14ac:dyDescent="0.3">
      <c r="C4" s="135"/>
      <c r="D4" s="160" t="s">
        <v>111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23.25" customHeight="1" x14ac:dyDescent="0.3">
      <c r="J5" s="156" t="s">
        <v>66</v>
      </c>
      <c r="K5" s="156"/>
      <c r="L5" s="156"/>
      <c r="M5" s="85"/>
      <c r="N5" s="157" t="s">
        <v>112</v>
      </c>
      <c r="O5" s="158"/>
      <c r="P5" s="158"/>
      <c r="Q5" s="85"/>
    </row>
    <row r="6" spans="1:18" ht="23.25" customHeight="1" x14ac:dyDescent="0.3">
      <c r="D6" s="97" t="s">
        <v>113</v>
      </c>
      <c r="F6" s="97"/>
      <c r="H6" s="97" t="s">
        <v>114</v>
      </c>
      <c r="J6" s="85"/>
      <c r="K6" s="85"/>
      <c r="L6" s="85"/>
      <c r="M6" s="85"/>
      <c r="N6" s="97" t="s">
        <v>115</v>
      </c>
      <c r="O6" s="85"/>
      <c r="P6" s="97" t="s">
        <v>116</v>
      </c>
      <c r="Q6" s="85"/>
    </row>
    <row r="7" spans="1:18" ht="23.25" customHeight="1" x14ac:dyDescent="0.3">
      <c r="C7" s="85"/>
      <c r="D7" s="97" t="s">
        <v>117</v>
      </c>
      <c r="E7" s="85"/>
      <c r="F7" s="97" t="s">
        <v>118</v>
      </c>
      <c r="G7" s="85"/>
      <c r="H7" s="97" t="s">
        <v>119</v>
      </c>
      <c r="I7" s="85"/>
      <c r="J7" s="85" t="s">
        <v>120</v>
      </c>
      <c r="K7" s="85"/>
      <c r="L7" s="85"/>
      <c r="M7" s="85"/>
      <c r="N7" s="97" t="s">
        <v>121</v>
      </c>
      <c r="O7" s="85"/>
      <c r="P7" s="85" t="s">
        <v>122</v>
      </c>
      <c r="Q7" s="85"/>
      <c r="R7" s="85" t="s">
        <v>123</v>
      </c>
    </row>
    <row r="8" spans="1:18" ht="23.25" customHeight="1" x14ac:dyDescent="0.3">
      <c r="B8" s="2" t="s">
        <v>8</v>
      </c>
      <c r="C8" s="85"/>
      <c r="D8" s="97" t="s">
        <v>124</v>
      </c>
      <c r="E8" s="85"/>
      <c r="F8" s="97" t="s">
        <v>125</v>
      </c>
      <c r="G8" s="85"/>
      <c r="H8" s="85" t="s">
        <v>126</v>
      </c>
      <c r="I8" s="85"/>
      <c r="J8" s="85" t="s">
        <v>127</v>
      </c>
      <c r="K8" s="85"/>
      <c r="L8" s="85" t="s">
        <v>128</v>
      </c>
      <c r="M8" s="85"/>
      <c r="N8" s="85" t="s">
        <v>129</v>
      </c>
      <c r="O8" s="85"/>
      <c r="P8" s="85" t="s">
        <v>130</v>
      </c>
      <c r="Q8" s="85"/>
      <c r="R8" s="85" t="s">
        <v>131</v>
      </c>
    </row>
    <row r="9" spans="1:18" ht="23.25" customHeight="1" x14ac:dyDescent="0.3">
      <c r="C9" s="135"/>
      <c r="D9" s="159" t="s">
        <v>12</v>
      </c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</row>
    <row r="10" spans="1:18" ht="23.15" customHeight="1" x14ac:dyDescent="0.3">
      <c r="A10" s="86" t="s">
        <v>132</v>
      </c>
    </row>
    <row r="11" spans="1:18" ht="23.25" customHeight="1" x14ac:dyDescent="0.3">
      <c r="A11" s="86" t="s">
        <v>133</v>
      </c>
      <c r="C11" s="87"/>
      <c r="D11" s="87">
        <v>551031</v>
      </c>
      <c r="E11" s="87"/>
      <c r="F11" s="87">
        <v>947945</v>
      </c>
      <c r="G11" s="87"/>
      <c r="H11" s="87">
        <v>-203824</v>
      </c>
      <c r="I11" s="87"/>
      <c r="J11" s="87">
        <v>82501</v>
      </c>
      <c r="K11" s="87"/>
      <c r="L11" s="87">
        <v>843767</v>
      </c>
      <c r="M11" s="87"/>
      <c r="N11" s="87">
        <f>SUM(D11:L11)</f>
        <v>2221420</v>
      </c>
      <c r="O11" s="87"/>
      <c r="P11" s="87">
        <v>2517</v>
      </c>
      <c r="Q11" s="87"/>
      <c r="R11" s="87">
        <f>N11+P11</f>
        <v>2223937</v>
      </c>
    </row>
    <row r="12" spans="1:18" ht="9" customHeight="1" x14ac:dyDescent="0.3">
      <c r="A12" s="86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</row>
    <row r="13" spans="1:18" ht="23.25" customHeight="1" x14ac:dyDescent="0.3">
      <c r="A13" s="15" t="s">
        <v>134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</row>
    <row r="14" spans="1:18" ht="23.25" customHeight="1" x14ac:dyDescent="0.3">
      <c r="A14" s="98" t="s">
        <v>135</v>
      </c>
      <c r="C14" s="89"/>
      <c r="D14" s="94"/>
      <c r="E14" s="94"/>
      <c r="F14" s="94"/>
      <c r="G14" s="94"/>
      <c r="H14" s="94"/>
      <c r="I14" s="94"/>
      <c r="J14" s="94"/>
      <c r="K14" s="89"/>
      <c r="L14" s="89"/>
      <c r="M14" s="89"/>
      <c r="N14" s="94"/>
      <c r="O14" s="89"/>
      <c r="P14" s="89"/>
      <c r="Q14" s="89"/>
      <c r="R14" s="89"/>
    </row>
    <row r="15" spans="1:18" ht="23.25" customHeight="1" x14ac:dyDescent="0.3">
      <c r="A15" t="s">
        <v>136</v>
      </c>
      <c r="B15" s="135">
        <v>7</v>
      </c>
      <c r="C15" s="89"/>
      <c r="D15" s="101">
        <v>0</v>
      </c>
      <c r="E15" s="45"/>
      <c r="F15" s="101">
        <v>0</v>
      </c>
      <c r="G15" s="100"/>
      <c r="H15" s="101">
        <v>0</v>
      </c>
      <c r="I15" s="45"/>
      <c r="J15" s="101">
        <v>0</v>
      </c>
      <c r="K15" s="45"/>
      <c r="L15" s="101">
        <v>-110203</v>
      </c>
      <c r="M15" s="100"/>
      <c r="N15" s="99">
        <f>SUM(D15:L15)</f>
        <v>-110203</v>
      </c>
      <c r="O15" s="100"/>
      <c r="P15" s="102">
        <v>0</v>
      </c>
      <c r="Q15" s="100"/>
      <c r="R15" s="99">
        <f>N15+P15</f>
        <v>-110203</v>
      </c>
    </row>
    <row r="16" spans="1:18" ht="23.25" customHeight="1" x14ac:dyDescent="0.3">
      <c r="A16" s="86" t="s">
        <v>137</v>
      </c>
      <c r="C16" s="87"/>
      <c r="D16" s="95">
        <f>SUM(D15)</f>
        <v>0</v>
      </c>
      <c r="E16" s="96"/>
      <c r="F16" s="95">
        <f>SUM(F15)</f>
        <v>0</v>
      </c>
      <c r="G16" s="96"/>
      <c r="H16" s="95">
        <f>SUM(H15)</f>
        <v>0</v>
      </c>
      <c r="I16" s="96"/>
      <c r="J16" s="95">
        <f>SUM(J15)</f>
        <v>0</v>
      </c>
      <c r="K16" s="87"/>
      <c r="L16" s="90">
        <f>SUM(L15)</f>
        <v>-110203</v>
      </c>
      <c r="M16" s="87"/>
      <c r="N16" s="90">
        <f>SUM(N15)</f>
        <v>-110203</v>
      </c>
      <c r="O16" s="87"/>
      <c r="P16" s="95">
        <f>SUM(P15)</f>
        <v>0</v>
      </c>
      <c r="Q16" s="87"/>
      <c r="R16" s="90">
        <f>SUM(R15)</f>
        <v>-110203</v>
      </c>
    </row>
    <row r="17" spans="1:18" ht="14" x14ac:dyDescent="0.3">
      <c r="A17" s="15"/>
      <c r="C17" s="87"/>
      <c r="D17" s="96"/>
      <c r="E17" s="96"/>
      <c r="F17" s="96"/>
      <c r="G17" s="96"/>
      <c r="H17" s="96"/>
      <c r="I17" s="96"/>
      <c r="J17" s="96"/>
      <c r="K17" s="87"/>
      <c r="L17" s="87"/>
      <c r="M17" s="87"/>
      <c r="N17" s="87"/>
      <c r="O17" s="87"/>
      <c r="P17" s="87"/>
      <c r="Q17" s="87"/>
      <c r="R17" s="87"/>
    </row>
    <row r="18" spans="1:18" ht="23.25" customHeight="1" x14ac:dyDescent="0.3">
      <c r="A18" s="86" t="s">
        <v>138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</row>
    <row r="19" spans="1:18" ht="23.25" customHeight="1" x14ac:dyDescent="0.3">
      <c r="A19" s="92" t="s">
        <v>139</v>
      </c>
      <c r="C19" s="89"/>
      <c r="D19" s="94">
        <v>0</v>
      </c>
      <c r="E19" s="94"/>
      <c r="F19" s="94">
        <v>0</v>
      </c>
      <c r="G19" s="94"/>
      <c r="H19" s="94">
        <v>0</v>
      </c>
      <c r="I19" s="94"/>
      <c r="J19" s="94">
        <v>0</v>
      </c>
      <c r="K19" s="89"/>
      <c r="L19" s="94">
        <f>'PL 6M 5 '!E40</f>
        <v>-55639</v>
      </c>
      <c r="M19" s="89"/>
      <c r="N19" s="107">
        <f>SUM(D19:L19)</f>
        <v>-55639</v>
      </c>
      <c r="O19" s="89"/>
      <c r="P19" s="89">
        <f>'PL 6M 5 '!E41</f>
        <v>-834</v>
      </c>
      <c r="Q19" s="89"/>
      <c r="R19" s="99">
        <f>N19+P19</f>
        <v>-56473</v>
      </c>
    </row>
    <row r="20" spans="1:18" ht="23.25" customHeight="1" x14ac:dyDescent="0.3">
      <c r="A20" s="92" t="s">
        <v>140</v>
      </c>
      <c r="C20" s="89"/>
      <c r="D20" s="94">
        <v>0</v>
      </c>
      <c r="E20" s="94"/>
      <c r="F20" s="94">
        <v>0</v>
      </c>
      <c r="G20" s="94"/>
      <c r="H20" s="94">
        <v>0</v>
      </c>
      <c r="I20" s="94"/>
      <c r="J20" s="94">
        <v>0</v>
      </c>
      <c r="K20" s="89"/>
      <c r="L20" s="94">
        <v>0</v>
      </c>
      <c r="M20" s="94"/>
      <c r="N20" s="94">
        <f>SUM(D20:L20)</f>
        <v>0</v>
      </c>
      <c r="O20" s="94"/>
      <c r="P20" s="94">
        <v>0</v>
      </c>
      <c r="Q20" s="94"/>
      <c r="R20" s="94">
        <f>N20+P20</f>
        <v>0</v>
      </c>
    </row>
    <row r="21" spans="1:18" ht="23.25" customHeight="1" x14ac:dyDescent="0.3">
      <c r="A21" s="86" t="s">
        <v>94</v>
      </c>
      <c r="C21" s="87"/>
      <c r="D21" s="95">
        <f>SUM(D19:D20)</f>
        <v>0</v>
      </c>
      <c r="E21" s="96"/>
      <c r="F21" s="95">
        <f>SUM(F19:F20)</f>
        <v>0</v>
      </c>
      <c r="G21" s="96"/>
      <c r="H21" s="95">
        <f>SUM(H19:H20)</f>
        <v>0</v>
      </c>
      <c r="I21" s="96"/>
      <c r="J21" s="95">
        <f>SUM(J19:J20)</f>
        <v>0</v>
      </c>
      <c r="K21" s="87"/>
      <c r="L21" s="90">
        <f>SUM(L19:L20)</f>
        <v>-55639</v>
      </c>
      <c r="M21" s="87"/>
      <c r="N21" s="90">
        <f>SUM(N19:N20)</f>
        <v>-55639</v>
      </c>
      <c r="O21" s="87"/>
      <c r="P21" s="90">
        <f>SUM(P19:P20)</f>
        <v>-834</v>
      </c>
      <c r="Q21" s="87"/>
      <c r="R21" s="90">
        <f>SUM(R19:R20)</f>
        <v>-56473</v>
      </c>
    </row>
    <row r="22" spans="1:18" ht="18" customHeight="1" x14ac:dyDescent="0.3"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</row>
    <row r="23" spans="1:18" ht="23" customHeight="1" thickBot="1" x14ac:dyDescent="0.35">
      <c r="A23" s="86" t="s">
        <v>141</v>
      </c>
      <c r="C23" s="87"/>
      <c r="D23" s="91">
        <f>D11+D16+D21</f>
        <v>551031</v>
      </c>
      <c r="E23" s="87"/>
      <c r="F23" s="91">
        <f>F11+F16+F21</f>
        <v>947945</v>
      </c>
      <c r="G23" s="87"/>
      <c r="H23" s="91">
        <f>H11+H16+H21</f>
        <v>-203824</v>
      </c>
      <c r="I23" s="87"/>
      <c r="J23" s="91">
        <f>J11+J16+J21</f>
        <v>82501</v>
      </c>
      <c r="K23" s="87"/>
      <c r="L23" s="91">
        <f>L11+L16+L21</f>
        <v>677925</v>
      </c>
      <c r="M23" s="87"/>
      <c r="N23" s="91">
        <f>N11+N16+N21</f>
        <v>2055578</v>
      </c>
      <c r="O23" s="87"/>
      <c r="P23" s="91">
        <f>P11+P16+P21</f>
        <v>1683</v>
      </c>
      <c r="Q23" s="87"/>
      <c r="R23" s="91">
        <f>R11+R16+R21</f>
        <v>2057261</v>
      </c>
    </row>
    <row r="24" spans="1:18" ht="23" customHeight="1" thickTop="1" x14ac:dyDescent="0.3">
      <c r="A24" s="86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</row>
    <row r="25" spans="1:18" ht="23.25" hidden="1" customHeight="1" x14ac:dyDescent="0.3">
      <c r="C25" s="135"/>
      <c r="D25" s="160" t="s">
        <v>111</v>
      </c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</row>
    <row r="26" spans="1:18" ht="23.25" hidden="1" customHeight="1" x14ac:dyDescent="0.3">
      <c r="J26" s="155" t="s">
        <v>147</v>
      </c>
      <c r="K26" s="156"/>
      <c r="L26" s="156"/>
      <c r="M26" s="85"/>
      <c r="N26" s="157" t="s">
        <v>112</v>
      </c>
      <c r="O26" s="158"/>
      <c r="P26" s="158"/>
      <c r="Q26" s="85"/>
    </row>
    <row r="27" spans="1:18" ht="23.25" hidden="1" customHeight="1" x14ac:dyDescent="0.3">
      <c r="D27" s="97" t="s">
        <v>113</v>
      </c>
      <c r="F27" s="97"/>
      <c r="H27" s="97" t="s">
        <v>114</v>
      </c>
      <c r="J27" s="85"/>
      <c r="K27" s="85"/>
      <c r="L27" s="85"/>
      <c r="M27" s="85"/>
      <c r="N27" s="97" t="s">
        <v>115</v>
      </c>
      <c r="O27" s="85"/>
      <c r="P27" s="97" t="s">
        <v>116</v>
      </c>
      <c r="Q27" s="85"/>
    </row>
    <row r="28" spans="1:18" ht="23.25" hidden="1" customHeight="1" x14ac:dyDescent="0.3">
      <c r="C28" s="85"/>
      <c r="D28" s="97" t="s">
        <v>117</v>
      </c>
      <c r="E28" s="85"/>
      <c r="F28" s="97" t="s">
        <v>118</v>
      </c>
      <c r="G28" s="85"/>
      <c r="H28" s="97" t="s">
        <v>119</v>
      </c>
      <c r="I28" s="85"/>
      <c r="J28" s="85" t="s">
        <v>120</v>
      </c>
      <c r="K28" s="85"/>
      <c r="L28" s="85"/>
      <c r="M28" s="85"/>
      <c r="N28" s="97" t="s">
        <v>121</v>
      </c>
      <c r="O28" s="85"/>
      <c r="P28" s="85" t="s">
        <v>122</v>
      </c>
      <c r="Q28" s="85"/>
      <c r="R28" s="85" t="s">
        <v>123</v>
      </c>
    </row>
    <row r="29" spans="1:18" ht="23.25" hidden="1" customHeight="1" x14ac:dyDescent="0.3">
      <c r="C29" s="85"/>
      <c r="D29" s="97" t="s">
        <v>124</v>
      </c>
      <c r="E29" s="85"/>
      <c r="F29" s="97" t="s">
        <v>125</v>
      </c>
      <c r="G29" s="85"/>
      <c r="H29" s="85" t="s">
        <v>126</v>
      </c>
      <c r="I29" s="85"/>
      <c r="J29" s="85" t="s">
        <v>127</v>
      </c>
      <c r="K29" s="85"/>
      <c r="L29" s="85" t="s">
        <v>128</v>
      </c>
      <c r="M29" s="85"/>
      <c r="N29" s="85" t="s">
        <v>129</v>
      </c>
      <c r="O29" s="85"/>
      <c r="P29" s="85" t="s">
        <v>130</v>
      </c>
      <c r="Q29" s="85"/>
      <c r="R29" s="85" t="s">
        <v>131</v>
      </c>
    </row>
    <row r="30" spans="1:18" ht="23.25" hidden="1" customHeight="1" x14ac:dyDescent="0.3">
      <c r="C30" s="135"/>
      <c r="D30" s="159" t="s">
        <v>12</v>
      </c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</row>
    <row r="31" spans="1:18" ht="23.25" customHeight="1" x14ac:dyDescent="0.3">
      <c r="A31" s="86" t="s">
        <v>142</v>
      </c>
    </row>
    <row r="32" spans="1:18" ht="23.25" customHeight="1" x14ac:dyDescent="0.3">
      <c r="A32" s="86" t="s">
        <v>143</v>
      </c>
      <c r="C32" s="87"/>
      <c r="D32" s="87">
        <v>551031</v>
      </c>
      <c r="E32" s="87"/>
      <c r="F32" s="87">
        <v>947945</v>
      </c>
      <c r="G32" s="87"/>
      <c r="H32" s="87">
        <v>-203824</v>
      </c>
      <c r="I32" s="87"/>
      <c r="J32" s="87">
        <v>82501</v>
      </c>
      <c r="K32" s="87"/>
      <c r="L32" s="87">
        <v>637262</v>
      </c>
      <c r="M32" s="87"/>
      <c r="N32" s="87">
        <f>SUM(D32:L32)</f>
        <v>2014915</v>
      </c>
      <c r="O32" s="87"/>
      <c r="P32" s="87">
        <v>423</v>
      </c>
      <c r="Q32" s="87"/>
      <c r="R32" s="87">
        <f>N32+P32</f>
        <v>2015338</v>
      </c>
    </row>
    <row r="33" spans="1:20" ht="14" x14ac:dyDescent="0.3">
      <c r="A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</row>
    <row r="34" spans="1:20" ht="23.25" hidden="1" customHeight="1" x14ac:dyDescent="0.3">
      <c r="A34" s="15" t="s">
        <v>134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</row>
    <row r="35" spans="1:20" ht="23.25" hidden="1" customHeight="1" x14ac:dyDescent="0.3">
      <c r="A35" s="98" t="s">
        <v>135</v>
      </c>
      <c r="C35" s="89"/>
      <c r="D35" s="94"/>
      <c r="E35" s="94"/>
      <c r="F35" s="94"/>
      <c r="G35" s="94"/>
      <c r="H35" s="94"/>
      <c r="I35" s="94"/>
      <c r="J35" s="94"/>
      <c r="K35" s="89"/>
      <c r="L35" s="89"/>
      <c r="M35" s="89"/>
      <c r="N35" s="94"/>
      <c r="O35" s="89"/>
      <c r="P35" s="89"/>
      <c r="Q35" s="89"/>
      <c r="R35" s="89"/>
    </row>
    <row r="36" spans="1:20" ht="23.25" hidden="1" customHeight="1" x14ac:dyDescent="0.3">
      <c r="A36" t="s">
        <v>136</v>
      </c>
      <c r="C36" s="89"/>
      <c r="D36" s="101"/>
      <c r="E36" s="45"/>
      <c r="F36" s="101"/>
      <c r="G36" s="100"/>
      <c r="H36" s="101"/>
      <c r="I36" s="45"/>
      <c r="J36" s="101"/>
      <c r="K36" s="45"/>
      <c r="L36" s="101"/>
      <c r="M36" s="100"/>
      <c r="N36" s="141">
        <f>SUM(D36:L36)</f>
        <v>0</v>
      </c>
      <c r="O36" s="100"/>
      <c r="P36" s="102">
        <v>0</v>
      </c>
      <c r="Q36" s="100"/>
      <c r="R36" s="141">
        <f>SUM(N36:P36)</f>
        <v>0</v>
      </c>
    </row>
    <row r="37" spans="1:20" ht="23.25" hidden="1" customHeight="1" x14ac:dyDescent="0.3">
      <c r="A37" s="15" t="s">
        <v>137</v>
      </c>
      <c r="C37" s="87"/>
      <c r="D37" s="95">
        <f>SUM(D36)</f>
        <v>0</v>
      </c>
      <c r="E37" s="96"/>
      <c r="F37" s="95">
        <f>SUM(F36)</f>
        <v>0</v>
      </c>
      <c r="G37" s="96"/>
      <c r="H37" s="95">
        <f>SUM(H36)</f>
        <v>0</v>
      </c>
      <c r="I37" s="96"/>
      <c r="J37" s="95">
        <f>SUM(J36)</f>
        <v>0</v>
      </c>
      <c r="K37" s="87"/>
      <c r="L37" s="95">
        <f>SUM(L36)</f>
        <v>0</v>
      </c>
      <c r="M37" s="87"/>
      <c r="N37" s="90">
        <f>SUM(N36)</f>
        <v>0</v>
      </c>
      <c r="O37" s="87"/>
      <c r="P37" s="95">
        <f>SUM(P36)</f>
        <v>0</v>
      </c>
      <c r="Q37" s="87"/>
      <c r="R37" s="90">
        <f>SUM(R36)</f>
        <v>0</v>
      </c>
    </row>
    <row r="38" spans="1:20" ht="23.25" hidden="1" customHeight="1" x14ac:dyDescent="0.3">
      <c r="A38" s="15"/>
      <c r="C38" s="87"/>
      <c r="D38" s="96"/>
      <c r="E38" s="96"/>
      <c r="F38" s="96"/>
      <c r="G38" s="96"/>
      <c r="H38" s="96"/>
      <c r="I38" s="96"/>
      <c r="J38" s="96"/>
      <c r="K38" s="87"/>
      <c r="L38" s="87"/>
      <c r="M38" s="87"/>
      <c r="N38" s="87"/>
      <c r="O38" s="87"/>
      <c r="P38" s="87"/>
      <c r="Q38" s="87"/>
      <c r="R38" s="87"/>
    </row>
    <row r="39" spans="1:20" ht="23.25" customHeight="1" x14ac:dyDescent="0.3">
      <c r="A39" s="86" t="s">
        <v>138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</row>
    <row r="40" spans="1:20" ht="23.25" customHeight="1" x14ac:dyDescent="0.3">
      <c r="A40" s="92" t="s">
        <v>139</v>
      </c>
      <c r="C40" s="89"/>
      <c r="D40" s="94">
        <v>0</v>
      </c>
      <c r="E40" s="94"/>
      <c r="F40" s="94">
        <v>0</v>
      </c>
      <c r="G40" s="94"/>
      <c r="H40" s="94">
        <v>0</v>
      </c>
      <c r="I40" s="94"/>
      <c r="J40" s="94">
        <v>0</v>
      </c>
      <c r="K40" s="94"/>
      <c r="L40" s="99">
        <f>'PL 6M 5 '!C40</f>
        <v>-17484</v>
      </c>
      <c r="M40" s="94"/>
      <c r="N40" s="99">
        <f>SUM(D40:L40)</f>
        <v>-17484</v>
      </c>
      <c r="O40" s="94"/>
      <c r="P40" s="94">
        <f>'PL 6M 5 '!C41</f>
        <v>-3981</v>
      </c>
      <c r="Q40" s="94"/>
      <c r="R40" s="99">
        <f>N40+P40</f>
        <v>-21465</v>
      </c>
    </row>
    <row r="41" spans="1:20" ht="23.25" customHeight="1" x14ac:dyDescent="0.3">
      <c r="A41" s="92" t="s">
        <v>144</v>
      </c>
      <c r="C41" s="89"/>
      <c r="D41" s="94">
        <v>0</v>
      </c>
      <c r="E41" s="94"/>
      <c r="F41" s="94">
        <v>0</v>
      </c>
      <c r="G41" s="94"/>
      <c r="H41" s="94">
        <v>0</v>
      </c>
      <c r="I41" s="94"/>
      <c r="J41" s="94">
        <v>0</v>
      </c>
      <c r="K41" s="94"/>
      <c r="L41" s="94">
        <f>'PL 6M 5 '!C36</f>
        <v>2700</v>
      </c>
      <c r="M41" s="94"/>
      <c r="N41" s="145">
        <f>SUM(D41:L41)</f>
        <v>2700</v>
      </c>
      <c r="O41" s="94"/>
      <c r="P41" s="145">
        <v>0</v>
      </c>
      <c r="Q41" s="94"/>
      <c r="R41" s="99">
        <f>N41+P41</f>
        <v>2700</v>
      </c>
    </row>
    <row r="42" spans="1:20" ht="23.25" customHeight="1" x14ac:dyDescent="0.3">
      <c r="A42" s="86" t="s">
        <v>94</v>
      </c>
      <c r="C42" s="87"/>
      <c r="D42" s="143">
        <f>SUM(D40:D41)</f>
        <v>0</v>
      </c>
      <c r="E42" s="142"/>
      <c r="F42" s="144">
        <f>SUM(F40:F41)</f>
        <v>0</v>
      </c>
      <c r="G42" s="142"/>
      <c r="H42" s="144">
        <f>SUM(H40:H41)</f>
        <v>0</v>
      </c>
      <c r="I42" s="142"/>
      <c r="J42" s="144">
        <f>SUM(J40:J41)</f>
        <v>0</v>
      </c>
      <c r="K42" s="142"/>
      <c r="L42" s="144">
        <f>SUM(L40:L41)</f>
        <v>-14784</v>
      </c>
      <c r="M42" s="142"/>
      <c r="N42" s="144">
        <f>SUM(N40:N41)</f>
        <v>-14784</v>
      </c>
      <c r="O42" s="142"/>
      <c r="P42" s="144">
        <f>SUM(P40:P41)</f>
        <v>-3981</v>
      </c>
      <c r="Q42" s="87"/>
      <c r="R42" s="95">
        <f>SUM(R40:R41)</f>
        <v>-18765</v>
      </c>
    </row>
    <row r="43" spans="1:20" ht="18" customHeight="1" x14ac:dyDescent="0.3"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</row>
    <row r="44" spans="1:20" ht="23.25" customHeight="1" thickBot="1" x14ac:dyDescent="0.35">
      <c r="A44" s="86" t="s">
        <v>145</v>
      </c>
      <c r="C44" s="87"/>
      <c r="D44" s="91">
        <f>D32+D37+D42</f>
        <v>551031</v>
      </c>
      <c r="E44" s="87"/>
      <c r="F44" s="91">
        <f>F32+F37+F42</f>
        <v>947945</v>
      </c>
      <c r="G44" s="87"/>
      <c r="H44" s="91">
        <f>H32+H37+H42</f>
        <v>-203824</v>
      </c>
      <c r="I44" s="87"/>
      <c r="J44" s="91">
        <f>J32+J37+J42</f>
        <v>82501</v>
      </c>
      <c r="K44" s="87"/>
      <c r="L44" s="91">
        <f>L32+L37+L42</f>
        <v>622478</v>
      </c>
      <c r="M44" s="87"/>
      <c r="N44" s="91">
        <f>N32+N37+N42</f>
        <v>2000131</v>
      </c>
      <c r="O44" s="87"/>
      <c r="P44" s="91">
        <f>P32+P37+P42</f>
        <v>-3558</v>
      </c>
      <c r="Q44" s="87"/>
      <c r="R44" s="91">
        <f>R32+R37+R42</f>
        <v>1996573</v>
      </c>
      <c r="S44" s="137"/>
      <c r="T44" s="94"/>
    </row>
    <row r="45" spans="1:20" ht="23.25" customHeight="1" thickTop="1" x14ac:dyDescent="0.3">
      <c r="T45" s="89"/>
    </row>
    <row r="46" spans="1:20" ht="23.25" customHeight="1" x14ac:dyDescent="0.3">
      <c r="D46" s="89"/>
      <c r="F46" s="89"/>
      <c r="H46" s="89"/>
      <c r="J46" s="89"/>
      <c r="L46" s="89"/>
      <c r="N46" s="89"/>
      <c r="P46" s="89"/>
    </row>
  </sheetData>
  <mergeCells count="8">
    <mergeCell ref="J26:L26"/>
    <mergeCell ref="N26:P26"/>
    <mergeCell ref="D30:R30"/>
    <mergeCell ref="D4:R4"/>
    <mergeCell ref="J5:L5"/>
    <mergeCell ref="N5:P5"/>
    <mergeCell ref="D9:R9"/>
    <mergeCell ref="D25:R25"/>
  </mergeCells>
  <pageMargins left="0.8" right="0.8" top="0.48" bottom="0.5" header="0.5" footer="0.5"/>
  <pageSetup paperSize="9" scale="61" firstPageNumber="6" fitToHeight="0" orientation="landscape" useFirstPageNumber="1" r:id="rId1"/>
  <headerFooter scaleWithDoc="0">
    <oddHeader xml:space="preserve">&amp;C
</oddHeader>
    <oddFooter>&amp;L The accompanying condensed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pageSetUpPr fitToPage="1"/>
  </sheetPr>
  <dimension ref="A1:O44"/>
  <sheetViews>
    <sheetView showGridLines="0" view="pageBreakPreview" topLeftCell="A34" zoomScale="68" zoomScaleNormal="73" zoomScaleSheetLayoutView="68" workbookViewId="0">
      <selection activeCell="A48" sqref="A48"/>
    </sheetView>
  </sheetViews>
  <sheetFormatPr defaultColWidth="9.1796875" defaultRowHeight="20.25" customHeight="1" x14ac:dyDescent="0.3"/>
  <cols>
    <col min="1" max="1" width="57" style="19" customWidth="1"/>
    <col min="2" max="2" width="8.7265625" style="5" customWidth="1"/>
    <col min="3" max="3" width="1.26953125" style="6" customWidth="1"/>
    <col min="4" max="4" width="14.54296875" style="6" customWidth="1"/>
    <col min="5" max="5" width="1.26953125" style="6" customWidth="1"/>
    <col min="6" max="6" width="14.54296875" style="6" customWidth="1"/>
    <col min="7" max="7" width="1.26953125" style="6" customWidth="1"/>
    <col min="8" max="8" width="14.54296875" style="6" customWidth="1"/>
    <col min="9" max="9" width="1.26953125" style="6" customWidth="1"/>
    <col min="10" max="10" width="14.54296875" style="6" customWidth="1"/>
    <col min="11" max="11" width="1.26953125" style="6" customWidth="1"/>
    <col min="12" max="12" width="0.7265625" style="6" hidden="1" customWidth="1"/>
    <col min="13" max="13" width="14.54296875" style="6" customWidth="1"/>
    <col min="14" max="14" width="2.1796875" style="6" customWidth="1"/>
    <col min="15" max="16384" width="9.1796875" style="6"/>
  </cols>
  <sheetData>
    <row r="1" spans="1:14" s="17" customFormat="1" ht="20.149999999999999" customHeight="1" x14ac:dyDescent="0.4">
      <c r="A1" s="29" t="s">
        <v>0</v>
      </c>
      <c r="B1" s="29"/>
      <c r="C1" s="29"/>
      <c r="D1" s="29"/>
      <c r="E1" s="29"/>
      <c r="F1" s="29"/>
    </row>
    <row r="2" spans="1:14" s="4" customFormat="1" ht="20.149999999999999" customHeight="1" x14ac:dyDescent="0.35">
      <c r="A2" s="53" t="s">
        <v>110</v>
      </c>
      <c r="B2" s="54"/>
    </row>
    <row r="3" spans="1:14" s="4" customFormat="1" ht="18.649999999999999" customHeight="1" x14ac:dyDescent="0.35">
      <c r="A3" s="53"/>
      <c r="B3" s="54"/>
    </row>
    <row r="4" spans="1:14" customFormat="1" ht="19.5" customHeight="1" x14ac:dyDescent="0.3">
      <c r="A4" s="3"/>
      <c r="B4" s="24"/>
      <c r="C4" s="24"/>
      <c r="D4" s="152" t="s">
        <v>146</v>
      </c>
      <c r="E4" s="152"/>
      <c r="F4" s="152"/>
      <c r="G4" s="152"/>
      <c r="H4" s="152"/>
      <c r="I4" s="152"/>
      <c r="J4" s="152"/>
      <c r="K4" s="152"/>
      <c r="L4" s="152"/>
      <c r="M4" s="152"/>
    </row>
    <row r="5" spans="1:14" customFormat="1" ht="20.149999999999999" customHeight="1" x14ac:dyDescent="0.3">
      <c r="A5" s="1"/>
      <c r="B5" s="24"/>
      <c r="C5" s="9"/>
      <c r="D5" s="9"/>
      <c r="E5" s="9"/>
      <c r="F5" s="9"/>
      <c r="G5" s="9"/>
      <c r="H5" s="161" t="s">
        <v>66</v>
      </c>
      <c r="I5" s="161"/>
      <c r="J5" s="161"/>
      <c r="K5" s="9"/>
      <c r="L5" s="9"/>
      <c r="M5" s="9"/>
      <c r="N5" s="9"/>
    </row>
    <row r="6" spans="1:14" customFormat="1" ht="20.149999999999999" customHeight="1" x14ac:dyDescent="0.3">
      <c r="A6" s="55"/>
      <c r="B6" s="2"/>
      <c r="C6" s="14"/>
      <c r="D6" s="14" t="s">
        <v>113</v>
      </c>
      <c r="E6" s="14"/>
      <c r="F6" s="85"/>
      <c r="G6" s="14"/>
      <c r="H6" s="14"/>
      <c r="I6" s="14"/>
      <c r="J6" s="14"/>
      <c r="K6" s="14"/>
      <c r="L6" s="14"/>
      <c r="M6" s="14"/>
    </row>
    <row r="7" spans="1:14" customFormat="1" ht="20.149999999999999" customHeight="1" x14ac:dyDescent="0.3">
      <c r="A7" s="55"/>
      <c r="B7" s="2"/>
      <c r="C7" s="14"/>
      <c r="D7" s="14" t="s">
        <v>117</v>
      </c>
      <c r="E7" s="14"/>
      <c r="F7" s="85" t="s">
        <v>118</v>
      </c>
      <c r="G7" s="14"/>
      <c r="H7" s="14" t="s">
        <v>120</v>
      </c>
      <c r="I7" s="14"/>
      <c r="J7" s="14"/>
      <c r="K7" s="14"/>
      <c r="L7" s="14"/>
      <c r="M7" s="14" t="s">
        <v>123</v>
      </c>
    </row>
    <row r="8" spans="1:14" customFormat="1" ht="20.149999999999999" customHeight="1" x14ac:dyDescent="0.3">
      <c r="A8" s="55"/>
      <c r="B8" s="2" t="s">
        <v>8</v>
      </c>
      <c r="C8" s="14"/>
      <c r="D8" s="14" t="s">
        <v>124</v>
      </c>
      <c r="E8" s="14"/>
      <c r="F8" s="97" t="s">
        <v>148</v>
      </c>
      <c r="G8" s="14"/>
      <c r="H8" s="14" t="s">
        <v>127</v>
      </c>
      <c r="I8" s="154" t="s">
        <v>149</v>
      </c>
      <c r="J8" s="154"/>
      <c r="K8" s="154"/>
      <c r="L8" s="14"/>
      <c r="M8" s="14" t="s">
        <v>131</v>
      </c>
    </row>
    <row r="9" spans="1:14" customFormat="1" ht="20.149999999999999" customHeight="1" x14ac:dyDescent="0.3">
      <c r="A9" s="55"/>
      <c r="B9" s="2"/>
      <c r="C9" s="2"/>
      <c r="D9" s="153" t="s">
        <v>12</v>
      </c>
      <c r="E9" s="153"/>
      <c r="F9" s="153"/>
      <c r="G9" s="153"/>
      <c r="H9" s="153"/>
      <c r="I9" s="153"/>
      <c r="J9" s="153"/>
      <c r="K9" s="153"/>
      <c r="L9" s="153"/>
      <c r="M9" s="153"/>
    </row>
    <row r="10" spans="1:14" customFormat="1" ht="20.149999999999999" customHeight="1" x14ac:dyDescent="0.3">
      <c r="A10" s="1" t="s">
        <v>132</v>
      </c>
      <c r="B10" s="2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customFormat="1" ht="20.149999999999999" customHeight="1" x14ac:dyDescent="0.3">
      <c r="A11" s="1" t="s">
        <v>133</v>
      </c>
      <c r="B11" s="2"/>
      <c r="C11" s="20"/>
      <c r="D11" s="20">
        <v>551031</v>
      </c>
      <c r="E11" s="20"/>
      <c r="F11" s="20">
        <v>947945</v>
      </c>
      <c r="G11" s="20"/>
      <c r="H11" s="20">
        <v>82501</v>
      </c>
      <c r="I11" s="20"/>
      <c r="J11" s="20">
        <v>238539</v>
      </c>
      <c r="K11" s="20"/>
      <c r="L11" s="20">
        <v>1820016</v>
      </c>
      <c r="M11" s="20">
        <f>SUM(D11:J11)</f>
        <v>1820016</v>
      </c>
    </row>
    <row r="12" spans="1:14" ht="14.15" customHeight="1" x14ac:dyDescent="0.3">
      <c r="A12" s="1"/>
      <c r="B12" s="2"/>
      <c r="C12" s="62"/>
      <c r="D12" s="49"/>
      <c r="E12" s="62"/>
      <c r="F12" s="49"/>
      <c r="G12" s="62"/>
      <c r="H12" s="49"/>
      <c r="I12" s="62"/>
      <c r="J12" s="49"/>
      <c r="K12" s="63"/>
      <c r="L12" s="63"/>
      <c r="M12" s="49"/>
    </row>
    <row r="13" spans="1:14" s="15" customFormat="1" ht="20.149999999999999" customHeight="1" x14ac:dyDescent="0.3">
      <c r="A13" s="15" t="s">
        <v>134</v>
      </c>
      <c r="B13" s="5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59"/>
    </row>
    <row r="14" spans="1:14" customFormat="1" ht="20.149999999999999" customHeight="1" x14ac:dyDescent="0.3">
      <c r="A14" s="98" t="s">
        <v>150</v>
      </c>
      <c r="B14" s="5"/>
      <c r="C14" s="50"/>
      <c r="D14" s="49"/>
      <c r="E14" s="20"/>
      <c r="F14" s="20"/>
      <c r="G14" s="20"/>
      <c r="H14" s="20"/>
      <c r="I14" s="46"/>
      <c r="J14" s="46"/>
      <c r="K14" s="46"/>
      <c r="L14" s="46"/>
      <c r="M14" s="46"/>
      <c r="N14" s="60"/>
    </row>
    <row r="15" spans="1:14" customFormat="1" ht="20.149999999999999" customHeight="1" x14ac:dyDescent="0.3">
      <c r="A15" t="s">
        <v>151</v>
      </c>
      <c r="B15" s="2" t="s">
        <v>152</v>
      </c>
      <c r="C15" s="61"/>
      <c r="D15" s="47">
        <v>0</v>
      </c>
      <c r="E15" s="32"/>
      <c r="F15" s="47">
        <v>0</v>
      </c>
      <c r="G15" s="32"/>
      <c r="H15" s="47">
        <v>0</v>
      </c>
      <c r="I15" s="32"/>
      <c r="J15" s="47">
        <v>-110203</v>
      </c>
      <c r="K15" s="104"/>
      <c r="L15" s="104">
        <v>0</v>
      </c>
      <c r="M15" s="47">
        <f>SUM(D15:J15)</f>
        <v>-110203</v>
      </c>
      <c r="N15" s="60"/>
    </row>
    <row r="16" spans="1:14" customFormat="1" ht="20.149999999999999" customHeight="1" x14ac:dyDescent="0.3">
      <c r="A16" s="13" t="s">
        <v>137</v>
      </c>
      <c r="B16" s="2"/>
      <c r="C16" s="62"/>
      <c r="D16" s="48">
        <f>SUM(D15)</f>
        <v>0</v>
      </c>
      <c r="E16" s="80"/>
      <c r="F16" s="48">
        <f>SUM(F15)</f>
        <v>0</v>
      </c>
      <c r="G16" s="80"/>
      <c r="H16" s="48">
        <f>SUM(H15)</f>
        <v>0</v>
      </c>
      <c r="I16" s="62"/>
      <c r="J16" s="48">
        <f>SUM(J15)</f>
        <v>-110203</v>
      </c>
      <c r="K16" s="63"/>
      <c r="L16" s="63"/>
      <c r="M16" s="48">
        <f>SUM(M15)</f>
        <v>-110203</v>
      </c>
      <c r="N16" s="60"/>
    </row>
    <row r="17" spans="1:14" ht="20.25" customHeight="1" x14ac:dyDescent="0.3">
      <c r="A17" s="13"/>
      <c r="C17" s="62"/>
      <c r="D17" s="49"/>
      <c r="E17" s="62"/>
      <c r="F17" s="49"/>
      <c r="G17" s="62"/>
      <c r="H17" s="49"/>
      <c r="I17" s="62"/>
      <c r="J17" s="49"/>
      <c r="K17" s="63"/>
      <c r="L17" s="63"/>
      <c r="M17" s="49"/>
    </row>
    <row r="18" spans="1:14" s="15" customFormat="1" ht="20.149999999999999" customHeight="1" x14ac:dyDescent="0.3">
      <c r="A18" s="13" t="s">
        <v>138</v>
      </c>
      <c r="B18" s="5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59"/>
    </row>
    <row r="19" spans="1:14" customFormat="1" ht="20.149999999999999" customHeight="1" x14ac:dyDescent="0.3">
      <c r="A19" s="16" t="s">
        <v>153</v>
      </c>
      <c r="B19" s="5"/>
      <c r="C19" s="50"/>
      <c r="D19" s="105">
        <v>0</v>
      </c>
      <c r="E19" s="105"/>
      <c r="F19" s="105">
        <v>0</v>
      </c>
      <c r="G19" s="105"/>
      <c r="H19" s="105">
        <v>0</v>
      </c>
      <c r="I19" s="105"/>
      <c r="J19" s="105">
        <f>'PL 6M 5 '!I40</f>
        <v>-106796</v>
      </c>
      <c r="K19" s="105"/>
      <c r="L19" s="105">
        <v>18077</v>
      </c>
      <c r="M19" s="105">
        <f>SUM(D19:J19)</f>
        <v>-106796</v>
      </c>
      <c r="N19" s="60"/>
    </row>
    <row r="20" spans="1:14" customFormat="1" ht="20.149999999999999" customHeight="1" x14ac:dyDescent="0.3">
      <c r="A20" s="16" t="s">
        <v>140</v>
      </c>
      <c r="B20" s="2"/>
      <c r="C20" s="61"/>
      <c r="D20" s="47">
        <v>0</v>
      </c>
      <c r="E20" s="32"/>
      <c r="F20" s="47">
        <v>0</v>
      </c>
      <c r="G20" s="32"/>
      <c r="H20" s="47">
        <v>0</v>
      </c>
      <c r="I20" s="32"/>
      <c r="J20" s="47">
        <v>0</v>
      </c>
      <c r="K20" s="104"/>
      <c r="L20" s="104">
        <v>0</v>
      </c>
      <c r="M20" s="47">
        <f>SUM(D20:J20)</f>
        <v>0</v>
      </c>
      <c r="N20" s="60"/>
    </row>
    <row r="21" spans="1:14" customFormat="1" ht="20.149999999999999" customHeight="1" x14ac:dyDescent="0.3">
      <c r="A21" s="86" t="s">
        <v>94</v>
      </c>
      <c r="B21" s="5"/>
      <c r="C21" s="62"/>
      <c r="D21" s="48">
        <f>SUM(D19+D20)</f>
        <v>0</v>
      </c>
      <c r="E21" s="62"/>
      <c r="F21" s="48">
        <f>SUM(F19+F20)</f>
        <v>0</v>
      </c>
      <c r="G21" s="62"/>
      <c r="H21" s="48">
        <f>SUM(H19+H20)</f>
        <v>0</v>
      </c>
      <c r="I21" s="62"/>
      <c r="J21" s="48">
        <f>SUM(J19+J20)</f>
        <v>-106796</v>
      </c>
      <c r="K21" s="104"/>
      <c r="L21" s="49">
        <f t="shared" ref="L21:M21" si="0">SUM(L19+L20)</f>
        <v>18077</v>
      </c>
      <c r="M21" s="48">
        <f t="shared" si="0"/>
        <v>-106796</v>
      </c>
      <c r="N21" s="60"/>
    </row>
    <row r="22" spans="1:14" ht="18.649999999999999" customHeight="1" x14ac:dyDescent="0.3">
      <c r="A22" s="13"/>
      <c r="C22" s="62"/>
      <c r="D22" s="49"/>
      <c r="E22" s="62"/>
      <c r="F22" s="49"/>
      <c r="G22" s="62"/>
      <c r="H22" s="49"/>
      <c r="I22" s="62"/>
      <c r="J22" s="49"/>
      <c r="K22" s="104"/>
      <c r="L22" s="63"/>
      <c r="M22" s="49"/>
    </row>
    <row r="23" spans="1:14" customFormat="1" ht="20.149999999999999" customHeight="1" thickBot="1" x14ac:dyDescent="0.35">
      <c r="A23" s="15" t="s">
        <v>141</v>
      </c>
      <c r="B23" s="5"/>
      <c r="C23" s="64"/>
      <c r="D23" s="51">
        <f>D11+D16+D21</f>
        <v>551031</v>
      </c>
      <c r="E23" s="64"/>
      <c r="F23" s="51">
        <f>F11+F16+F21</f>
        <v>947945</v>
      </c>
      <c r="G23" s="64"/>
      <c r="H23" s="51">
        <f>H11+H16+H21</f>
        <v>82501</v>
      </c>
      <c r="I23" s="64"/>
      <c r="J23" s="51">
        <f>J11+J16+J21</f>
        <v>21540</v>
      </c>
      <c r="K23" s="104"/>
      <c r="L23" s="64"/>
      <c r="M23" s="51">
        <f>M11+M16+M21</f>
        <v>1603017</v>
      </c>
      <c r="N23" s="60"/>
    </row>
    <row r="24" spans="1:14" ht="20.25" customHeight="1" thickTop="1" x14ac:dyDescent="0.3">
      <c r="K24" s="104"/>
      <c r="M24" s="103"/>
    </row>
    <row r="25" spans="1:14" ht="20.25" customHeight="1" x14ac:dyDescent="0.4">
      <c r="A25" s="29" t="s">
        <v>0</v>
      </c>
      <c r="B25" s="29"/>
      <c r="C25" s="29"/>
      <c r="D25" s="29"/>
      <c r="E25" s="29"/>
      <c r="F25" s="29"/>
      <c r="G25" s="17"/>
      <c r="H25" s="17"/>
      <c r="I25" s="17"/>
      <c r="J25" s="17"/>
      <c r="K25" s="17"/>
      <c r="L25" s="17"/>
      <c r="M25" s="17"/>
    </row>
    <row r="26" spans="1:14" ht="20.25" customHeight="1" x14ac:dyDescent="0.35">
      <c r="A26" s="53" t="s">
        <v>110</v>
      </c>
      <c r="B26" s="5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4" ht="20.25" customHeight="1" x14ac:dyDescent="0.35">
      <c r="A27" s="53"/>
      <c r="B27" s="5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4" ht="20.25" customHeight="1" x14ac:dyDescent="0.3">
      <c r="A28" s="3"/>
      <c r="B28" s="24"/>
      <c r="C28" s="24"/>
      <c r="D28" s="152" t="s">
        <v>146</v>
      </c>
      <c r="E28" s="152"/>
      <c r="F28" s="152"/>
      <c r="G28" s="152"/>
      <c r="H28" s="152"/>
      <c r="I28" s="152"/>
      <c r="J28" s="152"/>
      <c r="K28" s="152"/>
      <c r="L28" s="152"/>
      <c r="M28" s="152"/>
    </row>
    <row r="29" spans="1:14" ht="20.25" customHeight="1" x14ac:dyDescent="0.3">
      <c r="A29" s="1"/>
      <c r="B29" s="24"/>
      <c r="C29" s="9"/>
      <c r="D29" s="9"/>
      <c r="E29" s="9"/>
      <c r="F29" s="9"/>
      <c r="G29" s="9"/>
      <c r="H29" s="161" t="s">
        <v>147</v>
      </c>
      <c r="I29" s="161"/>
      <c r="J29" s="161"/>
      <c r="K29" s="9"/>
      <c r="L29" s="9"/>
      <c r="M29" s="9"/>
    </row>
    <row r="30" spans="1:14" ht="20.25" customHeight="1" x14ac:dyDescent="0.3">
      <c r="A30" s="55"/>
      <c r="B30" s="2"/>
      <c r="C30" s="14"/>
      <c r="D30" s="147" t="s">
        <v>113</v>
      </c>
      <c r="E30" s="14"/>
      <c r="F30" s="85"/>
      <c r="G30" s="14"/>
      <c r="H30" s="14"/>
      <c r="I30" s="14"/>
      <c r="J30" s="14"/>
      <c r="K30" s="14"/>
      <c r="L30" s="14"/>
      <c r="M30" s="14"/>
    </row>
    <row r="31" spans="1:14" ht="20.25" customHeight="1" x14ac:dyDescent="0.3">
      <c r="A31" s="55"/>
      <c r="B31" s="2"/>
      <c r="C31" s="14"/>
      <c r="D31" s="147" t="s">
        <v>117</v>
      </c>
      <c r="E31" s="14"/>
      <c r="F31" s="149" t="s">
        <v>118</v>
      </c>
      <c r="G31" s="14"/>
      <c r="H31" s="14" t="s">
        <v>120</v>
      </c>
      <c r="I31" s="14"/>
      <c r="J31" s="14"/>
      <c r="K31" s="14"/>
      <c r="L31" s="14"/>
      <c r="M31" s="14" t="s">
        <v>123</v>
      </c>
    </row>
    <row r="32" spans="1:14" ht="20.25" customHeight="1" x14ac:dyDescent="0.3">
      <c r="A32" s="55"/>
      <c r="B32" s="2" t="s">
        <v>8</v>
      </c>
      <c r="C32" s="14"/>
      <c r="D32" s="147" t="s">
        <v>124</v>
      </c>
      <c r="E32" s="14"/>
      <c r="F32" s="148" t="s">
        <v>148</v>
      </c>
      <c r="G32" s="14"/>
      <c r="H32" s="14" t="s">
        <v>127</v>
      </c>
      <c r="I32" s="154" t="s">
        <v>149</v>
      </c>
      <c r="J32" s="154"/>
      <c r="K32" s="154"/>
      <c r="L32" s="14"/>
      <c r="M32" s="14" t="s">
        <v>131</v>
      </c>
    </row>
    <row r="33" spans="1:15" ht="20.25" customHeight="1" x14ac:dyDescent="0.3">
      <c r="A33" s="55"/>
      <c r="B33" s="2"/>
      <c r="C33" s="2"/>
      <c r="D33" s="153" t="s">
        <v>12</v>
      </c>
      <c r="E33" s="153"/>
      <c r="F33" s="153"/>
      <c r="G33" s="153"/>
      <c r="H33" s="153"/>
      <c r="I33" s="153"/>
      <c r="J33" s="153"/>
      <c r="K33" s="153"/>
      <c r="L33" s="153"/>
      <c r="M33" s="153"/>
    </row>
    <row r="34" spans="1:15" ht="20.25" customHeight="1" x14ac:dyDescent="0.3">
      <c r="A34" s="55"/>
      <c r="B34" s="2"/>
      <c r="C34" s="2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5" ht="20.25" customHeight="1" x14ac:dyDescent="0.3">
      <c r="A35" s="86" t="s">
        <v>142</v>
      </c>
      <c r="B35" s="2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5" ht="20.25" customHeight="1" x14ac:dyDescent="0.3">
      <c r="A36" s="1" t="s">
        <v>143</v>
      </c>
      <c r="B36" s="2"/>
      <c r="C36" s="20"/>
      <c r="D36" s="20">
        <v>551031</v>
      </c>
      <c r="E36" s="20"/>
      <c r="F36" s="20">
        <v>947945</v>
      </c>
      <c r="G36" s="20"/>
      <c r="H36" s="20">
        <v>82501</v>
      </c>
      <c r="I36" s="20"/>
      <c r="J36" s="20">
        <v>-22617</v>
      </c>
      <c r="K36" s="20"/>
      <c r="L36" s="20"/>
      <c r="M36" s="20">
        <f>SUM(D36:J36)</f>
        <v>1558860</v>
      </c>
    </row>
    <row r="37" spans="1:15" ht="14.15" customHeight="1" x14ac:dyDescent="0.3">
      <c r="A37" s="1"/>
      <c r="B37" s="2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5" ht="20.25" customHeight="1" x14ac:dyDescent="0.3">
      <c r="A38" s="13" t="s">
        <v>138</v>
      </c>
      <c r="B38" s="58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5" ht="20.25" customHeight="1" x14ac:dyDescent="0.3">
      <c r="A39" s="16" t="s">
        <v>153</v>
      </c>
      <c r="C39" s="50"/>
      <c r="D39" s="105">
        <v>0</v>
      </c>
      <c r="E39" s="46"/>
      <c r="F39" s="46">
        <v>0</v>
      </c>
      <c r="G39" s="46"/>
      <c r="H39" s="46">
        <v>0</v>
      </c>
      <c r="I39" s="46"/>
      <c r="J39" s="46">
        <f>'PL 6M 5 '!G40</f>
        <v>-30550</v>
      </c>
      <c r="K39" s="46"/>
      <c r="L39" s="46"/>
      <c r="M39" s="46">
        <f>J39</f>
        <v>-30550</v>
      </c>
    </row>
    <row r="40" spans="1:15" ht="20.25" customHeight="1" x14ac:dyDescent="0.3">
      <c r="A40" s="16" t="s">
        <v>154</v>
      </c>
      <c r="B40" s="2"/>
      <c r="C40" s="61"/>
      <c r="D40" s="47">
        <v>0</v>
      </c>
      <c r="E40" s="32"/>
      <c r="F40" s="47">
        <v>0</v>
      </c>
      <c r="G40" s="32"/>
      <c r="H40" s="47">
        <v>0</v>
      </c>
      <c r="I40" s="32"/>
      <c r="J40" s="47">
        <f>'PL 6M 5 '!G36</f>
        <v>2700</v>
      </c>
      <c r="K40" s="104"/>
      <c r="L40" s="104"/>
      <c r="M40" s="47">
        <f>SUM(D40:J40)</f>
        <v>2700</v>
      </c>
    </row>
    <row r="41" spans="1:15" ht="20.25" customHeight="1" x14ac:dyDescent="0.3">
      <c r="A41" s="86" t="s">
        <v>94</v>
      </c>
      <c r="C41" s="62"/>
      <c r="D41" s="48">
        <f>SUM(D39:D40)</f>
        <v>0</v>
      </c>
      <c r="E41" s="62"/>
      <c r="F41" s="48">
        <f>SUM(F39:F40)</f>
        <v>0</v>
      </c>
      <c r="G41" s="62"/>
      <c r="H41" s="48">
        <f>SUM(H39:H40)</f>
        <v>0</v>
      </c>
      <c r="I41" s="62"/>
      <c r="J41" s="48">
        <f>SUM(J39:J40)</f>
        <v>-27850</v>
      </c>
      <c r="K41" s="63"/>
      <c r="L41" s="63"/>
      <c r="M41" s="48">
        <f>SUM(M39:M40)</f>
        <v>-27850</v>
      </c>
    </row>
    <row r="42" spans="1:15" ht="18.649999999999999" customHeight="1" x14ac:dyDescent="0.3">
      <c r="A42" s="13"/>
      <c r="C42" s="62"/>
      <c r="D42" s="49"/>
      <c r="E42" s="62"/>
      <c r="F42" s="49"/>
      <c r="G42" s="62"/>
      <c r="H42" s="49"/>
      <c r="I42" s="62"/>
      <c r="J42" s="49"/>
      <c r="K42" s="63"/>
      <c r="L42" s="63"/>
      <c r="M42" s="49"/>
    </row>
    <row r="43" spans="1:15" ht="20.25" customHeight="1" thickBot="1" x14ac:dyDescent="0.35">
      <c r="A43" s="15" t="s">
        <v>145</v>
      </c>
      <c r="C43" s="64"/>
      <c r="D43" s="51">
        <f>D36</f>
        <v>551031</v>
      </c>
      <c r="E43" s="64"/>
      <c r="F43" s="51">
        <f>F36</f>
        <v>947945</v>
      </c>
      <c r="G43" s="64"/>
      <c r="H43" s="51">
        <f>H36</f>
        <v>82501</v>
      </c>
      <c r="I43" s="64"/>
      <c r="J43" s="51">
        <f>J36+J41</f>
        <v>-50467</v>
      </c>
      <c r="K43" s="64"/>
      <c r="L43" s="64"/>
      <c r="M43" s="51">
        <f>M36+M41</f>
        <v>1531010</v>
      </c>
      <c r="O43" s="103"/>
    </row>
    <row r="44" spans="1:15" ht="20.25" customHeight="1" thickTop="1" x14ac:dyDescent="0.3"/>
  </sheetData>
  <mergeCells count="8">
    <mergeCell ref="D4:M4"/>
    <mergeCell ref="D28:M28"/>
    <mergeCell ref="H29:J29"/>
    <mergeCell ref="I32:K32"/>
    <mergeCell ref="D33:M33"/>
    <mergeCell ref="H5:J5"/>
    <mergeCell ref="I8:K8"/>
    <mergeCell ref="D9:M9"/>
  </mergeCells>
  <pageMargins left="0.8" right="0.8" top="0.48" bottom="0.5" header="0.5" footer="0.5"/>
  <pageSetup paperSize="9" scale="90" firstPageNumber="7" fitToHeight="0" orientation="landscape" useFirstPageNumber="1" r:id="rId1"/>
  <headerFooter scaleWithDoc="0">
    <oddFooter>&amp;L The accompanying condensed notes form an integral part of the interim financial statements.
&amp;C&amp;P</oddFooter>
  </headerFooter>
  <rowBreaks count="1" manualBreakCount="1">
    <brk id="2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pageSetUpPr fitToPage="1"/>
  </sheetPr>
  <dimension ref="A1:O110"/>
  <sheetViews>
    <sheetView showGridLines="0" view="pageBreakPreview" topLeftCell="A31" zoomScale="81" zoomScaleNormal="85" zoomScaleSheetLayoutView="81" workbookViewId="0">
      <selection activeCell="M79" sqref="M79"/>
    </sheetView>
  </sheetViews>
  <sheetFormatPr defaultColWidth="9.1796875" defaultRowHeight="20.25" customHeight="1" x14ac:dyDescent="0.3"/>
  <cols>
    <col min="1" max="1" width="47.453125" style="8" customWidth="1"/>
    <col min="2" max="2" width="8.7265625" style="5" customWidth="1"/>
    <col min="3" max="3" width="1.1796875" style="5" customWidth="1"/>
    <col min="4" max="4" width="14.1796875" customWidth="1"/>
    <col min="5" max="5" width="1.1796875" customWidth="1"/>
    <col min="6" max="6" width="14.1796875" customWidth="1"/>
    <col min="7" max="7" width="1.1796875" customWidth="1"/>
    <col min="8" max="8" width="14.1796875" customWidth="1"/>
    <col min="9" max="9" width="1.1796875" customWidth="1"/>
    <col min="10" max="10" width="14.1796875" customWidth="1"/>
    <col min="11" max="11" width="9.7265625" customWidth="1"/>
    <col min="12" max="13" width="13.81640625" style="31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17" customFormat="1" ht="19.5" customHeight="1" x14ac:dyDescent="0.4">
      <c r="A1" s="29" t="str">
        <f ca="1">$A$1</f>
        <v>THE STEEL PUBLIC COMPANY LIMITED and its Subsidiaries</v>
      </c>
      <c r="B1" s="29"/>
      <c r="C1" s="29"/>
      <c r="D1" s="29"/>
      <c r="E1" s="29"/>
      <c r="F1" s="29"/>
      <c r="H1" s="67"/>
      <c r="I1" s="67"/>
      <c r="J1" s="67"/>
      <c r="L1" s="68"/>
      <c r="M1" s="68"/>
    </row>
    <row r="2" spans="1:13" s="4" customFormat="1" ht="19.5" customHeight="1" x14ac:dyDescent="0.35">
      <c r="A2" s="69" t="s">
        <v>155</v>
      </c>
      <c r="B2" s="7"/>
      <c r="C2" s="7"/>
      <c r="H2" s="151"/>
      <c r="I2" s="151"/>
      <c r="J2" s="151"/>
      <c r="L2" s="26"/>
      <c r="M2" s="26"/>
    </row>
    <row r="3" spans="1:13" ht="20.149999999999999" customHeight="1" x14ac:dyDescent="0.3">
      <c r="A3" s="3"/>
      <c r="H3" s="70"/>
      <c r="I3" s="70"/>
      <c r="J3" s="70"/>
    </row>
    <row r="4" spans="1:13" ht="21" customHeight="1" x14ac:dyDescent="0.3">
      <c r="A4" s="3"/>
      <c r="D4" s="152" t="s">
        <v>2</v>
      </c>
      <c r="E4" s="152"/>
      <c r="F4" s="152"/>
      <c r="G4" s="9"/>
      <c r="H4" s="152" t="s">
        <v>3</v>
      </c>
      <c r="I4" s="152"/>
      <c r="J4" s="152"/>
    </row>
    <row r="5" spans="1:13" ht="21" customHeight="1" x14ac:dyDescent="0.3">
      <c r="B5"/>
      <c r="C5"/>
      <c r="D5" s="152" t="s">
        <v>4</v>
      </c>
      <c r="E5" s="152"/>
      <c r="F5" s="152"/>
      <c r="G5" s="9"/>
      <c r="H5" s="152" t="s">
        <v>4</v>
      </c>
      <c r="I5" s="152"/>
      <c r="J5" s="152"/>
    </row>
    <row r="6" spans="1:13" ht="21" customHeight="1" x14ac:dyDescent="0.3">
      <c r="B6"/>
      <c r="C6"/>
      <c r="D6" s="154" t="s">
        <v>106</v>
      </c>
      <c r="E6" s="154"/>
      <c r="F6" s="154"/>
      <c r="G6" s="14"/>
      <c r="H6" s="154" t="s">
        <v>106</v>
      </c>
      <c r="I6" s="154"/>
      <c r="J6" s="154"/>
    </row>
    <row r="7" spans="1:13" ht="21" customHeight="1" x14ac:dyDescent="0.3">
      <c r="B7"/>
      <c r="C7"/>
      <c r="D7" s="154" t="s">
        <v>75</v>
      </c>
      <c r="E7" s="154"/>
      <c r="F7" s="154"/>
      <c r="G7" s="14"/>
      <c r="H7" s="154" t="s">
        <v>75</v>
      </c>
      <c r="I7" s="154"/>
      <c r="J7" s="154"/>
    </row>
    <row r="8" spans="1:13" ht="21" customHeight="1" x14ac:dyDescent="0.3">
      <c r="B8" s="2" t="s">
        <v>8</v>
      </c>
      <c r="C8" s="2"/>
      <c r="D8" s="14">
        <v>2024</v>
      </c>
      <c r="E8" s="66"/>
      <c r="F8" s="14">
        <v>2023</v>
      </c>
      <c r="G8" s="66"/>
      <c r="H8" s="14">
        <v>2024</v>
      </c>
      <c r="I8" s="66"/>
      <c r="J8" s="14">
        <v>2023</v>
      </c>
    </row>
    <row r="9" spans="1:13" ht="21" customHeight="1" x14ac:dyDescent="0.3">
      <c r="B9" s="2"/>
      <c r="C9" s="2"/>
      <c r="D9" s="153" t="s">
        <v>12</v>
      </c>
      <c r="E9" s="153"/>
      <c r="F9" s="153"/>
      <c r="G9" s="153"/>
      <c r="H9" s="153"/>
      <c r="I9" s="153"/>
      <c r="J9" s="153"/>
    </row>
    <row r="10" spans="1:13" ht="21" customHeight="1" x14ac:dyDescent="0.3">
      <c r="A10" s="11" t="s">
        <v>156</v>
      </c>
      <c r="B10" s="2"/>
      <c r="C10" s="2"/>
      <c r="D10" s="111"/>
      <c r="E10" s="111"/>
      <c r="F10" s="111"/>
      <c r="G10" s="71"/>
      <c r="H10" s="71"/>
      <c r="I10" s="71"/>
      <c r="J10" s="71"/>
    </row>
    <row r="11" spans="1:13" ht="21" customHeight="1" x14ac:dyDescent="0.3">
      <c r="A11" s="8" t="s">
        <v>220</v>
      </c>
      <c r="B11" s="2"/>
      <c r="C11" s="2"/>
      <c r="D11" s="23">
        <f>'PL 6M 5 '!C29</f>
        <v>-21465</v>
      </c>
      <c r="E11" s="23"/>
      <c r="F11" s="23">
        <f>'PL 6M 5 '!E29</f>
        <v>-56473</v>
      </c>
      <c r="G11" s="23"/>
      <c r="H11" s="23">
        <f>'PL 6M 5 '!G29</f>
        <v>-30550</v>
      </c>
      <c r="I11" s="23"/>
      <c r="J11" s="23">
        <f>'PL 6M 5 '!I29</f>
        <v>-106796</v>
      </c>
    </row>
    <row r="12" spans="1:13" ht="21" customHeight="1" x14ac:dyDescent="0.3">
      <c r="A12" s="5" t="s">
        <v>231</v>
      </c>
      <c r="D12" s="23"/>
      <c r="E12" s="110"/>
      <c r="F12" s="23"/>
      <c r="G12" s="23"/>
      <c r="H12" s="23"/>
      <c r="I12" s="23"/>
      <c r="J12" s="23"/>
    </row>
    <row r="13" spans="1:13" ht="21" customHeight="1" x14ac:dyDescent="0.3">
      <c r="A13" s="5" t="s">
        <v>232</v>
      </c>
      <c r="D13" s="23"/>
      <c r="E13" s="110"/>
      <c r="F13" s="23"/>
      <c r="G13" s="23"/>
      <c r="H13" s="23"/>
      <c r="I13" s="23"/>
      <c r="J13" s="23"/>
    </row>
    <row r="14" spans="1:13" ht="21" customHeight="1" x14ac:dyDescent="0.3">
      <c r="A14" s="8" t="s">
        <v>157</v>
      </c>
      <c r="B14" s="2"/>
      <c r="C14" s="2"/>
      <c r="D14" s="23">
        <f>-'PL 6M 5 '!C28</f>
        <v>5131</v>
      </c>
      <c r="E14" s="23"/>
      <c r="F14" s="23">
        <f>-'PL 6M 5 '!E28</f>
        <v>893</v>
      </c>
      <c r="G14" s="23"/>
      <c r="H14" s="23">
        <f>-'PL 6M 5 '!G28</f>
        <v>-5602</v>
      </c>
      <c r="I14" s="23"/>
      <c r="J14" s="23">
        <f>-'PL 6M 5 '!I28</f>
        <v>-2088</v>
      </c>
    </row>
    <row r="15" spans="1:13" ht="21" customHeight="1" x14ac:dyDescent="0.3">
      <c r="A15" s="8" t="s">
        <v>89</v>
      </c>
      <c r="B15" s="2"/>
      <c r="C15" s="2"/>
      <c r="D15" s="23">
        <f>-'PL 6M 5 '!C24</f>
        <v>48211</v>
      </c>
      <c r="E15" s="23"/>
      <c r="F15" s="23">
        <f>-'PL 6M 5 '!E24</f>
        <v>35362</v>
      </c>
      <c r="G15" s="23"/>
      <c r="H15" s="23">
        <f>-'PL 6M 5 '!G24</f>
        <v>48784</v>
      </c>
      <c r="I15" s="23"/>
      <c r="J15" s="23">
        <f>-'PL 6M 5 '!I24</f>
        <v>35650</v>
      </c>
    </row>
    <row r="16" spans="1:13" ht="21" customHeight="1" x14ac:dyDescent="0.3">
      <c r="A16" s="8" t="s">
        <v>158</v>
      </c>
      <c r="B16" s="2" t="s">
        <v>32</v>
      </c>
      <c r="C16" s="2"/>
      <c r="D16" s="23">
        <v>30531</v>
      </c>
      <c r="E16" s="23"/>
      <c r="F16" s="23">
        <v>31596</v>
      </c>
      <c r="G16" s="23"/>
      <c r="H16" s="23">
        <v>19334</v>
      </c>
      <c r="I16" s="23"/>
      <c r="J16" s="23">
        <v>18668</v>
      </c>
    </row>
    <row r="17" spans="1:10" ht="21" customHeight="1" x14ac:dyDescent="0.3">
      <c r="A17" s="8" t="s">
        <v>159</v>
      </c>
      <c r="B17" s="2"/>
      <c r="C17" s="2"/>
      <c r="D17" s="23">
        <v>3024</v>
      </c>
      <c r="E17" s="23"/>
      <c r="F17" s="23">
        <v>2185</v>
      </c>
      <c r="G17" s="23"/>
      <c r="H17" s="23">
        <v>16332</v>
      </c>
      <c r="I17" s="23"/>
      <c r="J17" s="23">
        <v>0</v>
      </c>
    </row>
    <row r="18" spans="1:10" ht="21" customHeight="1" x14ac:dyDescent="0.3">
      <c r="A18" s="8" t="s">
        <v>160</v>
      </c>
      <c r="B18" s="2"/>
      <c r="C18" s="2"/>
      <c r="D18" s="23">
        <v>21</v>
      </c>
      <c r="E18" s="23"/>
      <c r="F18" s="23">
        <v>73</v>
      </c>
      <c r="G18" s="23"/>
      <c r="H18" s="23">
        <v>21</v>
      </c>
      <c r="I18" s="23"/>
      <c r="J18" s="23">
        <v>73</v>
      </c>
    </row>
    <row r="19" spans="1:10" ht="21" customHeight="1" x14ac:dyDescent="0.3">
      <c r="A19" s="8" t="s">
        <v>161</v>
      </c>
      <c r="B19" s="2"/>
      <c r="C19" s="2"/>
      <c r="D19" s="23">
        <v>1525</v>
      </c>
      <c r="E19" s="23"/>
      <c r="F19" s="23">
        <v>1321</v>
      </c>
      <c r="G19" s="23"/>
      <c r="H19" s="23">
        <v>858</v>
      </c>
      <c r="I19" s="23"/>
      <c r="J19" s="23">
        <v>979</v>
      </c>
    </row>
    <row r="20" spans="1:10" ht="21" customHeight="1" x14ac:dyDescent="0.3">
      <c r="A20" s="8" t="s">
        <v>162</v>
      </c>
      <c r="B20" s="2"/>
      <c r="C20" s="2"/>
      <c r="D20" s="23">
        <v>6607</v>
      </c>
      <c r="E20" s="23"/>
      <c r="F20" s="23">
        <v>2289</v>
      </c>
      <c r="G20" s="23"/>
      <c r="H20" s="23">
        <v>6607</v>
      </c>
      <c r="I20" s="23"/>
      <c r="J20" s="23">
        <v>2289</v>
      </c>
    </row>
    <row r="21" spans="1:10" ht="21" customHeight="1" x14ac:dyDescent="0.3">
      <c r="A21" s="8" t="s">
        <v>163</v>
      </c>
      <c r="B21" s="2"/>
      <c r="C21" s="2"/>
      <c r="D21" s="23"/>
      <c r="E21" s="23"/>
      <c r="F21" s="23"/>
      <c r="G21" s="23"/>
      <c r="H21" s="23"/>
      <c r="I21" s="23"/>
      <c r="J21" s="23"/>
    </row>
    <row r="22" spans="1:10" ht="21" customHeight="1" x14ac:dyDescent="0.3">
      <c r="A22" s="8" t="s">
        <v>164</v>
      </c>
      <c r="B22" s="2">
        <v>3</v>
      </c>
      <c r="C22" s="2"/>
      <c r="D22" s="23">
        <v>23679</v>
      </c>
      <c r="E22" s="23"/>
      <c r="F22" s="23">
        <v>15563</v>
      </c>
      <c r="G22" s="23"/>
      <c r="H22" s="23">
        <v>23679</v>
      </c>
      <c r="I22" s="23"/>
      <c r="J22" s="23">
        <v>15563</v>
      </c>
    </row>
    <row r="23" spans="1:10" ht="21" customHeight="1" x14ac:dyDescent="0.3">
      <c r="A23" s="8" t="s">
        <v>229</v>
      </c>
      <c r="B23" s="2"/>
      <c r="C23" s="2"/>
      <c r="D23" s="23"/>
      <c r="E23" s="23"/>
      <c r="F23" s="23"/>
      <c r="G23" s="23"/>
      <c r="H23" s="23"/>
      <c r="I23" s="23"/>
      <c r="J23" s="23"/>
    </row>
    <row r="24" spans="1:10" ht="21" customHeight="1" x14ac:dyDescent="0.3">
      <c r="A24" s="8" t="s">
        <v>165</v>
      </c>
      <c r="B24" s="2">
        <v>4</v>
      </c>
      <c r="C24" s="2"/>
      <c r="D24" s="23">
        <v>5733</v>
      </c>
      <c r="E24" s="23"/>
      <c r="F24" s="23">
        <v>-6704.6865572493098</v>
      </c>
      <c r="G24" s="23"/>
      <c r="H24" s="23">
        <v>5733</v>
      </c>
      <c r="I24" s="23"/>
      <c r="J24" s="23">
        <v>-6705</v>
      </c>
    </row>
    <row r="25" spans="1:10" ht="21" hidden="1" customHeight="1" x14ac:dyDescent="0.3">
      <c r="A25" s="8" t="s">
        <v>166</v>
      </c>
      <c r="B25" s="2">
        <v>4</v>
      </c>
      <c r="C25" s="2"/>
      <c r="D25" s="23"/>
      <c r="E25" s="23"/>
    </row>
    <row r="26" spans="1:10" ht="21" hidden="1" customHeight="1" x14ac:dyDescent="0.3">
      <c r="A26" s="8" t="s">
        <v>167</v>
      </c>
      <c r="B26" s="2"/>
      <c r="C26" s="2"/>
      <c r="D26" s="23"/>
      <c r="E26" s="23"/>
      <c r="F26" s="23"/>
      <c r="G26" s="23"/>
      <c r="H26" s="23"/>
      <c r="I26" s="23"/>
      <c r="J26" s="23"/>
    </row>
    <row r="27" spans="1:10" ht="21" hidden="1" customHeight="1" x14ac:dyDescent="0.3">
      <c r="A27" s="8" t="s">
        <v>168</v>
      </c>
      <c r="B27" s="2" t="s">
        <v>18</v>
      </c>
      <c r="C27" s="2"/>
      <c r="D27" s="23"/>
      <c r="E27" s="23"/>
      <c r="F27" s="23">
        <v>0</v>
      </c>
      <c r="G27" s="23"/>
      <c r="H27" s="23"/>
      <c r="I27" s="23"/>
      <c r="J27" s="23">
        <v>0</v>
      </c>
    </row>
    <row r="28" spans="1:10" ht="21" hidden="1" customHeight="1" x14ac:dyDescent="0.3">
      <c r="A28" s="8" t="s">
        <v>169</v>
      </c>
      <c r="B28" s="2"/>
      <c r="C28" s="2"/>
      <c r="D28" s="23"/>
      <c r="E28" s="23"/>
      <c r="F28" s="23"/>
      <c r="G28" s="23"/>
      <c r="H28" s="23"/>
      <c r="I28" s="23"/>
      <c r="J28" s="23"/>
    </row>
    <row r="29" spans="1:10" ht="21" hidden="1" customHeight="1" x14ac:dyDescent="0.3">
      <c r="A29" s="8" t="s">
        <v>168</v>
      </c>
      <c r="B29" s="2"/>
      <c r="C29" s="2"/>
      <c r="D29" s="23"/>
      <c r="E29" s="23"/>
      <c r="F29" s="23">
        <v>0</v>
      </c>
      <c r="G29" s="23"/>
      <c r="H29" s="23"/>
      <c r="I29" s="23"/>
      <c r="J29" s="23">
        <v>0</v>
      </c>
    </row>
    <row r="30" spans="1:10" ht="21" customHeight="1" x14ac:dyDescent="0.3">
      <c r="A30" s="8" t="s">
        <v>170</v>
      </c>
      <c r="B30" s="2"/>
      <c r="C30" s="2"/>
      <c r="D30" s="23"/>
      <c r="E30" s="23"/>
      <c r="F30" s="23"/>
      <c r="G30" s="23"/>
      <c r="H30" s="23"/>
      <c r="I30" s="23"/>
      <c r="J30" s="23"/>
    </row>
    <row r="31" spans="1:10" ht="21" customHeight="1" x14ac:dyDescent="0.3">
      <c r="A31" s="8" t="s">
        <v>171</v>
      </c>
      <c r="B31" s="2"/>
      <c r="C31" s="2"/>
      <c r="D31" s="23">
        <v>-801</v>
      </c>
      <c r="E31" s="23"/>
      <c r="F31" s="23">
        <v>-1324</v>
      </c>
      <c r="G31" s="23"/>
      <c r="H31" s="23">
        <v>-241</v>
      </c>
      <c r="I31" s="23"/>
      <c r="J31" s="23">
        <v>-374</v>
      </c>
    </row>
    <row r="32" spans="1:10" ht="21" customHeight="1" x14ac:dyDescent="0.3">
      <c r="A32" s="8" t="s">
        <v>221</v>
      </c>
      <c r="B32" s="2"/>
      <c r="C32" s="2"/>
      <c r="D32" s="23"/>
      <c r="E32" s="23"/>
      <c r="F32" s="23"/>
      <c r="G32" s="23"/>
      <c r="H32" s="23"/>
      <c r="I32" s="23"/>
      <c r="J32" s="23"/>
    </row>
    <row r="33" spans="1:13" ht="21" customHeight="1" x14ac:dyDescent="0.3">
      <c r="A33" s="8" t="s">
        <v>172</v>
      </c>
      <c r="B33" s="2"/>
      <c r="C33" s="2"/>
      <c r="D33" s="23">
        <v>-14464</v>
      </c>
      <c r="E33" s="23"/>
      <c r="F33" s="23">
        <v>-11457</v>
      </c>
      <c r="G33" s="23"/>
      <c r="H33" s="23">
        <v>0</v>
      </c>
      <c r="I33" s="23"/>
      <c r="J33" s="23">
        <v>0</v>
      </c>
    </row>
    <row r="34" spans="1:13" ht="21" hidden="1" customHeight="1" x14ac:dyDescent="0.3">
      <c r="A34" s="8" t="s">
        <v>173</v>
      </c>
      <c r="B34" s="2"/>
      <c r="C34" s="2"/>
      <c r="D34" s="23"/>
      <c r="E34" s="23"/>
      <c r="F34" s="23"/>
      <c r="G34" s="23"/>
      <c r="H34" s="23"/>
      <c r="I34" s="23"/>
      <c r="J34" s="23"/>
    </row>
    <row r="35" spans="1:13" ht="21" hidden="1" customHeight="1" x14ac:dyDescent="0.3">
      <c r="A35" s="8" t="s">
        <v>174</v>
      </c>
      <c r="B35" s="2"/>
      <c r="C35" s="2"/>
      <c r="D35" s="23"/>
      <c r="E35" s="23"/>
      <c r="F35" s="23">
        <v>0</v>
      </c>
      <c r="G35" s="23"/>
      <c r="H35" s="23"/>
      <c r="I35" s="23"/>
      <c r="J35" s="23">
        <v>0</v>
      </c>
    </row>
    <row r="36" spans="1:13" ht="21" customHeight="1" x14ac:dyDescent="0.3">
      <c r="A36" s="8" t="s">
        <v>175</v>
      </c>
      <c r="B36" s="2"/>
      <c r="C36" s="2"/>
      <c r="D36" s="119">
        <v>-1584</v>
      </c>
      <c r="E36" s="23"/>
      <c r="F36" s="106">
        <v>-4441</v>
      </c>
      <c r="G36" s="23"/>
      <c r="H36" s="106">
        <v>-9939</v>
      </c>
      <c r="I36" s="23"/>
      <c r="J36" s="106">
        <v>-10103</v>
      </c>
    </row>
    <row r="37" spans="1:13" ht="21" customHeight="1" x14ac:dyDescent="0.3">
      <c r="A37" s="3"/>
      <c r="D37" s="21">
        <f>SUM(D11:D36)</f>
        <v>86148</v>
      </c>
      <c r="E37" s="21"/>
      <c r="F37" s="21">
        <f>SUM(F11:F36)</f>
        <v>8882.3134427506884</v>
      </c>
      <c r="G37" s="21">
        <f>SUM(G11:G36)</f>
        <v>0</v>
      </c>
      <c r="H37" s="21">
        <f>SUM(H11:H36)</f>
        <v>75016</v>
      </c>
      <c r="I37" s="21">
        <f>SUM(I11:I36)</f>
        <v>0</v>
      </c>
      <c r="J37" s="21">
        <f>SUM(J11:J36)</f>
        <v>-52844</v>
      </c>
    </row>
    <row r="38" spans="1:13" s="17" customFormat="1" ht="19.5" customHeight="1" x14ac:dyDescent="0.4">
      <c r="A38" s="29" t="str">
        <f ca="1">$A$1</f>
        <v>THE STEEL PUBLIC COMPANY LIMITED and its Subsidiaries</v>
      </c>
      <c r="B38" s="29"/>
      <c r="C38" s="29"/>
      <c r="D38" s="29"/>
      <c r="E38" s="29"/>
      <c r="F38" s="29"/>
      <c r="H38" s="67"/>
      <c r="I38" s="67"/>
      <c r="J38" s="67"/>
      <c r="L38" s="68"/>
      <c r="M38" s="68"/>
    </row>
    <row r="39" spans="1:13" s="4" customFormat="1" ht="19.5" customHeight="1" x14ac:dyDescent="0.35">
      <c r="A39" s="69" t="s">
        <v>176</v>
      </c>
      <c r="B39" s="7"/>
      <c r="C39" s="7"/>
      <c r="H39" s="151"/>
      <c r="I39" s="151"/>
      <c r="J39" s="151"/>
      <c r="L39" s="26"/>
      <c r="M39" s="26"/>
    </row>
    <row r="40" spans="1:13" ht="20.149999999999999" customHeight="1" x14ac:dyDescent="0.3"/>
    <row r="41" spans="1:13" ht="20.5" customHeight="1" x14ac:dyDescent="0.3">
      <c r="A41" s="3"/>
      <c r="D41" s="152" t="s">
        <v>2</v>
      </c>
      <c r="E41" s="152"/>
      <c r="F41" s="152"/>
      <c r="G41" s="9"/>
      <c r="H41" s="152" t="s">
        <v>3</v>
      </c>
      <c r="I41" s="152"/>
      <c r="J41" s="152"/>
    </row>
    <row r="42" spans="1:13" ht="20.5" customHeight="1" x14ac:dyDescent="0.3">
      <c r="B42"/>
      <c r="C42"/>
      <c r="D42" s="152" t="s">
        <v>4</v>
      </c>
      <c r="E42" s="152"/>
      <c r="F42" s="152"/>
      <c r="G42" s="9"/>
      <c r="H42" s="152" t="s">
        <v>4</v>
      </c>
      <c r="I42" s="152"/>
      <c r="J42" s="152"/>
    </row>
    <row r="43" spans="1:13" ht="20.5" customHeight="1" x14ac:dyDescent="0.3">
      <c r="B43"/>
      <c r="C43"/>
      <c r="D43" s="154" t="s">
        <v>106</v>
      </c>
      <c r="E43" s="154"/>
      <c r="F43" s="154"/>
      <c r="G43" s="14"/>
      <c r="H43" s="154" t="s">
        <v>106</v>
      </c>
      <c r="I43" s="154"/>
      <c r="J43" s="154"/>
    </row>
    <row r="44" spans="1:13" ht="20.5" customHeight="1" x14ac:dyDescent="0.3">
      <c r="B44"/>
      <c r="C44"/>
      <c r="D44" s="154" t="s">
        <v>75</v>
      </c>
      <c r="E44" s="154"/>
      <c r="F44" s="154"/>
      <c r="G44" s="14"/>
      <c r="H44" s="154" t="s">
        <v>75</v>
      </c>
      <c r="I44" s="154"/>
      <c r="J44" s="154"/>
    </row>
    <row r="45" spans="1:13" ht="20.5" customHeight="1" x14ac:dyDescent="0.3">
      <c r="B45" s="2" t="s">
        <v>8</v>
      </c>
      <c r="C45" s="2"/>
      <c r="D45" s="14">
        <v>2024</v>
      </c>
      <c r="E45" s="66"/>
      <c r="F45" s="14">
        <v>2023</v>
      </c>
      <c r="G45" s="66"/>
      <c r="H45" s="14">
        <v>2024</v>
      </c>
      <c r="I45" s="66"/>
      <c r="J45" s="14">
        <v>2023</v>
      </c>
    </row>
    <row r="46" spans="1:13" ht="20.5" customHeight="1" x14ac:dyDescent="0.3">
      <c r="A46"/>
      <c r="B46" s="2"/>
      <c r="C46" s="2"/>
      <c r="D46" s="153" t="s">
        <v>12</v>
      </c>
      <c r="E46" s="153"/>
      <c r="F46" s="153"/>
      <c r="G46" s="153"/>
      <c r="H46" s="153"/>
      <c r="I46" s="153"/>
      <c r="J46" s="153"/>
    </row>
    <row r="47" spans="1:13" ht="20.5" customHeight="1" x14ac:dyDescent="0.3">
      <c r="A47" s="146" t="s">
        <v>177</v>
      </c>
      <c r="B47" s="2"/>
      <c r="C47" s="2"/>
      <c r="D47" s="10"/>
      <c r="E47" s="10"/>
      <c r="F47" s="10"/>
      <c r="G47" s="10"/>
      <c r="H47" s="10"/>
      <c r="I47" s="10"/>
      <c r="J47" s="10"/>
    </row>
    <row r="48" spans="1:13" ht="20.5" customHeight="1" x14ac:dyDescent="0.3">
      <c r="A48" s="8" t="s">
        <v>178</v>
      </c>
      <c r="D48" s="21">
        <v>12285</v>
      </c>
      <c r="E48" s="21"/>
      <c r="F48" s="21">
        <v>210776</v>
      </c>
      <c r="G48" s="21"/>
      <c r="H48" s="21">
        <v>10744</v>
      </c>
      <c r="I48" s="21"/>
      <c r="J48" s="21">
        <v>214358</v>
      </c>
    </row>
    <row r="49" spans="1:15" ht="20.5" customHeight="1" x14ac:dyDescent="0.3">
      <c r="A49" s="8" t="s">
        <v>17</v>
      </c>
      <c r="D49" s="21">
        <v>-5966</v>
      </c>
      <c r="E49" s="21"/>
      <c r="F49" s="21">
        <v>-5580</v>
      </c>
      <c r="G49" s="21"/>
      <c r="H49" s="21">
        <v>-4924</v>
      </c>
      <c r="I49" s="21"/>
      <c r="J49" s="21">
        <v>-5769</v>
      </c>
    </row>
    <row r="50" spans="1:15" ht="20.5" customHeight="1" x14ac:dyDescent="0.3">
      <c r="A50" s="8" t="s">
        <v>22</v>
      </c>
      <c r="D50" s="21">
        <v>-27645</v>
      </c>
      <c r="E50" s="21"/>
      <c r="F50" s="21">
        <v>440611</v>
      </c>
      <c r="G50" s="21"/>
      <c r="H50" s="21">
        <v>-27645</v>
      </c>
      <c r="I50" s="21"/>
      <c r="J50" s="21">
        <v>440611</v>
      </c>
    </row>
    <row r="51" spans="1:15" ht="20.5" customHeight="1" x14ac:dyDescent="0.3">
      <c r="A51" t="s">
        <v>23</v>
      </c>
      <c r="D51" s="21">
        <v>-175531</v>
      </c>
      <c r="E51" s="21"/>
      <c r="F51" s="21">
        <v>-33220</v>
      </c>
      <c r="G51" s="21"/>
      <c r="H51" s="21">
        <v>-175531</v>
      </c>
      <c r="I51" s="21"/>
      <c r="J51" s="21">
        <v>-33220</v>
      </c>
    </row>
    <row r="52" spans="1:15" ht="20.5" customHeight="1" x14ac:dyDescent="0.3">
      <c r="A52" s="8" t="s">
        <v>36</v>
      </c>
      <c r="D52" s="21">
        <v>-1068</v>
      </c>
      <c r="E52" s="21"/>
      <c r="F52" s="21">
        <v>-2761</v>
      </c>
      <c r="G52" s="21"/>
      <c r="H52" s="23">
        <v>-353</v>
      </c>
      <c r="I52" s="21"/>
      <c r="J52" s="23">
        <v>-2068</v>
      </c>
      <c r="L52"/>
      <c r="M52"/>
    </row>
    <row r="53" spans="1:15" ht="20.5" customHeight="1" x14ac:dyDescent="0.3">
      <c r="A53" s="8" t="s">
        <v>44</v>
      </c>
      <c r="D53" s="21">
        <v>113994</v>
      </c>
      <c r="E53" s="21"/>
      <c r="F53" s="21">
        <v>70426</v>
      </c>
      <c r="G53" s="21"/>
      <c r="H53" s="21">
        <v>112694</v>
      </c>
      <c r="I53" s="21"/>
      <c r="J53" s="21">
        <v>67283</v>
      </c>
      <c r="K53" s="21"/>
      <c r="L53"/>
      <c r="M53" s="21"/>
      <c r="O53" s="21"/>
    </row>
    <row r="54" spans="1:15" ht="20.5" customHeight="1" x14ac:dyDescent="0.3">
      <c r="A54" s="8" t="s">
        <v>45</v>
      </c>
      <c r="D54" s="21">
        <v>-16700</v>
      </c>
      <c r="E54" s="21"/>
      <c r="F54" s="21">
        <v>-7405</v>
      </c>
      <c r="G54" s="21"/>
      <c r="H54" s="21">
        <v>-7443</v>
      </c>
      <c r="I54" s="21"/>
      <c r="J54" s="21">
        <v>19776</v>
      </c>
      <c r="L54"/>
      <c r="M54" s="21"/>
    </row>
    <row r="55" spans="1:15" ht="20.5" customHeight="1" x14ac:dyDescent="0.3">
      <c r="A55" s="8" t="s">
        <v>46</v>
      </c>
      <c r="D55" s="21">
        <v>-10941</v>
      </c>
      <c r="E55" s="21"/>
      <c r="F55" s="21">
        <v>-25942</v>
      </c>
      <c r="G55" s="21"/>
      <c r="H55" s="21">
        <v>-10941</v>
      </c>
      <c r="I55" s="21"/>
      <c r="J55" s="21">
        <v>-25942</v>
      </c>
      <c r="L55"/>
      <c r="M55"/>
    </row>
    <row r="56" spans="1:15" ht="20.5" customHeight="1" x14ac:dyDescent="0.3">
      <c r="A56" s="8" t="s">
        <v>179</v>
      </c>
      <c r="D56" s="21">
        <v>-960</v>
      </c>
      <c r="E56" s="21"/>
      <c r="F56" s="21">
        <v>0</v>
      </c>
      <c r="G56" s="21"/>
      <c r="H56" s="21">
        <v>-433</v>
      </c>
      <c r="I56" s="21"/>
      <c r="J56" s="21">
        <v>0</v>
      </c>
      <c r="L56"/>
      <c r="M56"/>
    </row>
    <row r="57" spans="1:15" ht="20.5" customHeight="1" x14ac:dyDescent="0.3">
      <c r="A57" s="8" t="s">
        <v>54</v>
      </c>
      <c r="D57" s="72">
        <v>-138</v>
      </c>
      <c r="E57" s="21"/>
      <c r="F57" s="72">
        <v>8</v>
      </c>
      <c r="G57" s="21"/>
      <c r="H57" s="72">
        <v>0</v>
      </c>
      <c r="I57" s="21"/>
      <c r="J57" s="72">
        <v>0</v>
      </c>
      <c r="L57"/>
      <c r="M57"/>
    </row>
    <row r="58" spans="1:15" ht="20.5" customHeight="1" x14ac:dyDescent="0.3">
      <c r="A58" s="8" t="s">
        <v>233</v>
      </c>
      <c r="D58" s="23">
        <f>SUM(D48:D57)+D37</f>
        <v>-26522</v>
      </c>
      <c r="E58" s="21"/>
      <c r="F58" s="23">
        <f>SUM(F48:F57)+F37</f>
        <v>655795.31344275072</v>
      </c>
      <c r="G58" s="23"/>
      <c r="H58" s="23">
        <f>SUM(H48:H57)+H37</f>
        <v>-28816</v>
      </c>
      <c r="I58" s="23"/>
      <c r="J58" s="23">
        <f>SUM(J48:J57)+J37</f>
        <v>622185</v>
      </c>
      <c r="L58"/>
      <c r="M58"/>
    </row>
    <row r="59" spans="1:15" ht="20.5" hidden="1" customHeight="1" x14ac:dyDescent="0.3">
      <c r="A59" s="8" t="s">
        <v>180</v>
      </c>
      <c r="D59" s="23"/>
      <c r="E59" s="21"/>
      <c r="F59" s="23"/>
      <c r="G59" s="23"/>
      <c r="H59" s="23"/>
      <c r="I59" s="23"/>
      <c r="J59" s="23"/>
      <c r="L59"/>
      <c r="M59"/>
    </row>
    <row r="60" spans="1:15" ht="20.5" customHeight="1" x14ac:dyDescent="0.3">
      <c r="A60" s="8" t="s">
        <v>181</v>
      </c>
      <c r="B60" s="2"/>
      <c r="C60" s="2"/>
      <c r="D60" s="72">
        <v>-531</v>
      </c>
      <c r="E60" s="21"/>
      <c r="F60" s="72">
        <v>-3532</v>
      </c>
      <c r="G60" s="21"/>
      <c r="H60" s="72">
        <v>0</v>
      </c>
      <c r="I60" s="21"/>
      <c r="J60" s="72">
        <v>0</v>
      </c>
      <c r="L60"/>
      <c r="M60"/>
    </row>
    <row r="61" spans="1:15" ht="20.5" customHeight="1" x14ac:dyDescent="0.3">
      <c r="A61" s="3" t="s">
        <v>230</v>
      </c>
      <c r="D61" s="65">
        <f>SUM(D58:D60)</f>
        <v>-27053</v>
      </c>
      <c r="E61" s="41"/>
      <c r="F61" s="65">
        <f>F58+F60</f>
        <v>652263.31344275072</v>
      </c>
      <c r="G61" s="41"/>
      <c r="H61" s="65">
        <f>SUM(H58:H60)</f>
        <v>-28816</v>
      </c>
      <c r="I61" s="41"/>
      <c r="J61" s="65">
        <f>SUM(J58:J60)</f>
        <v>622185</v>
      </c>
    </row>
    <row r="62" spans="1:15" ht="18" customHeight="1" x14ac:dyDescent="0.3">
      <c r="A62"/>
      <c r="D62" s="73"/>
      <c r="E62" s="73"/>
      <c r="F62" s="73"/>
      <c r="G62" s="73"/>
      <c r="H62" s="73"/>
      <c r="I62" s="73"/>
      <c r="J62" s="73"/>
    </row>
    <row r="63" spans="1:15" ht="20.149999999999999" customHeight="1" x14ac:dyDescent="0.3">
      <c r="A63" s="11" t="s">
        <v>182</v>
      </c>
      <c r="B63" s="2"/>
      <c r="C63" s="2"/>
      <c r="D63" s="75"/>
      <c r="E63" s="75"/>
      <c r="F63" s="75"/>
      <c r="G63" s="75"/>
      <c r="H63" s="75"/>
      <c r="I63" s="75"/>
      <c r="J63" s="75"/>
    </row>
    <row r="64" spans="1:15" ht="20.149999999999999" customHeight="1" x14ac:dyDescent="0.3">
      <c r="A64" s="8" t="s">
        <v>183</v>
      </c>
      <c r="B64" s="2" t="s">
        <v>18</v>
      </c>
      <c r="C64" s="2"/>
      <c r="D64" s="130">
        <v>0</v>
      </c>
      <c r="E64" s="75"/>
      <c r="F64" s="130">
        <v>0</v>
      </c>
      <c r="G64" s="130"/>
      <c r="H64" s="130">
        <v>0</v>
      </c>
      <c r="I64" s="130"/>
      <c r="J64" s="130">
        <v>-3000</v>
      </c>
    </row>
    <row r="65" spans="1:13" ht="20.5" customHeight="1" x14ac:dyDescent="0.3">
      <c r="A65" s="8" t="s">
        <v>184</v>
      </c>
      <c r="B65" s="2">
        <v>2</v>
      </c>
      <c r="D65" s="23">
        <v>0</v>
      </c>
      <c r="E65" s="21"/>
      <c r="F65" s="23">
        <v>0</v>
      </c>
      <c r="G65" s="23"/>
      <c r="H65" s="23">
        <v>11600</v>
      </c>
      <c r="I65" s="23"/>
      <c r="J65" s="23">
        <v>13800</v>
      </c>
      <c r="L65"/>
      <c r="M65"/>
    </row>
    <row r="66" spans="1:13" ht="20.5" customHeight="1" x14ac:dyDescent="0.3">
      <c r="A66" s="8" t="s">
        <v>185</v>
      </c>
      <c r="B66" s="2"/>
      <c r="D66" s="23">
        <v>0</v>
      </c>
      <c r="E66" s="21"/>
      <c r="F66" s="23">
        <v>183849</v>
      </c>
      <c r="G66" s="23"/>
      <c r="H66" s="23">
        <v>0</v>
      </c>
      <c r="I66" s="23"/>
      <c r="J66" s="23">
        <v>183849</v>
      </c>
      <c r="L66"/>
      <c r="M66"/>
    </row>
    <row r="67" spans="1:13" ht="20.5" hidden="1" customHeight="1" x14ac:dyDescent="0.3">
      <c r="A67" s="8" t="s">
        <v>186</v>
      </c>
      <c r="B67" s="2"/>
      <c r="D67" s="23"/>
      <c r="E67" s="21"/>
      <c r="F67" s="23"/>
      <c r="G67" s="23"/>
      <c r="H67" s="23"/>
      <c r="I67" s="23"/>
      <c r="J67" s="23"/>
      <c r="L67"/>
      <c r="M67"/>
    </row>
    <row r="68" spans="1:13" ht="20.5" hidden="1" customHeight="1" x14ac:dyDescent="0.3">
      <c r="A68" s="8" t="s">
        <v>168</v>
      </c>
      <c r="B68" s="2"/>
      <c r="D68" s="23"/>
      <c r="E68" s="21"/>
      <c r="F68" s="23">
        <v>0</v>
      </c>
      <c r="G68" s="23"/>
      <c r="H68" s="23"/>
      <c r="I68" s="23"/>
      <c r="J68" s="23">
        <v>0</v>
      </c>
      <c r="L68"/>
      <c r="M68"/>
    </row>
    <row r="69" spans="1:13" ht="20.5" hidden="1" customHeight="1" x14ac:dyDescent="0.3">
      <c r="A69" s="8" t="s">
        <v>187</v>
      </c>
      <c r="B69" s="2" t="s">
        <v>18</v>
      </c>
      <c r="D69" s="23"/>
      <c r="E69" s="21"/>
      <c r="F69" s="23"/>
      <c r="G69" s="23"/>
      <c r="H69" s="23"/>
      <c r="I69" s="23"/>
      <c r="J69" s="23"/>
      <c r="L69"/>
      <c r="M69"/>
    </row>
    <row r="70" spans="1:13" ht="20.5" customHeight="1" x14ac:dyDescent="0.3">
      <c r="A70" s="8" t="s">
        <v>188</v>
      </c>
      <c r="B70" s="2" t="s">
        <v>32</v>
      </c>
      <c r="D70" s="23">
        <v>-1474</v>
      </c>
      <c r="E70" s="21"/>
      <c r="F70" s="23">
        <v>-1859</v>
      </c>
      <c r="G70" s="23"/>
      <c r="H70" s="23">
        <v>-1467</v>
      </c>
      <c r="I70" s="23"/>
      <c r="J70" s="23">
        <v>-1833</v>
      </c>
      <c r="L70"/>
      <c r="M70"/>
    </row>
    <row r="71" spans="1:13" ht="20.5" customHeight="1" x14ac:dyDescent="0.3">
      <c r="A71" s="8" t="s">
        <v>189</v>
      </c>
      <c r="D71" s="23"/>
      <c r="E71" s="21"/>
      <c r="F71" s="23"/>
      <c r="G71" s="23"/>
      <c r="H71" s="23"/>
      <c r="I71" s="23"/>
      <c r="J71" s="23"/>
      <c r="L71"/>
      <c r="M71"/>
    </row>
    <row r="72" spans="1:13" ht="20.5" customHeight="1" x14ac:dyDescent="0.3">
      <c r="A72" s="8" t="s">
        <v>190</v>
      </c>
      <c r="D72" s="23">
        <v>802</v>
      </c>
      <c r="E72" s="21"/>
      <c r="F72" s="23">
        <v>1324</v>
      </c>
      <c r="G72" s="23"/>
      <c r="H72" s="23">
        <v>242</v>
      </c>
      <c r="I72" s="23"/>
      <c r="J72" s="23">
        <v>374</v>
      </c>
      <c r="L72"/>
      <c r="M72"/>
    </row>
    <row r="73" spans="1:13" ht="20.5" hidden="1" customHeight="1" x14ac:dyDescent="0.3">
      <c r="A73" s="8" t="s">
        <v>191</v>
      </c>
      <c r="D73" s="23"/>
      <c r="E73" s="21"/>
      <c r="F73" s="23">
        <v>0</v>
      </c>
      <c r="G73" s="23"/>
      <c r="H73" s="23"/>
      <c r="I73" s="23"/>
      <c r="J73" s="23">
        <v>0</v>
      </c>
      <c r="L73"/>
      <c r="M73"/>
    </row>
    <row r="74" spans="1:13" ht="20.5" hidden="1" customHeight="1" x14ac:dyDescent="0.3">
      <c r="A74" s="8" t="s">
        <v>192</v>
      </c>
      <c r="D74" s="23"/>
      <c r="E74" s="21"/>
      <c r="F74" s="23">
        <v>0</v>
      </c>
      <c r="G74" s="23"/>
      <c r="H74" s="23"/>
      <c r="I74" s="23"/>
      <c r="J74" s="23">
        <v>0</v>
      </c>
      <c r="L74"/>
      <c r="M74"/>
    </row>
    <row r="75" spans="1:13" ht="20.5" customHeight="1" x14ac:dyDescent="0.3">
      <c r="A75" s="8" t="s">
        <v>193</v>
      </c>
      <c r="D75" s="23">
        <v>1584</v>
      </c>
      <c r="E75" s="21"/>
      <c r="F75" s="23">
        <v>4441</v>
      </c>
      <c r="G75" s="23"/>
      <c r="H75" s="106">
        <v>5221</v>
      </c>
      <c r="I75" s="23"/>
      <c r="J75" s="106">
        <v>9318</v>
      </c>
      <c r="L75"/>
      <c r="M75"/>
    </row>
    <row r="76" spans="1:13" ht="21" customHeight="1" x14ac:dyDescent="0.3">
      <c r="A76" s="3" t="s">
        <v>194</v>
      </c>
      <c r="D76" s="56">
        <f>SUM(D64:D75)</f>
        <v>912</v>
      </c>
      <c r="E76" s="41"/>
      <c r="F76" s="56">
        <f>SUM(F64:F75)</f>
        <v>187755</v>
      </c>
      <c r="G76" s="41"/>
      <c r="H76" s="65">
        <f>SUM(H64:H75)</f>
        <v>15596</v>
      </c>
      <c r="I76" s="41"/>
      <c r="J76" s="65">
        <f>SUM(J64:J75)</f>
        <v>202508</v>
      </c>
      <c r="L76"/>
      <c r="M76"/>
    </row>
    <row r="77" spans="1:13" ht="20.149999999999999" customHeight="1" x14ac:dyDescent="0.3">
      <c r="A77" s="3"/>
      <c r="D77" s="57"/>
      <c r="E77" s="41"/>
      <c r="F77" s="57"/>
      <c r="G77" s="41"/>
      <c r="H77" s="57"/>
      <c r="I77" s="41"/>
      <c r="J77" s="57"/>
      <c r="L77"/>
      <c r="M77"/>
    </row>
    <row r="78" spans="1:13" s="17" customFormat="1" ht="20.25" customHeight="1" x14ac:dyDescent="0.4">
      <c r="A78" s="29" t="str">
        <f ca="1">$A$1</f>
        <v>THE STEEL PUBLIC COMPANY LIMITED and its Subsidiaries</v>
      </c>
      <c r="B78" s="29"/>
      <c r="C78" s="29"/>
      <c r="D78" s="29"/>
      <c r="E78" s="29"/>
      <c r="F78" s="29"/>
      <c r="L78" s="68"/>
      <c r="M78" s="68"/>
    </row>
    <row r="79" spans="1:13" s="4" customFormat="1" ht="20.25" customHeight="1" x14ac:dyDescent="0.35">
      <c r="A79" s="69" t="s">
        <v>195</v>
      </c>
      <c r="B79" s="7"/>
      <c r="C79" s="7"/>
      <c r="H79" s="151"/>
      <c r="I79" s="151"/>
      <c r="J79" s="151"/>
      <c r="L79" s="26"/>
      <c r="M79" s="26"/>
    </row>
    <row r="80" spans="1:13" ht="20.149999999999999" customHeight="1" x14ac:dyDescent="0.3">
      <c r="A80" s="3"/>
    </row>
    <row r="81" spans="1:13" ht="20.149999999999999" customHeight="1" x14ac:dyDescent="0.3">
      <c r="A81" s="3"/>
      <c r="D81" s="152" t="s">
        <v>2</v>
      </c>
      <c r="E81" s="152"/>
      <c r="F81" s="152"/>
      <c r="G81" s="9"/>
      <c r="H81" s="152" t="s">
        <v>3</v>
      </c>
      <c r="I81" s="152"/>
      <c r="J81" s="152"/>
      <c r="K81" s="74"/>
    </row>
    <row r="82" spans="1:13" ht="20.149999999999999" customHeight="1" x14ac:dyDescent="0.3">
      <c r="B82"/>
      <c r="C82"/>
      <c r="D82" s="152" t="s">
        <v>4</v>
      </c>
      <c r="E82" s="152"/>
      <c r="F82" s="152"/>
      <c r="G82" s="9"/>
      <c r="H82" s="152" t="s">
        <v>4</v>
      </c>
      <c r="I82" s="152"/>
      <c r="J82" s="152"/>
      <c r="K82" s="74"/>
    </row>
    <row r="83" spans="1:13" ht="20.149999999999999" customHeight="1" x14ac:dyDescent="0.3">
      <c r="B83"/>
      <c r="C83"/>
      <c r="D83" s="154" t="s">
        <v>106</v>
      </c>
      <c r="E83" s="154"/>
      <c r="F83" s="154"/>
      <c r="G83" s="14"/>
      <c r="H83" s="154" t="s">
        <v>106</v>
      </c>
      <c r="I83" s="154"/>
      <c r="J83" s="154"/>
    </row>
    <row r="84" spans="1:13" ht="20.149999999999999" customHeight="1" x14ac:dyDescent="0.3">
      <c r="B84"/>
      <c r="C84"/>
      <c r="D84" s="154" t="s">
        <v>75</v>
      </c>
      <c r="E84" s="154"/>
      <c r="F84" s="154"/>
      <c r="G84" s="14"/>
      <c r="H84" s="154" t="s">
        <v>75</v>
      </c>
      <c r="I84" s="154"/>
      <c r="J84" s="154"/>
    </row>
    <row r="85" spans="1:13" ht="20.149999999999999" customHeight="1" x14ac:dyDescent="0.3">
      <c r="B85" s="2" t="s">
        <v>8</v>
      </c>
      <c r="C85" s="2"/>
      <c r="D85" s="14">
        <v>2024</v>
      </c>
      <c r="E85" s="66"/>
      <c r="F85" s="14">
        <v>2023</v>
      </c>
      <c r="G85" s="66"/>
      <c r="H85" s="14">
        <v>2024</v>
      </c>
      <c r="I85" s="66"/>
      <c r="J85" s="14">
        <v>2023</v>
      </c>
    </row>
    <row r="86" spans="1:13" ht="20.149999999999999" customHeight="1" x14ac:dyDescent="0.3">
      <c r="B86" s="2"/>
      <c r="C86" s="2"/>
      <c r="D86" s="153" t="s">
        <v>12</v>
      </c>
      <c r="E86" s="153"/>
      <c r="F86" s="153"/>
      <c r="G86" s="153"/>
      <c r="H86" s="153"/>
      <c r="I86" s="153"/>
      <c r="J86" s="153"/>
    </row>
    <row r="87" spans="1:13" ht="20.149999999999999" customHeight="1" x14ac:dyDescent="0.3">
      <c r="A87" s="11" t="s">
        <v>196</v>
      </c>
      <c r="D87" s="76"/>
      <c r="E87" s="76"/>
      <c r="F87" s="76"/>
      <c r="G87" s="76"/>
      <c r="H87" s="76"/>
      <c r="I87" s="76"/>
      <c r="J87" s="76"/>
      <c r="L87"/>
      <c r="M87"/>
    </row>
    <row r="88" spans="1:13" ht="20.5" customHeight="1" x14ac:dyDescent="0.3">
      <c r="A88" s="8" t="s">
        <v>197</v>
      </c>
      <c r="B88" s="2"/>
      <c r="D88" s="23"/>
      <c r="E88" s="21"/>
      <c r="F88" s="23"/>
      <c r="G88" s="23"/>
      <c r="H88" s="23"/>
      <c r="I88" s="23"/>
      <c r="J88" s="23"/>
      <c r="L88"/>
      <c r="M88"/>
    </row>
    <row r="89" spans="1:13" ht="20.5" customHeight="1" x14ac:dyDescent="0.3">
      <c r="A89" s="8" t="s">
        <v>198</v>
      </c>
      <c r="B89" s="2"/>
      <c r="D89" s="23">
        <v>100792</v>
      </c>
      <c r="E89" s="21"/>
      <c r="F89" s="23">
        <v>-860504</v>
      </c>
      <c r="G89" s="23"/>
      <c r="H89" s="23">
        <v>100792</v>
      </c>
      <c r="I89" s="23"/>
      <c r="J89" s="23">
        <v>-860504</v>
      </c>
      <c r="L89"/>
      <c r="M89"/>
    </row>
    <row r="90" spans="1:13" ht="20.5" customHeight="1" x14ac:dyDescent="0.3">
      <c r="A90" s="8" t="s">
        <v>199</v>
      </c>
      <c r="B90" s="2"/>
      <c r="D90" s="23"/>
      <c r="E90" s="21"/>
      <c r="F90" s="23"/>
      <c r="G90" s="23"/>
      <c r="H90" s="23"/>
      <c r="I90" s="23"/>
      <c r="J90" s="23"/>
      <c r="L90"/>
      <c r="M90"/>
    </row>
    <row r="91" spans="1:13" ht="20.5" customHeight="1" x14ac:dyDescent="0.3">
      <c r="A91" s="8" t="s">
        <v>200</v>
      </c>
      <c r="B91" s="2">
        <v>2</v>
      </c>
      <c r="D91" s="23">
        <v>0</v>
      </c>
      <c r="E91" s="21"/>
      <c r="F91" s="23">
        <v>0</v>
      </c>
      <c r="G91" s="23"/>
      <c r="H91" s="23">
        <v>0</v>
      </c>
      <c r="I91" s="23"/>
      <c r="J91" s="23">
        <v>12000</v>
      </c>
      <c r="L91"/>
      <c r="M91"/>
    </row>
    <row r="92" spans="1:13" ht="20.5" customHeight="1" x14ac:dyDescent="0.3">
      <c r="A92" s="8" t="s">
        <v>201</v>
      </c>
      <c r="B92" s="2"/>
      <c r="D92" s="23"/>
      <c r="E92" s="21"/>
      <c r="F92" s="23"/>
      <c r="G92" s="23"/>
      <c r="H92" s="23"/>
      <c r="I92" s="23"/>
      <c r="J92" s="23"/>
      <c r="L92"/>
      <c r="M92"/>
    </row>
    <row r="93" spans="1:13" ht="20.5" customHeight="1" x14ac:dyDescent="0.3">
      <c r="A93" s="8" t="s">
        <v>200</v>
      </c>
      <c r="B93" s="2">
        <v>2</v>
      </c>
      <c r="D93" s="23">
        <v>0</v>
      </c>
      <c r="E93" s="21"/>
      <c r="F93" s="23">
        <v>0</v>
      </c>
      <c r="G93" s="23"/>
      <c r="H93" s="23">
        <v>0</v>
      </c>
      <c r="I93" s="23"/>
      <c r="J93" s="23">
        <v>-200</v>
      </c>
      <c r="L93"/>
      <c r="M93"/>
    </row>
    <row r="94" spans="1:13" ht="20.5" customHeight="1" x14ac:dyDescent="0.3">
      <c r="A94" s="8" t="s">
        <v>202</v>
      </c>
      <c r="B94" s="2"/>
      <c r="D94" s="23">
        <v>-5575</v>
      </c>
      <c r="E94" s="21"/>
      <c r="F94" s="23">
        <v>-5996</v>
      </c>
      <c r="G94" s="23"/>
      <c r="H94" s="23">
        <v>-15680</v>
      </c>
      <c r="I94" s="23"/>
      <c r="J94" s="23">
        <v>0</v>
      </c>
      <c r="L94"/>
      <c r="M94"/>
    </row>
    <row r="95" spans="1:13" ht="20.5" hidden="1" customHeight="1" x14ac:dyDescent="0.3">
      <c r="A95" s="8" t="s">
        <v>203</v>
      </c>
      <c r="B95" s="2"/>
      <c r="D95" s="23"/>
      <c r="E95" s="21"/>
      <c r="F95" s="23"/>
      <c r="G95" s="23"/>
      <c r="H95" s="23"/>
      <c r="I95" s="23"/>
      <c r="J95" s="23"/>
      <c r="L95"/>
      <c r="M95"/>
    </row>
    <row r="96" spans="1:13" ht="20.5" customHeight="1" x14ac:dyDescent="0.3">
      <c r="A96" s="8" t="s">
        <v>204</v>
      </c>
      <c r="B96" s="2" t="s">
        <v>152</v>
      </c>
      <c r="D96" s="23">
        <v>0</v>
      </c>
      <c r="E96" s="21"/>
      <c r="F96" s="23">
        <v>-110203</v>
      </c>
      <c r="G96" s="23"/>
      <c r="H96" s="23">
        <v>0</v>
      </c>
      <c r="I96" s="23"/>
      <c r="J96" s="23">
        <v>-110203</v>
      </c>
      <c r="L96"/>
      <c r="M96"/>
    </row>
    <row r="97" spans="1:13" ht="20.5" customHeight="1" x14ac:dyDescent="0.3">
      <c r="A97" s="8" t="s">
        <v>205</v>
      </c>
      <c r="B97" s="2"/>
      <c r="D97" s="106">
        <v>-43509</v>
      </c>
      <c r="E97" s="21"/>
      <c r="F97" s="106">
        <v>-35362</v>
      </c>
      <c r="G97" s="23"/>
      <c r="H97" s="106">
        <v>-48860</v>
      </c>
      <c r="I97" s="23"/>
      <c r="J97" s="106">
        <v>-38497</v>
      </c>
      <c r="L97"/>
      <c r="M97"/>
    </row>
    <row r="98" spans="1:13" ht="20.149999999999999" customHeight="1" x14ac:dyDescent="0.3">
      <c r="A98" s="3" t="s">
        <v>226</v>
      </c>
      <c r="D98" s="65">
        <f>SUM(D89:D97)</f>
        <v>51708</v>
      </c>
      <c r="E98" s="41"/>
      <c r="F98" s="65">
        <f>SUM(F89:F97)</f>
        <v>-1012065</v>
      </c>
      <c r="G98" s="41"/>
      <c r="H98" s="65">
        <f>SUM(H89:H97)</f>
        <v>36252</v>
      </c>
      <c r="I98" s="41"/>
      <c r="J98" s="65">
        <f>SUM(J89:J97)</f>
        <v>-997404</v>
      </c>
    </row>
    <row r="99" spans="1:13" ht="20.149999999999999" customHeight="1" x14ac:dyDescent="0.3">
      <c r="B99" s="2"/>
      <c r="C99" s="2"/>
      <c r="D99" s="75"/>
      <c r="E99" s="75"/>
      <c r="F99" s="75"/>
      <c r="G99" s="75"/>
      <c r="H99" s="75"/>
      <c r="I99" s="75"/>
      <c r="J99" s="75"/>
    </row>
    <row r="100" spans="1:13" ht="20.149999999999999" customHeight="1" x14ac:dyDescent="0.3">
      <c r="A100" s="3" t="s">
        <v>206</v>
      </c>
      <c r="B100" s="2"/>
      <c r="C100" s="2"/>
      <c r="D100" s="57">
        <f>D98+D76+D61</f>
        <v>25567</v>
      </c>
      <c r="E100" s="41"/>
      <c r="F100" s="57">
        <f>F98+F76+F61</f>
        <v>-172046.68655724928</v>
      </c>
      <c r="G100" s="41"/>
      <c r="H100" s="57">
        <f>H98+H76+H61</f>
        <v>23032</v>
      </c>
      <c r="I100" s="82"/>
      <c r="J100" s="57">
        <f>J98+J76+J61</f>
        <v>-172711</v>
      </c>
      <c r="L100"/>
      <c r="M100"/>
    </row>
    <row r="101" spans="1:13" ht="20.5" customHeight="1" x14ac:dyDescent="0.3">
      <c r="A101" s="8" t="s">
        <v>207</v>
      </c>
      <c r="B101" s="2"/>
      <c r="D101" s="106">
        <f>'BS-2-3'!E11</f>
        <v>190800</v>
      </c>
      <c r="E101" s="21"/>
      <c r="F101" s="106">
        <v>345629</v>
      </c>
      <c r="G101" s="23"/>
      <c r="H101" s="106">
        <f>'BS-2-3'!I11</f>
        <v>184786</v>
      </c>
      <c r="I101" s="23"/>
      <c r="J101" s="106">
        <v>342946</v>
      </c>
      <c r="K101" s="108"/>
      <c r="L101"/>
      <c r="M101"/>
    </row>
    <row r="102" spans="1:13" ht="20.149999999999999" customHeight="1" thickBot="1" x14ac:dyDescent="0.35">
      <c r="A102" s="3" t="s">
        <v>208</v>
      </c>
      <c r="B102" s="3"/>
      <c r="C102" s="3"/>
      <c r="D102" s="77">
        <f>SUM(D100:D101)</f>
        <v>216367</v>
      </c>
      <c r="E102" s="41"/>
      <c r="F102" s="77">
        <f>SUM(F100:F101)</f>
        <v>173582.31344275072</v>
      </c>
      <c r="G102" s="41"/>
      <c r="H102" s="77">
        <f>SUM(H100:H101)</f>
        <v>207818</v>
      </c>
      <c r="I102" s="41"/>
      <c r="J102" s="77">
        <f>SUM(J100:J101)</f>
        <v>170235</v>
      </c>
      <c r="K102" s="21"/>
      <c r="L102" s="21"/>
    </row>
    <row r="103" spans="1:13" ht="14.5" thickTop="1" x14ac:dyDescent="0.3">
      <c r="B103" s="2"/>
      <c r="C103" s="2"/>
      <c r="D103" s="10"/>
      <c r="E103" s="10"/>
      <c r="F103" s="10"/>
      <c r="G103" s="10"/>
      <c r="H103" s="10"/>
      <c r="I103" s="10"/>
      <c r="J103" s="10"/>
      <c r="L103"/>
      <c r="M103"/>
    </row>
    <row r="104" spans="1:13" ht="20.5" customHeight="1" x14ac:dyDescent="0.3">
      <c r="A104" s="11" t="s">
        <v>209</v>
      </c>
      <c r="D104" s="21"/>
      <c r="E104" s="21"/>
      <c r="F104" s="21"/>
      <c r="G104" s="21"/>
      <c r="H104" s="21"/>
      <c r="I104" s="21"/>
      <c r="J104" s="21"/>
      <c r="K104" s="21"/>
    </row>
    <row r="105" spans="1:13" ht="20.5" hidden="1" customHeight="1" x14ac:dyDescent="0.3">
      <c r="A105" s="8" t="s">
        <v>210</v>
      </c>
      <c r="D105" s="21"/>
      <c r="E105" s="21"/>
      <c r="F105" s="21"/>
      <c r="G105" s="21"/>
      <c r="H105" s="21"/>
      <c r="I105" s="21"/>
      <c r="J105" s="21"/>
    </row>
    <row r="106" spans="1:13" ht="20.5" hidden="1" customHeight="1" x14ac:dyDescent="0.3">
      <c r="A106" s="8" t="s">
        <v>211</v>
      </c>
      <c r="D106" s="21"/>
      <c r="E106" s="21"/>
      <c r="F106" s="21"/>
      <c r="G106" s="21"/>
      <c r="H106" s="21"/>
      <c r="I106" s="21"/>
      <c r="J106" s="21"/>
    </row>
    <row r="107" spans="1:13" ht="20.5" customHeight="1" x14ac:dyDescent="0.3">
      <c r="A107" s="8" t="s">
        <v>214</v>
      </c>
      <c r="L107"/>
      <c r="M107"/>
    </row>
    <row r="108" spans="1:13" ht="20.5" customHeight="1" x14ac:dyDescent="0.3">
      <c r="A108" s="8" t="s">
        <v>215</v>
      </c>
      <c r="B108" s="2" t="s">
        <v>32</v>
      </c>
      <c r="D108" s="23">
        <v>0</v>
      </c>
      <c r="E108" s="21"/>
      <c r="F108" s="23">
        <v>505</v>
      </c>
      <c r="G108" s="23"/>
      <c r="H108" s="23">
        <v>0</v>
      </c>
      <c r="I108" s="23"/>
      <c r="J108" s="23">
        <v>505</v>
      </c>
      <c r="L108"/>
      <c r="M108"/>
    </row>
    <row r="109" spans="1:13" ht="20.5" customHeight="1" x14ac:dyDescent="0.3">
      <c r="A109" s="8" t="s">
        <v>212</v>
      </c>
      <c r="D109" s="21"/>
      <c r="E109" s="21"/>
      <c r="F109" s="21"/>
      <c r="G109" s="21"/>
      <c r="H109" s="21"/>
      <c r="I109" s="21"/>
      <c r="J109" s="21"/>
    </row>
    <row r="110" spans="1:13" ht="20.5" customHeight="1" x14ac:dyDescent="0.3">
      <c r="A110" s="136" t="s">
        <v>213</v>
      </c>
      <c r="B110" s="2" t="s">
        <v>32</v>
      </c>
      <c r="D110" s="21">
        <v>215</v>
      </c>
      <c r="E110" s="21"/>
      <c r="F110" s="21">
        <v>0</v>
      </c>
      <c r="G110" s="21"/>
      <c r="H110" s="21">
        <v>215</v>
      </c>
      <c r="I110" s="21"/>
      <c r="J110" s="21">
        <v>0</v>
      </c>
    </row>
  </sheetData>
  <mergeCells count="30">
    <mergeCell ref="D83:F83"/>
    <mergeCell ref="H83:J83"/>
    <mergeCell ref="D84:F84"/>
    <mergeCell ref="H84:J84"/>
    <mergeCell ref="D86:J86"/>
    <mergeCell ref="D46:J46"/>
    <mergeCell ref="H79:J79"/>
    <mergeCell ref="D81:F81"/>
    <mergeCell ref="H81:J81"/>
    <mergeCell ref="D82:F82"/>
    <mergeCell ref="H82:J82"/>
    <mergeCell ref="D42:F42"/>
    <mergeCell ref="H42:J42"/>
    <mergeCell ref="D43:F43"/>
    <mergeCell ref="H43:J43"/>
    <mergeCell ref="D44:F44"/>
    <mergeCell ref="H44:J44"/>
    <mergeCell ref="D7:F7"/>
    <mergeCell ref="H7:J7"/>
    <mergeCell ref="D9:J9"/>
    <mergeCell ref="H39:J39"/>
    <mergeCell ref="D41:F41"/>
    <mergeCell ref="H41:J41"/>
    <mergeCell ref="D6:F6"/>
    <mergeCell ref="H6:J6"/>
    <mergeCell ref="H2:J2"/>
    <mergeCell ref="D4:F4"/>
    <mergeCell ref="H4:J4"/>
    <mergeCell ref="D5:F5"/>
    <mergeCell ref="H5:J5"/>
  </mergeCells>
  <pageMargins left="0.8" right="0.8" top="0.48" bottom="0.5" header="0.5" footer="0.5"/>
  <pageSetup paperSize="9" scale="73" firstPageNumber="9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37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1171CD-EB66-4D81-AB7D-545181D74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 3M 4</vt:lpstr>
      <vt:lpstr>PL 6M 5 </vt:lpstr>
      <vt:lpstr>SH6 </vt:lpstr>
      <vt:lpstr>SH 7-8</vt:lpstr>
      <vt:lpstr>CF 9-11</vt:lpstr>
      <vt:lpstr>'BS-2-3'!Print_Area</vt:lpstr>
      <vt:lpstr>'CF 9-11'!Print_Area</vt:lpstr>
      <vt:lpstr>'PL 3M 4'!Print_Area</vt:lpstr>
      <vt:lpstr>'PL 6M 5 '!Print_Area</vt:lpstr>
      <vt:lpstr>'SH 7-8'!Print_Area</vt:lpstr>
      <vt:lpstr>'SH6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Kornsiri, Chongaksorn</cp:lastModifiedBy>
  <cp:revision/>
  <cp:lastPrinted>2024-08-13T01:43:05Z</cp:lastPrinted>
  <dcterms:created xsi:type="dcterms:W3CDTF">2004-12-08T03:04:07Z</dcterms:created>
  <dcterms:modified xsi:type="dcterms:W3CDTF">2024-08-13T01:45:48Z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