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4/002 Quarter 2/004 Draft FS/0.3 Elcid (Ver.11)/TH/"/>
    </mc:Choice>
  </mc:AlternateContent>
  <xr:revisionPtr revIDLastSave="1104" documentId="8_{0642B5F2-DDF7-4CA7-BF09-A91BB44570BB}" xr6:coauthVersionLast="47" xr6:coauthVersionMax="47" xr10:uidLastSave="{A05D550B-BABF-4B70-9A28-77BC43A5482C}"/>
  <bookViews>
    <workbookView xWindow="-108" yWindow="-108" windowWidth="23256" windowHeight="12456" tabRatio="718" activeTab="7" xr2:uid="{00000000-000D-0000-FFFF-FFFF00000000}"/>
  </bookViews>
  <sheets>
    <sheet name="BS" sheetId="1" r:id="rId1"/>
    <sheet name="PL 3M" sheetId="21" r:id="rId2"/>
    <sheet name="PL 6M" sheetId="26" r:id="rId3"/>
    <sheet name="ผู้ถือหุ้นรวม 66" sheetId="19" r:id="rId4"/>
    <sheet name="ผู้ถือหุ้นรวม 67" sheetId="22" r:id="rId5"/>
    <sheet name="ผู้ถือหุ้น 66" sheetId="20" r:id="rId6"/>
    <sheet name="ผู้ถือหุ้น 67" sheetId="23" r:id="rId7"/>
    <sheet name="CF" sheetId="7" r:id="rId8"/>
  </sheets>
  <externalReferences>
    <externalReference r:id="rId9"/>
    <externalReference r:id="rId10"/>
  </externalReferences>
  <definedNames>
    <definedName name="_xlnm._FilterDatabase" localSheetId="7" hidden="1">CF!$A$4:$I$52</definedName>
    <definedName name="_xlnm._FilterDatabase" localSheetId="1" hidden="1">'PL 3M'!$D$65:$D$66</definedName>
    <definedName name="_xlnm._FilterDatabase" localSheetId="2" hidden="1">'PL 6M'!$D$64:$D$65</definedName>
    <definedName name="_xlnm.Print_Area" localSheetId="0">BS!$A$1:$K$100</definedName>
    <definedName name="_xlnm.Print_Area" localSheetId="7">CF!$A$1:$I$102</definedName>
    <definedName name="_xlnm.Print_Area" localSheetId="1">'PL 3M'!$A$1:$J$69</definedName>
    <definedName name="_xlnm.Print_Area" localSheetId="2">'PL 6M'!$A$1:$J$68</definedName>
    <definedName name="_xlnm.Print_Area" localSheetId="5">'ผู้ถือหุ้น 66'!$A$1:$O$24</definedName>
    <definedName name="_xlnm.Print_Area" localSheetId="6">'ผู้ถือหุ้น 67'!$A$1:$O$24</definedName>
    <definedName name="_xlnm.Print_Area" localSheetId="3">'ผู้ถือหุ้นรวม 66'!$A$1:$AB$31</definedName>
    <definedName name="_xlnm.Print_Area" localSheetId="4">'ผู้ถือหุ้นรวม 67'!$A$1:$AD$32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1" l="1"/>
  <c r="C42" i="7"/>
  <c r="E15" i="1"/>
  <c r="C36" i="7"/>
  <c r="D71" i="21" l="1"/>
  <c r="C30" i="7"/>
  <c r="C84" i="7"/>
  <c r="H19" i="21" l="1"/>
  <c r="D19" i="21"/>
  <c r="D25" i="21" l="1"/>
  <c r="D21" i="21" s="1"/>
  <c r="D21" i="26"/>
  <c r="F19" i="21" l="1"/>
  <c r="D19" i="26"/>
  <c r="F19" i="26"/>
  <c r="J19" i="21" l="1"/>
  <c r="H19" i="26"/>
  <c r="J19" i="26"/>
  <c r="C85" i="7" l="1"/>
  <c r="C71" i="7"/>
  <c r="C10" i="7"/>
  <c r="N13" i="22"/>
  <c r="AB13" i="22"/>
  <c r="D15" i="21" l="1"/>
  <c r="E19" i="1" l="1"/>
  <c r="T13" i="22"/>
  <c r="D36" i="21" l="1"/>
  <c r="I85" i="7" l="1"/>
  <c r="G85" i="7"/>
  <c r="E85" i="7"/>
  <c r="R28" i="22"/>
  <c r="D60" i="21"/>
  <c r="D44" i="21"/>
  <c r="D43" i="21"/>
  <c r="D34" i="21"/>
  <c r="D33" i="21"/>
  <c r="D27" i="21"/>
  <c r="D20" i="21"/>
  <c r="D13" i="21"/>
  <c r="D11" i="21"/>
  <c r="D10" i="21"/>
  <c r="D9" i="21"/>
  <c r="D8" i="21"/>
  <c r="D68" i="26"/>
  <c r="D69" i="21"/>
  <c r="D30" i="21" l="1"/>
  <c r="D47" i="26"/>
  <c r="D48" i="21"/>
  <c r="F48" i="21"/>
  <c r="F17" i="22" l="1"/>
  <c r="G97" i="1" l="1"/>
  <c r="H13" i="21"/>
  <c r="D17" i="22"/>
  <c r="H38" i="21" l="1"/>
  <c r="H36" i="21"/>
  <c r="H33" i="21"/>
  <c r="H21" i="21"/>
  <c r="H20" i="21"/>
  <c r="H27" i="21"/>
  <c r="H28" i="21"/>
  <c r="H26" i="21"/>
  <c r="H23" i="21"/>
  <c r="H15" i="21"/>
  <c r="H11" i="21"/>
  <c r="H10" i="21"/>
  <c r="H9" i="21"/>
  <c r="H8" i="21"/>
  <c r="H30" i="21" l="1"/>
  <c r="I59" i="1"/>
  <c r="I20" i="1"/>
  <c r="X17" i="22" l="1"/>
  <c r="X18" i="22" s="1"/>
  <c r="AB18" i="22"/>
  <c r="V18" i="22"/>
  <c r="T18" i="22"/>
  <c r="R18" i="22"/>
  <c r="P18" i="22"/>
  <c r="N18" i="22"/>
  <c r="L18" i="22"/>
  <c r="J18" i="22"/>
  <c r="H18" i="22"/>
  <c r="F18" i="22"/>
  <c r="D18" i="22"/>
  <c r="M16" i="23"/>
  <c r="M17" i="23" s="1"/>
  <c r="M24" i="23" s="1"/>
  <c r="K16" i="23"/>
  <c r="K17" i="23" s="1"/>
  <c r="I16" i="23"/>
  <c r="I17" i="23" s="1"/>
  <c r="I24" i="23" s="1"/>
  <c r="G16" i="23"/>
  <c r="G17" i="23" s="1"/>
  <c r="G24" i="23" s="1"/>
  <c r="E16" i="23"/>
  <c r="E17" i="23" s="1"/>
  <c r="E24" i="23" s="1"/>
  <c r="C16" i="23"/>
  <c r="C17" i="23" s="1"/>
  <c r="C24" i="23" s="1"/>
  <c r="O15" i="23"/>
  <c r="O16" i="23" s="1"/>
  <c r="O17" i="23" s="1"/>
  <c r="M24" i="20"/>
  <c r="I24" i="20"/>
  <c r="G24" i="20"/>
  <c r="E24" i="20"/>
  <c r="C24" i="20"/>
  <c r="K20" i="20"/>
  <c r="G22" i="20"/>
  <c r="I17" i="20"/>
  <c r="G17" i="20"/>
  <c r="E17" i="20"/>
  <c r="C17" i="20"/>
  <c r="M16" i="20"/>
  <c r="M17" i="20" s="1"/>
  <c r="K16" i="20"/>
  <c r="K17" i="20" s="1"/>
  <c r="I16" i="20"/>
  <c r="G16" i="20"/>
  <c r="E16" i="20"/>
  <c r="C16" i="20"/>
  <c r="O15" i="20"/>
  <c r="O16" i="20" s="1"/>
  <c r="O17" i="20" s="1"/>
  <c r="AB26" i="22"/>
  <c r="AB28" i="22" s="1"/>
  <c r="V27" i="22"/>
  <c r="P27" i="22"/>
  <c r="P28" i="22" s="1"/>
  <c r="Z26" i="19"/>
  <c r="T27" i="19"/>
  <c r="L26" i="19"/>
  <c r="N27" i="19"/>
  <c r="H30" i="19"/>
  <c r="H28" i="19"/>
  <c r="X23" i="19"/>
  <c r="V23" i="19"/>
  <c r="T23" i="19"/>
  <c r="R23" i="19"/>
  <c r="P23" i="19"/>
  <c r="N23" i="19"/>
  <c r="L23" i="19"/>
  <c r="J23" i="19"/>
  <c r="H23" i="19"/>
  <c r="F23" i="19"/>
  <c r="D23" i="19"/>
  <c r="AB17" i="19"/>
  <c r="AB18" i="19" s="1"/>
  <c r="X17" i="19"/>
  <c r="X18" i="19" s="1"/>
  <c r="Z18" i="19"/>
  <c r="V18" i="19"/>
  <c r="T18" i="19"/>
  <c r="R18" i="19"/>
  <c r="P18" i="19"/>
  <c r="N18" i="19"/>
  <c r="L18" i="19"/>
  <c r="J18" i="19"/>
  <c r="H18" i="19"/>
  <c r="F18" i="19"/>
  <c r="D18" i="19"/>
  <c r="H22" i="19"/>
  <c r="J36" i="26"/>
  <c r="J21" i="26"/>
  <c r="J28" i="26" s="1"/>
  <c r="H28" i="26"/>
  <c r="J65" i="26"/>
  <c r="F65" i="26"/>
  <c r="J60" i="26"/>
  <c r="F60" i="26"/>
  <c r="J47" i="26"/>
  <c r="H47" i="26"/>
  <c r="F47" i="26"/>
  <c r="J43" i="26"/>
  <c r="H43" i="26"/>
  <c r="F43" i="26"/>
  <c r="D43" i="26"/>
  <c r="X30" i="22" s="1"/>
  <c r="Z30" i="22" s="1"/>
  <c r="AD30" i="22" s="1"/>
  <c r="F28" i="26"/>
  <c r="D28" i="26"/>
  <c r="J16" i="26"/>
  <c r="H16" i="26"/>
  <c r="F16" i="26"/>
  <c r="D16" i="26"/>
  <c r="J64" i="21"/>
  <c r="J59" i="21"/>
  <c r="J38" i="21"/>
  <c r="Z17" i="22" l="1"/>
  <c r="AD17" i="22" s="1"/>
  <c r="AD18" i="22" s="1"/>
  <c r="J48" i="26"/>
  <c r="F48" i="26"/>
  <c r="J30" i="26"/>
  <c r="J35" i="26" s="1"/>
  <c r="J37" i="26" s="1"/>
  <c r="F30" i="26"/>
  <c r="F35" i="26" s="1"/>
  <c r="F37" i="26" s="1"/>
  <c r="H48" i="26"/>
  <c r="D48" i="26"/>
  <c r="H30" i="26"/>
  <c r="H35" i="26" s="1"/>
  <c r="H37" i="26" s="1"/>
  <c r="D30" i="26"/>
  <c r="D35" i="26" s="1"/>
  <c r="D37" i="26" s="1"/>
  <c r="D58" i="26" s="1"/>
  <c r="Z18" i="22" l="1"/>
  <c r="C8" i="7"/>
  <c r="E8" i="7"/>
  <c r="J49" i="26"/>
  <c r="I8" i="7"/>
  <c r="F49" i="26"/>
  <c r="H49" i="26"/>
  <c r="D49" i="26"/>
  <c r="N26" i="22" l="1"/>
  <c r="D60" i="26"/>
  <c r="K20" i="23"/>
  <c r="H63" i="26"/>
  <c r="H65" i="26" s="1"/>
  <c r="H58" i="26"/>
  <c r="H60" i="26" l="1"/>
  <c r="G8" i="7"/>
  <c r="G86" i="1"/>
  <c r="K86" i="1"/>
  <c r="G87" i="1"/>
  <c r="K87" i="1"/>
  <c r="G88" i="1"/>
  <c r="K88" i="1"/>
  <c r="G90" i="1"/>
  <c r="G93" i="1"/>
  <c r="K93" i="1"/>
  <c r="G94" i="1"/>
  <c r="K94" i="1"/>
  <c r="K95" i="1"/>
  <c r="C91" i="7"/>
  <c r="G91" i="7"/>
  <c r="K21" i="1" l="1"/>
  <c r="I35" i="1" l="1"/>
  <c r="I21" i="1"/>
  <c r="I37" i="1" l="1"/>
  <c r="X13" i="22"/>
  <c r="G95" i="1" s="1"/>
  <c r="O11" i="23" l="1"/>
  <c r="X21" i="22"/>
  <c r="Z21" i="22" s="1"/>
  <c r="AD21" i="22" s="1"/>
  <c r="Z13" i="22" l="1"/>
  <c r="AD13" i="22" s="1"/>
  <c r="J30" i="21"/>
  <c r="F30" i="21"/>
  <c r="K62" i="1" l="1"/>
  <c r="G22" i="23" l="1"/>
  <c r="I88" i="1" s="1"/>
  <c r="M22" i="23"/>
  <c r="I95" i="1" s="1"/>
  <c r="I22" i="23"/>
  <c r="I93" i="1" s="1"/>
  <c r="E22" i="23"/>
  <c r="I87" i="1" s="1"/>
  <c r="C22" i="23"/>
  <c r="I86" i="1" s="1"/>
  <c r="O21" i="23"/>
  <c r="J28" i="22"/>
  <c r="J22" i="22"/>
  <c r="J23" i="22" s="1"/>
  <c r="J32" i="22" s="1"/>
  <c r="E90" i="1" s="1"/>
  <c r="L90" i="1" s="1"/>
  <c r="H28" i="22"/>
  <c r="H22" i="22"/>
  <c r="H23" i="22" s="1"/>
  <c r="H32" i="22" s="1"/>
  <c r="E88" i="1" s="1"/>
  <c r="L88" i="1" s="1"/>
  <c r="T28" i="22"/>
  <c r="L28" i="22"/>
  <c r="F28" i="22"/>
  <c r="D28" i="22"/>
  <c r="X26" i="22"/>
  <c r="AB22" i="22"/>
  <c r="AB23" i="22" s="1"/>
  <c r="AB32" i="22" s="1"/>
  <c r="X22" i="22"/>
  <c r="X23" i="22" s="1"/>
  <c r="V22" i="22"/>
  <c r="V23" i="22" s="1"/>
  <c r="T22" i="22"/>
  <c r="T23" i="22" s="1"/>
  <c r="R22" i="22"/>
  <c r="R23" i="22" s="1"/>
  <c r="P22" i="22"/>
  <c r="P23" i="22" s="1"/>
  <c r="N22" i="22"/>
  <c r="N23" i="22" s="1"/>
  <c r="L22" i="22"/>
  <c r="L23" i="22" s="1"/>
  <c r="F22" i="22"/>
  <c r="F23" i="22" s="1"/>
  <c r="D22" i="22"/>
  <c r="D23" i="22" s="1"/>
  <c r="F32" i="22" l="1"/>
  <c r="E87" i="1" s="1"/>
  <c r="L87" i="1" s="1"/>
  <c r="D32" i="22"/>
  <c r="E86" i="1" s="1"/>
  <c r="L86" i="1" s="1"/>
  <c r="L32" i="22"/>
  <c r="E93" i="1" s="1"/>
  <c r="L93" i="1" s="1"/>
  <c r="T32" i="22"/>
  <c r="R32" i="22"/>
  <c r="AD22" i="22"/>
  <c r="AD23" i="22" s="1"/>
  <c r="Z22" i="22"/>
  <c r="Z23" i="22" s="1"/>
  <c r="F61" i="21" l="1"/>
  <c r="F66" i="21" l="1"/>
  <c r="V21" i="19"/>
  <c r="V22" i="19" s="1"/>
  <c r="T22" i="19"/>
  <c r="R22" i="19"/>
  <c r="P22" i="19"/>
  <c r="N22" i="19"/>
  <c r="J22" i="19"/>
  <c r="F22" i="19"/>
  <c r="D22" i="19"/>
  <c r="L22" i="19" l="1"/>
  <c r="Z22" i="19"/>
  <c r="Z23" i="19" s="1"/>
  <c r="X21" i="19"/>
  <c r="X22" i="19" l="1"/>
  <c r="AB21" i="19"/>
  <c r="AB22" i="19" s="1"/>
  <c r="AB23" i="19" s="1"/>
  <c r="J48" i="21"/>
  <c r="H48" i="21"/>
  <c r="K35" i="1" l="1"/>
  <c r="G96" i="1"/>
  <c r="K96" i="1"/>
  <c r="H45" i="21"/>
  <c r="H49" i="21" s="1"/>
  <c r="J16" i="21"/>
  <c r="V27" i="19" l="1"/>
  <c r="J66" i="21" l="1"/>
  <c r="J61" i="21"/>
  <c r="J45" i="21"/>
  <c r="J49" i="21" s="1"/>
  <c r="F45" i="21"/>
  <c r="F16" i="21"/>
  <c r="F49" i="21" l="1"/>
  <c r="F32" i="21"/>
  <c r="J32" i="21"/>
  <c r="J37" i="21" l="1"/>
  <c r="F37" i="21"/>
  <c r="F39" i="21" s="1"/>
  <c r="J39" i="21" l="1"/>
  <c r="J50" i="21" s="1"/>
  <c r="F50" i="21"/>
  <c r="M22" i="20"/>
  <c r="I22" i="20"/>
  <c r="E22" i="20"/>
  <c r="C22" i="20"/>
  <c r="O21" i="20"/>
  <c r="O11" i="20"/>
  <c r="T28" i="19"/>
  <c r="T30" i="19" s="1"/>
  <c r="R28" i="19"/>
  <c r="R30" i="19" s="1"/>
  <c r="P28" i="19"/>
  <c r="P30" i="19" s="1"/>
  <c r="N28" i="19"/>
  <c r="N30" i="19" s="1"/>
  <c r="J28" i="19"/>
  <c r="J30" i="19" s="1"/>
  <c r="F28" i="19"/>
  <c r="F30" i="19" s="1"/>
  <c r="D28" i="19"/>
  <c r="D30" i="19" s="1"/>
  <c r="X27" i="19"/>
  <c r="V26" i="19"/>
  <c r="V13" i="19"/>
  <c r="X13" i="19" s="1"/>
  <c r="AB13" i="19" s="1"/>
  <c r="AB27" i="19" l="1"/>
  <c r="AC27" i="19" s="1"/>
  <c r="V28" i="19"/>
  <c r="V30" i="19" s="1"/>
  <c r="E71" i="7" l="1"/>
  <c r="G62" i="1" l="1"/>
  <c r="G35" i="1"/>
  <c r="E34" i="7" l="1"/>
  <c r="E47" i="7" s="1"/>
  <c r="E49" i="7" s="1"/>
  <c r="I34" i="7" l="1"/>
  <c r="I47" i="7" s="1"/>
  <c r="I49" i="7" s="1"/>
  <c r="G21" i="1" l="1"/>
  <c r="I71" i="7" l="1"/>
  <c r="K71" i="1" l="1"/>
  <c r="I71" i="1"/>
  <c r="G71" i="1"/>
  <c r="G71" i="7" l="1"/>
  <c r="I62" i="1" l="1"/>
  <c r="K98" i="1" l="1"/>
  <c r="K37" i="1"/>
  <c r="G37" i="1"/>
  <c r="G72" i="1"/>
  <c r="K72" i="1"/>
  <c r="I72" i="1"/>
  <c r="K100" i="1" l="1"/>
  <c r="K101" i="1" s="1"/>
  <c r="I88" i="7"/>
  <c r="I90" i="7" s="1"/>
  <c r="I92" i="7" s="1"/>
  <c r="E88" i="7"/>
  <c r="E90" i="7" s="1"/>
  <c r="E92" i="7" s="1"/>
  <c r="Z28" i="19" l="1"/>
  <c r="Z30" i="19" s="1"/>
  <c r="L28" i="19" l="1"/>
  <c r="L30" i="19" s="1"/>
  <c r="X26" i="19"/>
  <c r="AB26" i="19" s="1"/>
  <c r="AC26" i="19" s="1"/>
  <c r="X28" i="19" l="1"/>
  <c r="X30" i="19" l="1"/>
  <c r="X32" i="19" s="1"/>
  <c r="AB28" i="19"/>
  <c r="AC28" i="19" s="1"/>
  <c r="AB30" i="19" l="1"/>
  <c r="H16" i="21" l="1"/>
  <c r="H32" i="21" l="1"/>
  <c r="H37" i="21" s="1"/>
  <c r="H39" i="21" s="1"/>
  <c r="H50" i="21" l="1"/>
  <c r="H59" i="21" s="1"/>
  <c r="G34" i="7"/>
  <c r="G47" i="7" s="1"/>
  <c r="G49" i="7" s="1"/>
  <c r="O20" i="20"/>
  <c r="O22" i="20" s="1"/>
  <c r="O24" i="20" s="1"/>
  <c r="K22" i="20"/>
  <c r="K24" i="20" s="1"/>
  <c r="G88" i="7" l="1"/>
  <c r="G90" i="7" s="1"/>
  <c r="G92" i="7" s="1"/>
  <c r="X92" i="7" s="1"/>
  <c r="O20" i="23"/>
  <c r="O22" i="23" s="1"/>
  <c r="O24" i="23" s="1"/>
  <c r="H61" i="21"/>
  <c r="H64" i="21" s="1"/>
  <c r="K22" i="23" l="1"/>
  <c r="K24" i="23" s="1"/>
  <c r="H66" i="21"/>
  <c r="I94" i="1" l="1"/>
  <c r="I96" i="1" l="1"/>
  <c r="O25" i="23" s="1"/>
  <c r="I100" i="1" l="1"/>
  <c r="I101" i="1" s="1"/>
  <c r="I98" i="1"/>
  <c r="E21" i="1"/>
  <c r="P32" i="22" l="1"/>
  <c r="G98" i="1" l="1"/>
  <c r="G100" i="1" l="1"/>
  <c r="G101" i="1" s="1"/>
  <c r="E71" i="1"/>
  <c r="E62" i="1" l="1"/>
  <c r="E72" i="1" l="1"/>
  <c r="D16" i="21" l="1"/>
  <c r="D32" i="21" s="1"/>
  <c r="D45" i="21" l="1"/>
  <c r="D49" i="21" l="1"/>
  <c r="V28" i="22"/>
  <c r="X27" i="22"/>
  <c r="Z27" i="22" s="1"/>
  <c r="AD27" i="22" s="1"/>
  <c r="V32" i="22" l="1"/>
  <c r="X28" i="22"/>
  <c r="X32" i="22" s="1"/>
  <c r="E95" i="1" s="1"/>
  <c r="L95" i="1" s="1"/>
  <c r="D37" i="21" l="1"/>
  <c r="D39" i="21" l="1"/>
  <c r="D59" i="21" s="1"/>
  <c r="C34" i="7"/>
  <c r="C47" i="7" s="1"/>
  <c r="C49" i="7" s="1"/>
  <c r="D50" i="21" l="1"/>
  <c r="C88" i="7"/>
  <c r="C90" i="7" s="1"/>
  <c r="C92" i="7" s="1"/>
  <c r="O92" i="7" s="1"/>
  <c r="E35" i="1"/>
  <c r="E37" i="1" s="1"/>
  <c r="D61" i="21" l="1"/>
  <c r="D70" i="21" s="1"/>
  <c r="N28" i="22"/>
  <c r="Z28" i="22" s="1"/>
  <c r="Z26" i="22"/>
  <c r="AD26" i="22" s="1"/>
  <c r="AD28" i="22" s="1"/>
  <c r="N32" i="22" l="1"/>
  <c r="E94" i="1" l="1"/>
  <c r="Z32" i="22"/>
  <c r="Z33" i="22" s="1"/>
  <c r="E96" i="1" l="1"/>
  <c r="L94" i="1"/>
  <c r="D64" i="26"/>
  <c r="D65" i="21" s="1"/>
  <c r="D64" i="21" s="1"/>
  <c r="D66" i="21" s="1"/>
  <c r="E97" i="1"/>
  <c r="E98" i="1" l="1"/>
  <c r="D63" i="26"/>
  <c r="D65" i="26" s="1"/>
  <c r="L97" i="1"/>
  <c r="E100" i="1" l="1"/>
  <c r="E101" i="1" s="1"/>
  <c r="AD32" i="22"/>
  <c r="AD33" i="22" s="1"/>
</calcChain>
</file>

<file path=xl/sharedStrings.xml><?xml version="1.0" encoding="utf-8"?>
<sst xmlns="http://schemas.openxmlformats.org/spreadsheetml/2006/main" count="562" uniqueCount="282">
  <si>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</si>
  <si>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</si>
  <si>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</si>
  <si>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</si>
  <si>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</si>
  <si>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</si>
  <si>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</si>
  <si>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</si>
  <si>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</si>
  <si>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</si>
  <si>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</si>
  <si>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</si>
  <si>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</si>
  <si>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</si>
  <si>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</si>
  <si>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</si>
  <si>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</si>
  <si>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</si>
  <si>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</si>
  <si>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</si>
  <si>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</si>
  <si>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</si>
  <si>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</si>
  <si>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</si>
  <si>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</si>
  <si>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</si>
  <si>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</si>
  <si>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</si>
  <si>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</si>
  <si>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</si>
  <si>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</si>
  <si>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</si>
  <si>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</si>
  <si>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</si>
  <si>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</si>
  <si>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</si>
  <si>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</si>
  <si>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</si>
  <si>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</si>
  <si>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</si>
  <si>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</si>
  <si>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</si>
  <si>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</si>
  <si>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</si>
  <si>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</si>
  <si>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</si>
  <si>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</si>
  <si>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</si>
  <si>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</si>
  <si>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</si>
  <si>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</si>
  <si>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</si>
  <si>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</si>
  <si>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</si>
  <si>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</si>
  <si>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</si>
  <si>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</si>
  <si>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</si>
  <si>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</si>
  <si>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</si>
  <si>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</si>
  <si>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</si>
  <si>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</si>
  <si>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</si>
  <si>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</si>
  <si>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</si>
  <si>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</si>
  <si>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</si>
  <si>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</si>
  <si>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</si>
  <si>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</si>
  <si>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</si>
  <si>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</si>
  <si>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</si>
  <si>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</si>
  <si>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</si>
  <si>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</si>
  <si>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</si>
  <si>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</si>
  <si>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</si>
  <si>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</si>
  <si>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</si>
  <si>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</si>
  <si>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</si>
  <si>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</si>
  <si>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</si>
  <si>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</si>
  <si>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</si>
  <si>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</si>
  <si>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</si>
  <si>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</si>
  <si>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</si>
  <si>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</si>
  <si>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</si>
  <si>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</si>
  <si>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</si>
  <si>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</si>
  <si>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</si>
  <si>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</si>
  <si>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</si>
  <si>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</si>
  <si>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</si>
  <si>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</si>
  <si>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</si>
  <si>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</si>
  <si>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</si>
  <si>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</si>
  <si>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</si>
  <si>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</si>
  <si>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</si>
  <si>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</si>
  <si>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</si>
  <si>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</si>
  <si>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</si>
  <si>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</si>
  <si>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</si>
  <si>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</si>
  <si>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</si>
  <si>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</si>
  <si>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</si>
  <si>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</si>
  <si>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</si>
  <si>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</si>
  <si>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</si>
  <si>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</si>
  <si>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</si>
  <si>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</si>
  <si>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</si>
  <si>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</si>
  <si>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</si>
  <si>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</si>
  <si>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</si>
  <si>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</si>
  <si>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</si>
  <si>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</si>
  <si>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</si>
  <si>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</si>
  <si>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</si>
  <si>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</si>
  <si>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</si>
  <si>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</si>
  <si>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</si>
  <si>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</si>
  <si>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</si>
  <si>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</si>
  <si>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</si>
  <si>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</si>
  <si>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     กำไร (ขาดทุน)</t>
  </si>
  <si>
    <t xml:space="preserve">     กำไรขาดทุนเบ็ดเสร็จอื่น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</si>
  <si>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</si>
  <si>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</si>
  <si>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</si>
  <si>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</si>
  <si>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</si>
  <si>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</si>
  <si>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</si>
  <si>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</si>
  <si>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</si>
  <si>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</si>
  <si>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</si>
  <si>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</si>
  <si>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</si>
  <si>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จ่ายผลประโยชน์พนักงาน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</si>
  <si>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</si>
  <si>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</si>
  <si>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</si>
  <si>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กำไร (ขาดทุน) ต่อหุ้นปรับลด (บาท)</t>
  </si>
  <si>
    <t>ภาษีเงินได้นิติบุคคลค้างจ่าย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</si>
  <si>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</si>
  <si>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</si>
  <si>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</si>
  <si>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</si>
  <si>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</si>
  <si>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</si>
  <si>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</si>
  <si>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เงินสดรับจากการจำหน่ายเงินลงทุน</t>
  </si>
  <si>
    <t>เงินสดจ่ายซื้อเงินลงทุน</t>
  </si>
  <si>
    <t>สินทรัพย์ไม่มีตัวตน</t>
  </si>
  <si>
    <t>กำไร (ขาดทุน) ก่อนภาษีเงินได้</t>
  </si>
  <si>
    <t>กำไรจากอัตราแลกเปลี่ยน</t>
  </si>
  <si>
    <t>สินทรัพย์ทางการเงินไม่หมุนเวียนอื่น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</si>
  <si>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</si>
  <si>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</si>
  <si>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</si>
  <si>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</si>
  <si>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</si>
  <si>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กำไร (ขาดทุน) จากกิจกรรมดำเนินงาน</t>
  </si>
  <si>
    <t>(กำไร) ขาดทุนจากการจำหน่ายสินทรัพย์</t>
  </si>
  <si>
    <t>เงินสดสุทธิได้มาจากกิจกรรมลงทุน</t>
  </si>
  <si>
    <t>หุ้นกู้</t>
  </si>
  <si>
    <t>ยอดคงเหลือ ณ วันที่ 1 มกราคม 2566</t>
  </si>
  <si>
    <t>เงินสดจ่ายล่วงหน้าเงินลงทุน</t>
  </si>
  <si>
    <t>รายได้ดอกเบี้ย</t>
  </si>
  <si>
    <t>รายได้ค่าบริหารจัดการ</t>
  </si>
  <si>
    <t>ขาดทุนจากอัตราแลกเปลี่ยน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</si>
  <si>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</si>
  <si>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</si>
  <si>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</si>
  <si>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</si>
  <si>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</si>
  <si>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</si>
  <si>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เงินสดรับจากเงินกู้ยืมระยะยาวจากสถาบันการเงิน</t>
  </si>
  <si>
    <t>ยกเลิกสินทรัพย์ถาวรตามสัญญาเช่า</t>
  </si>
  <si>
    <t>โดยอำนาจควบคุมไม่เปลี่ยนแปลง</t>
  </si>
  <si>
    <t>การเพิ่มขึ้นของส่วนได้เสียที่ไม่มีอำนาจควบคุม</t>
  </si>
  <si>
    <t>ขาดทุนจากการวัดมูลค่ายุติธรรมสินทรัพย์ทางการเงิน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</si>
  <si>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</si>
  <si>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ตัดจำหน่ายค่าใช้จ่ายในการออกหุ้นกู้</t>
  </si>
  <si>
    <t>เงินสดรับจากส่วนได้เสียที่ไม่มีอำนาจควบคุม</t>
  </si>
  <si>
    <t>เงินฝากสถาบันการเงินที่ติดภาระค้ำประกันลดลง</t>
  </si>
  <si>
    <t>โอนระหว่างสินทรัพย์สิทธิการใช้เป็นอุปกรณ์</t>
  </si>
  <si>
    <t>ซื้อสินทรัพย์ถาวรโดยหักกลบกับเงินให้กู้ยืมระยะสั้นแก่กิจการที่เกี่ยวข้องกัน</t>
  </si>
  <si>
    <t>ยอดคงเหลือ ณ วันที่ 1 มกราคม 2567</t>
  </si>
  <si>
    <t>หุ้นกู้ที่ถึงกำหนดชำระภายในหนึ่งปี</t>
  </si>
  <si>
    <t>ประมาณการหนี้สินหมุนเวียนอื่น</t>
  </si>
  <si>
    <t>ใบสำคัญแสดงสิทธิที่จะซื้อหุ้น</t>
  </si>
  <si>
    <t>ส่วนเกินทุนจากการเปลี่ยนแปลง</t>
  </si>
  <si>
    <t>ส่วนได้เสียในบริษัทย่อย</t>
  </si>
  <si>
    <t xml:space="preserve"> ใบสำคัญแสดงสิทธิ </t>
  </si>
  <si>
    <t xml:space="preserve"> ที่จะซื้อหุ้น </t>
  </si>
  <si>
    <t>กำไรจากการจำหน่ายสินทรัพย์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</si>
  <si>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</si>
  <si>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</si>
  <si>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</si>
  <si>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</si>
  <si>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</si>
  <si>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ขาดทุนจากการจำหน่ายสินทรัพย์</t>
  </si>
  <si>
    <t>ค่าเผื่อผลขาดทุนด้านเครดิตที่คาดว่าจะเกิดขึ้น</t>
  </si>
  <si>
    <t>ค่าใช้จ่ายจากคดีความ (กลับรายการ)</t>
  </si>
  <si>
    <t>เงินสดรับจากการจำหน่ายสินทรัพย์ทางการเงินหมุนเวียนอื่น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</si>
  <si>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</si>
  <si>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รวม</t>
  </si>
  <si>
    <t>การเปลี่ยนแปลง</t>
  </si>
  <si>
    <t>ส่วนเกินทุนจาก</t>
  </si>
  <si>
    <t xml:space="preserve"> ใบสำคัญ</t>
  </si>
  <si>
    <t xml:space="preserve">ที่จะซื้อหุ้น </t>
  </si>
  <si>
    <t>แสดงสิทธิ</t>
  </si>
  <si>
    <t>เงินสดและรายการเทียบเท่าเงินสดเพิ่มขึ้น (ลดลง) สุทธิ</t>
  </si>
  <si>
    <t>ขาดทุนจากการตัดจำหน่ายสินทรัพย์ไม่มีตัวตน</t>
  </si>
  <si>
    <t>เงินสดรับจากการจำหน่ายสินทรัพย์</t>
  </si>
  <si>
    <t>30 มิถุนายน</t>
  </si>
  <si>
    <t>ณ วันที่ 30 มิถุนายน 2567</t>
  </si>
  <si>
    <t>สำหรับงวดสามเดือนสิ้นสุดวันที่ 30 มิถุนายน 2567 (ไม่ได้ตรวจสอบ แต่สอบทานแล้ว)</t>
  </si>
  <si>
    <t>ขาดทุนจากการซื้อสินทรัพย์</t>
  </si>
  <si>
    <t>ขาดทุนจากการด้อยค่าเงินลงทุน</t>
  </si>
  <si>
    <t>ส่วนแบ่งขาดทุนเบ็ดเสร็จอื่นในบริษัทร่วมและการร่วมค้า</t>
  </si>
  <si>
    <t>กำไร (ขาดทุน) จากการวัดมูลค่ายุติธรรมสินทรัพย์ทางการเงิน</t>
  </si>
  <si>
    <t>กำไรจากการจำหน่ายอนุพันธ์</t>
  </si>
  <si>
    <t>ส่วนแบ่งกำไร (ขาดทุน) เบ็ดเสร็จอื่นในบริษัทร่วมและการร่วมค้า</t>
  </si>
  <si>
    <t>กำไรขาดทุนเบ็ดเสร็จอื่นสำหรับงวด</t>
  </si>
  <si>
    <t>สำหรับงวดหกเดือนสิ้นสุดวันที่ 30 มิถุนายน 2567 (ไม่ได้ตรวจสอบ แต่สอบทานแล้ว)</t>
  </si>
  <si>
    <t>สำหรับงวดหกเดือนสิ้นสุดวันที่ 30 มิถุนายน 2566</t>
  </si>
  <si>
    <t>เงินทุนที่ได้รับจากผู้ถือหุ้นและการจัดสรรส่วนทุนให้ผู้ถือหุ้น</t>
  </si>
  <si>
    <t>ออกและเสนอขายใบสำคัญแสดงสิทธิที่จะซื้อหุ้น</t>
  </si>
  <si>
    <t>รวมเงินทุนที่ได้รับจากผู้ถือหุ้นและการจัดสรรส่วนทุนให้ผู้ถือหุ้น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</si>
  <si>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</si>
  <si>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</si>
  <si>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</si>
  <si>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(กลับรายการ) ขาดทุนจากการปรับมูลค่าสินค้า</t>
  </si>
  <si>
    <t>เงินสดจ่ายจากการลงทุนในบริษัทย่อยทางอ้อม</t>
  </si>
  <si>
    <t>เงินสดรับจากการขายใบสำคัญแสดงสิทธิที่จะซื้อหุ้นสามัญ</t>
  </si>
  <si>
    <t>เงินสดและรายการเทียบเท่าเงินสด ณ วันที่ 30 มิถุนายน</t>
  </si>
  <si>
    <t>กระแสเงินสดสุทธิได้มาจาก (ใช้ไปใน) การดำเนินงาน</t>
  </si>
  <si>
    <t>ขาดทุนต่อหุ้นขั้นพื้นฐาน (บาท)</t>
  </si>
  <si>
    <t>ขาดทุนต่อหุ้นปรับลด (บาท)</t>
  </si>
  <si>
    <t>ขาดทุนจากใบสำคัญแสดงสิทธิที่จะซื้อหุ้นสามัญหมดอายุ</t>
  </si>
  <si>
    <t>เงินสดรับจากการออกหุ้นทุน</t>
  </si>
  <si>
    <t>สินทรัพย์ที่ถือไว้เพื่อขาย</t>
  </si>
  <si>
    <t>ขายสินทรัพย์ถาวรโดยยังไม่ได้รับชำระ</t>
  </si>
  <si>
    <t>หุ้นทุนออกให้ตามสิทธิ</t>
  </si>
  <si>
    <t>เงินปันผลจ่าย</t>
  </si>
  <si>
    <t>11, 13</t>
  </si>
  <si>
    <t>4, 5, 17</t>
  </si>
  <si>
    <t>ขาดทุนจากการด้อยค่าสินทรัพย์ที่ถือไว้เพื่อขาย</t>
  </si>
  <si>
    <t>ขาดทุนจากการตัดจำหน่ายสินทรัพย์</t>
  </si>
  <si>
    <t>ค่าใช้จ่ายในการหยุดผลิต</t>
  </si>
  <si>
    <t>9, 13</t>
  </si>
  <si>
    <t>ขาดทุนจากการประมาณการหนี้สินคดีความ</t>
  </si>
  <si>
    <t>ขาดทุนจากมูลค่ายุติธรรมของอนุพันธ์ทางการเงินที่ยังไม่เกิดขึ้นจริง</t>
  </si>
  <si>
    <t>ขาดทุนสำหรับงวด</t>
  </si>
  <si>
    <t>เงินสดจ่ายภาษีเงินได้</t>
  </si>
  <si>
    <t>จัดประเภทที่ดิน อาคารและอุปกรณ์ไปสินทรัพย์ที่ถือไว้เพื่อขาย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</si>
</sst>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0.0%"/>
    <numFmt numFmtId="169" formatCode="_(* #,##0.0_);_(* \(#,##0.0\);_(* &quot;-&quot;_);_(@_)"/>
    <numFmt numFmtId="170" formatCode="_(* #,##0.0000_);_(* \(#,##0.0000\);_(* &quot;-&quot;??_);_(@_)"/>
  </numFmts>
  <fonts count="25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i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76">
    <xf numFmtId="0" fontId="0" fillId="0" borderId="0" xfId="0"/>
    <xf numFmtId="38" fontId="7" fillId="0" borderId="0" xfId="0" applyNumberFormat="1" applyFont="1"/>
    <xf numFmtId="0" fontId="8" fillId="0" borderId="0" xfId="0" applyFont="1"/>
    <xf numFmtId="38" fontId="8" fillId="0" borderId="0" xfId="0" applyNumberFormat="1" applyFont="1"/>
    <xf numFmtId="38" fontId="7" fillId="0" borderId="0" xfId="0" applyNumberFormat="1" applyFont="1" applyAlignment="1">
      <alignment horizontal="justify"/>
    </xf>
    <xf numFmtId="37" fontId="7" fillId="0" borderId="0" xfId="0" applyNumberFormat="1" applyFont="1"/>
    <xf numFmtId="0" fontId="8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0" fontId="10" fillId="0" borderId="0" xfId="5" applyFont="1" applyAlignment="1"/>
    <xf numFmtId="165" fontId="10" fillId="0" borderId="0" xfId="1" applyNumberFormat="1" applyFont="1" applyFill="1" applyAlignment="1"/>
    <xf numFmtId="0" fontId="10" fillId="0" borderId="0" xfId="5" applyFont="1" applyAlignment="1">
      <alignment horizontal="left"/>
    </xf>
    <xf numFmtId="165" fontId="10" fillId="0" borderId="0" xfId="1" applyNumberFormat="1" applyFont="1" applyFill="1"/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38" fontId="9" fillId="0" borderId="0" xfId="0" applyNumberFormat="1" applyFo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13" fillId="0" borderId="0" xfId="5" applyFont="1" applyAlignment="1"/>
    <xf numFmtId="0" fontId="13" fillId="0" borderId="0" xfId="5" applyFont="1" applyAlignment="1">
      <alignment horizontal="justify"/>
    </xf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0" fontId="13" fillId="0" borderId="0" xfId="5" applyFont="1" applyAlignment="1">
      <alignment horizontal="justify" vertical="center"/>
    </xf>
    <xf numFmtId="0" fontId="10" fillId="0" borderId="0" xfId="5" applyFont="1" applyAlignment="1">
      <alignment horizontal="justify"/>
    </xf>
    <xf numFmtId="0" fontId="10" fillId="0" borderId="0" xfId="5" applyFont="1" applyAlignment="1">
      <alignment horizontal="left" indent="1"/>
    </xf>
    <xf numFmtId="165" fontId="10" fillId="0" borderId="3" xfId="1" applyNumberFormat="1" applyFont="1" applyFill="1" applyBorder="1" applyAlignment="1"/>
    <xf numFmtId="0" fontId="10" fillId="0" borderId="0" xfId="5" applyFont="1" applyAlignment="1">
      <alignment horizontal="left" indent="2"/>
    </xf>
    <xf numFmtId="0" fontId="11" fillId="0" borderId="0" xfId="5" applyFont="1" applyAlignment="1"/>
    <xf numFmtId="165" fontId="10" fillId="0" borderId="4" xfId="1" applyNumberFormat="1" applyFont="1" applyFill="1" applyBorder="1" applyAlignment="1">
      <alignment horizontal="right"/>
    </xf>
    <xf numFmtId="38" fontId="11" fillId="0" borderId="0" xfId="0" applyNumberFormat="1" applyFont="1"/>
    <xf numFmtId="0" fontId="9" fillId="0" borderId="0" xfId="5" applyFont="1" applyAlignment="1">
      <alignment horizontal="justify" vertical="center"/>
    </xf>
    <xf numFmtId="0" fontId="13" fillId="0" borderId="0" xfId="0" applyFont="1" applyAlignment="1">
      <alignment horizontal="justify"/>
    </xf>
    <xf numFmtId="10" fontId="10" fillId="0" borderId="0" xfId="9" applyNumberFormat="1" applyFont="1" applyFill="1"/>
    <xf numFmtId="0" fontId="9" fillId="0" borderId="0" xfId="0" applyFont="1" applyAlignment="1">
      <alignment horizontal="justify"/>
    </xf>
    <xf numFmtId="168" fontId="10" fillId="0" borderId="0" xfId="9" applyNumberFormat="1" applyFont="1" applyFill="1"/>
    <xf numFmtId="41" fontId="10" fillId="0" borderId="0" xfId="1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 indent="1"/>
    </xf>
    <xf numFmtId="41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 vertical="center"/>
    </xf>
    <xf numFmtId="166" fontId="9" fillId="0" borderId="0" xfId="1" applyNumberFormat="1" applyFont="1" applyFill="1"/>
    <xf numFmtId="41" fontId="9" fillId="0" borderId="0" xfId="1" applyNumberFormat="1" applyFont="1" applyFill="1"/>
    <xf numFmtId="0" fontId="9" fillId="0" borderId="0" xfId="0" applyFont="1" applyAlignment="1">
      <alignment horizontal="left"/>
    </xf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0" fontId="14" fillId="0" borderId="0" xfId="0" applyFont="1" applyAlignment="1">
      <alignment horizontal="justify"/>
    </xf>
    <xf numFmtId="38" fontId="14" fillId="0" borderId="0" xfId="0" applyNumberFormat="1" applyFont="1"/>
    <xf numFmtId="38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66" fontId="10" fillId="0" borderId="0" xfId="1" applyNumberFormat="1" applyFont="1" applyFill="1"/>
    <xf numFmtId="164" fontId="10" fillId="0" borderId="0" xfId="1" applyFont="1" applyFill="1"/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9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9" fontId="9" fillId="0" borderId="0" xfId="9" applyFont="1" applyFill="1"/>
    <xf numFmtId="38" fontId="17" fillId="0" borderId="0" xfId="0" applyNumberFormat="1" applyFont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0" fontId="14" fillId="0" borderId="0" xfId="0" applyFont="1"/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165" fontId="10" fillId="0" borderId="4" xfId="1" applyNumberFormat="1" applyFont="1" applyFill="1" applyBorder="1"/>
    <xf numFmtId="38" fontId="10" fillId="0" borderId="0" xfId="0" applyNumberFormat="1" applyFont="1" applyAlignment="1">
      <alignment horizontal="justify" vertical="center"/>
    </xf>
    <xf numFmtId="164" fontId="10" fillId="0" borderId="4" xfId="1" applyFont="1" applyFill="1" applyBorder="1"/>
    <xf numFmtId="38" fontId="13" fillId="0" borderId="0" xfId="0" applyNumberFormat="1" applyFont="1" applyAlignment="1">
      <alignment horizontal="justify"/>
    </xf>
    <xf numFmtId="41" fontId="10" fillId="0" borderId="0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wrapText="1"/>
    </xf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justify" vertical="center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13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2" applyFont="1" applyAlignment="1">
      <alignment horizontal="left" vertical="center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37" fontId="7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165" fontId="10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horizontal="center" vertical="center"/>
    </xf>
    <xf numFmtId="41" fontId="10" fillId="0" borderId="4" xfId="3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3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2"/>
    </xf>
    <xf numFmtId="41" fontId="23" fillId="0" borderId="0" xfId="1" applyNumberFormat="1" applyFont="1" applyFill="1" applyAlignment="1">
      <alignment vertical="center"/>
    </xf>
    <xf numFmtId="165" fontId="23" fillId="0" borderId="0" xfId="1" applyNumberFormat="1" applyFont="1" applyFill="1"/>
    <xf numFmtId="164" fontId="23" fillId="0" borderId="0" xfId="1" applyFont="1" applyFill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4" fontId="7" fillId="0" borderId="0" xfId="1" applyFont="1" applyAlignment="1">
      <alignment vertical="center"/>
    </xf>
    <xf numFmtId="165" fontId="10" fillId="0" borderId="0" xfId="3" applyNumberFormat="1" applyFont="1" applyAlignment="1">
      <alignment vertical="center"/>
    </xf>
    <xf numFmtId="165" fontId="9" fillId="0" borderId="0" xfId="1" applyNumberFormat="1" applyFont="1" applyFill="1" applyBorder="1"/>
    <xf numFmtId="165" fontId="7" fillId="0" borderId="0" xfId="1" applyNumberFormat="1" applyFont="1"/>
    <xf numFmtId="165" fontId="7" fillId="0" borderId="0" xfId="0" applyNumberFormat="1" applyFont="1"/>
    <xf numFmtId="167" fontId="10" fillId="0" borderId="0" xfId="0" applyNumberFormat="1" applyFont="1"/>
    <xf numFmtId="39" fontId="7" fillId="0" borderId="0" xfId="0" applyNumberFormat="1" applyFont="1"/>
    <xf numFmtId="39" fontId="10" fillId="0" borderId="0" xfId="4" applyNumberFormat="1" applyFont="1"/>
    <xf numFmtId="40" fontId="7" fillId="0" borderId="0" xfId="0" applyNumberFormat="1" applyFont="1"/>
    <xf numFmtId="164" fontId="10" fillId="0" borderId="0" xfId="1" applyFont="1"/>
    <xf numFmtId="164" fontId="10" fillId="0" borderId="4" xfId="1" applyFont="1" applyFill="1" applyBorder="1" applyAlignment="1">
      <alignment vertical="center"/>
    </xf>
    <xf numFmtId="164" fontId="10" fillId="0" borderId="0" xfId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38" fontId="15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10" fontId="10" fillId="0" borderId="0" xfId="9" applyNumberFormat="1" applyFont="1"/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164" fontId="9" fillId="0" borderId="1" xfId="1" applyFont="1" applyBorder="1" applyAlignment="1">
      <alignment vertical="center"/>
    </xf>
    <xf numFmtId="164" fontId="9" fillId="0" borderId="0" xfId="1" applyFont="1" applyAlignment="1">
      <alignment vertical="center"/>
    </xf>
    <xf numFmtId="165" fontId="9" fillId="0" borderId="1" xfId="1" applyNumberFormat="1" applyFont="1" applyBorder="1" applyAlignment="1">
      <alignment vertical="center"/>
    </xf>
    <xf numFmtId="41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41" fontId="10" fillId="0" borderId="2" xfId="1" applyNumberFormat="1" applyFont="1" applyFill="1" applyBorder="1" applyAlignment="1">
      <alignment horizontal="right" vertical="center"/>
    </xf>
    <xf numFmtId="165" fontId="9" fillId="0" borderId="0" xfId="3" applyNumberFormat="1" applyFont="1" applyAlignment="1">
      <alignment vertical="center"/>
    </xf>
    <xf numFmtId="164" fontId="10" fillId="0" borderId="0" xfId="1" applyFont="1" applyFill="1" applyBorder="1" applyAlignment="1">
      <alignment horizontal="center" vertical="center"/>
    </xf>
    <xf numFmtId="164" fontId="7" fillId="0" borderId="0" xfId="1" applyFont="1"/>
    <xf numFmtId="164" fontId="10" fillId="0" borderId="4" xfId="1" applyFont="1" applyBorder="1" applyAlignment="1">
      <alignment vertical="center"/>
    </xf>
    <xf numFmtId="38" fontId="10" fillId="0" borderId="0" xfId="0" applyNumberFormat="1" applyFont="1" applyAlignment="1">
      <alignment vertical="center" wrapText="1"/>
    </xf>
    <xf numFmtId="38" fontId="8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38" fontId="9" fillId="0" borderId="0" xfId="0" applyNumberFormat="1" applyFont="1" applyAlignment="1">
      <alignment horizontal="center"/>
    </xf>
    <xf numFmtId="165" fontId="10" fillId="2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/>
    <xf numFmtId="170" fontId="10" fillId="0" borderId="0" xfId="1" applyNumberFormat="1" applyFont="1" applyFill="1"/>
    <xf numFmtId="9" fontId="10" fillId="0" borderId="0" xfId="9" applyFont="1"/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38" fontId="11" fillId="0" borderId="0" xfId="0" applyNumberFormat="1" applyFont="1" applyAlignment="1">
      <alignment horizontal="justify" vertical="center"/>
    </xf>
    <xf numFmtId="41" fontId="10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1" fontId="10" fillId="0" borderId="0" xfId="37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41" fontId="12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41" fontId="10" fillId="0" borderId="0" xfId="0" applyNumberFormat="1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23" fillId="0" borderId="0" xfId="37" applyFont="1" applyAlignment="1">
      <alignment vertical="center" wrapText="1"/>
    </xf>
    <xf numFmtId="0" fontId="9" fillId="0" borderId="0" xfId="0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165" fontId="23" fillId="0" borderId="0" xfId="38" applyNumberFormat="1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37" fontId="10" fillId="0" borderId="0" xfId="4" applyNumberFormat="1" applyFont="1"/>
    <xf numFmtId="38" fontId="10" fillId="0" borderId="0" xfId="0" applyNumberFormat="1" applyFont="1" applyAlignment="1">
      <alignment horizontal="center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37" fontId="10" fillId="0" borderId="4" xfId="0" applyNumberFormat="1" applyFont="1" applyBorder="1" applyAlignment="1">
      <alignment horizontal="right"/>
    </xf>
    <xf numFmtId="37" fontId="10" fillId="0" borderId="0" xfId="4" applyNumberFormat="1" applyFont="1" applyAlignment="1">
      <alignment horizontal="center"/>
    </xf>
    <xf numFmtId="37" fontId="9" fillId="0" borderId="0" xfId="4" applyNumberFormat="1" applyFont="1"/>
    <xf numFmtId="37" fontId="9" fillId="0" borderId="3" xfId="4" applyNumberFormat="1" applyFont="1" applyBorder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</cellXfs>
  <cellStyles count="3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ปกติ 2 2" xfId="30" xr:uid="{743BC461-4449-4C4C-A484-61F36717DC92}"/>
    <cellStyle name="ปกติ 2 2 2" xfId="36" xr:uid="{60077E15-3A1C-4B1E-A281-4CD3A0612656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ttadonSuwanwilai\AppData\Local\Temp\d19227bf-2408-41fd-a069-5cece3919133_Milcon_Q2'23%20FS%20,NFS.zip.133\FINANCIAL_STATEMENTS.XLSX" TargetMode="External"/><Relationship Id="rId1" Type="http://schemas.openxmlformats.org/officeDocument/2006/relationships/externalLinkPath" Target="/Users/NattadonSuwanwilai/AppData/Local/Temp/d19227bf-2408-41fd-a069-5cece3919133_Milcon_Q2'23%20FS%20,NFS.zip.133/FINANCIAL_STATE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H-001RAMAII-MillconSteelPCL/Shared%20Documents/YE-Q%202023/002%20Quarter2/02%20Leadsheet/Lead%20Millcon%20Q2'2023.xlsx" TargetMode="External"/><Relationship Id="rId1" Type="http://schemas.openxmlformats.org/officeDocument/2006/relationships/externalLinkPath" Target="/sites/TH-001RAMAII-MillconSteelPCL/Shared%20Documents/YE-Q%202023/002%20Quarter2/02%20Leadsheet/Lead%20Millcon%20Q2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PL 6M"/>
      <sheetName val="ผู้ถือหุ้นรวม 65"/>
      <sheetName val="ผู้ถือหุ้นรวม 66"/>
      <sheetName val="ผู้ถือหุ้น 65"/>
      <sheetName val="ผู้ถือหุ้น 66"/>
      <sheetName val="CF"/>
    </sheetNames>
    <sheetDataSet>
      <sheetData sheetId="0"/>
      <sheetData sheetId="1">
        <row r="1">
          <cell r="A1" t="str">
            <v>บริษัท มิลล์คอน สตีล จำกัด (มหาชน) และบริษัทย่อย</v>
          </cell>
        </row>
        <row r="2">
          <cell r="A2" t="str">
            <v xml:space="preserve">งบกำไรขาดทุนเบ็ดเสร็จ </v>
          </cell>
        </row>
        <row r="3">
          <cell r="A3" t="str">
            <v>สำหรับงวดสามเดือนสิ้นสุดวันที่ 30 มิถุนายน 2566 (ไม่ได้ตรวจสอบ แต่สอบทานแล้ว)</v>
          </cell>
        </row>
        <row r="4">
          <cell r="D4" t="str">
            <v>งบการเงินรวม</v>
          </cell>
          <cell r="H4" t="str">
            <v>งบการเงินเฉพาะกิจการ</v>
          </cell>
        </row>
        <row r="5">
          <cell r="B5" t="str">
            <v>หมายเหตุ</v>
          </cell>
          <cell r="D5">
            <v>2566</v>
          </cell>
          <cell r="F5">
            <v>2565</v>
          </cell>
          <cell r="H5">
            <v>2566</v>
          </cell>
          <cell r="J5">
            <v>2565</v>
          </cell>
        </row>
        <row r="6">
          <cell r="D6" t="str">
            <v>(พันบาท)</v>
          </cell>
        </row>
        <row r="7">
          <cell r="A7" t="str">
            <v>รายได้</v>
          </cell>
          <cell r="B7" t="str">
            <v>4, 5</v>
          </cell>
        </row>
        <row r="8">
          <cell r="A8" t="str">
            <v>รายได้จากการขายและให้บริการ</v>
          </cell>
          <cell r="D8">
            <v>7385286</v>
          </cell>
          <cell r="F8">
            <v>4821626</v>
          </cell>
          <cell r="H8">
            <v>6546731</v>
          </cell>
          <cell r="J8">
            <v>3537973</v>
          </cell>
        </row>
        <row r="9">
          <cell r="A9" t="str">
            <v>รายได้ดอกเบี้ย</v>
          </cell>
          <cell r="D9">
            <v>13441</v>
          </cell>
          <cell r="F9">
            <v>9607</v>
          </cell>
          <cell r="H9">
            <v>12613</v>
          </cell>
          <cell r="J9">
            <v>9383</v>
          </cell>
        </row>
        <row r="10">
          <cell r="A10" t="str">
            <v>กำไรจากอัตราแลกเปลี่ยน</v>
          </cell>
          <cell r="D10">
            <v>4554</v>
          </cell>
          <cell r="F10">
            <v>5864</v>
          </cell>
          <cell r="H10">
            <v>2104</v>
          </cell>
          <cell r="J10">
            <v>4591</v>
          </cell>
        </row>
        <row r="11">
          <cell r="A11" t="str">
            <v>รายได้ค่าบริหารจัดการ</v>
          </cell>
          <cell r="D11">
            <v>2881</v>
          </cell>
          <cell r="F11">
            <v>2527</v>
          </cell>
          <cell r="H11">
            <v>2927</v>
          </cell>
          <cell r="J11">
            <v>11647</v>
          </cell>
        </row>
        <row r="12">
          <cell r="A12" t="str">
            <v>กำไรจากการจำหน่ายสินทรัพย์</v>
          </cell>
          <cell r="D12">
            <v>2208</v>
          </cell>
          <cell r="F12">
            <v>2054</v>
          </cell>
          <cell r="H12">
            <v>0</v>
          </cell>
          <cell r="J12">
            <v>0</v>
          </cell>
        </row>
        <row r="13">
          <cell r="A13" t="str">
            <v>รายได้อื่น</v>
          </cell>
          <cell r="D13">
            <v>11869</v>
          </cell>
          <cell r="F13">
            <v>11827</v>
          </cell>
          <cell r="H13">
            <v>1612</v>
          </cell>
          <cell r="J13">
            <v>4666</v>
          </cell>
        </row>
        <row r="14">
          <cell r="A14" t="str">
            <v>รวมรายได้</v>
          </cell>
          <cell r="D14">
            <v>7420239</v>
          </cell>
          <cell r="F14">
            <v>4853505</v>
          </cell>
          <cell r="H14">
            <v>6565987</v>
          </cell>
          <cell r="J14">
            <v>3568260</v>
          </cell>
        </row>
        <row r="16">
          <cell r="A16" t="str">
            <v>ค่าใช้จ่าย</v>
          </cell>
          <cell r="B16" t="str">
            <v>4, 5</v>
          </cell>
        </row>
        <row r="17">
          <cell r="A17" t="str">
            <v>ต้นทุนขายและการให้บริการ</v>
          </cell>
          <cell r="D17">
            <v>7185485</v>
          </cell>
          <cell r="F17">
            <v>4571725</v>
          </cell>
          <cell r="H17">
            <v>6397379</v>
          </cell>
          <cell r="J17">
            <v>3547361</v>
          </cell>
        </row>
        <row r="18">
          <cell r="A18" t="str">
            <v>ต้นทุนในการจัดจำหน่าย</v>
          </cell>
          <cell r="D18">
            <v>26864</v>
          </cell>
          <cell r="F18">
            <v>30873</v>
          </cell>
          <cell r="H18">
            <v>21914</v>
          </cell>
          <cell r="J18">
            <v>20230</v>
          </cell>
        </row>
        <row r="19">
          <cell r="A19" t="str">
            <v>ค่าใช้จ่ายในการบริหาร</v>
          </cell>
          <cell r="D19">
            <v>108812</v>
          </cell>
          <cell r="F19">
            <v>121195</v>
          </cell>
          <cell r="H19">
            <v>50060</v>
          </cell>
          <cell r="J19">
            <v>52493</v>
          </cell>
        </row>
        <row r="20">
          <cell r="A20" t="str">
            <v>ขาดทุนจากอัตราแลกเปลี่ยน</v>
          </cell>
          <cell r="D20">
            <v>0</v>
          </cell>
          <cell r="F20">
            <v>0</v>
          </cell>
          <cell r="H20">
            <v>0</v>
          </cell>
          <cell r="J20">
            <v>0</v>
          </cell>
        </row>
        <row r="21">
          <cell r="A21" t="str">
            <v>ขาดทุนจากการซื้อสินทรัพย์</v>
          </cell>
          <cell r="B21">
            <v>11</v>
          </cell>
          <cell r="D21">
            <v>1244</v>
          </cell>
          <cell r="F21">
            <v>0</v>
          </cell>
          <cell r="H21">
            <v>0</v>
          </cell>
          <cell r="J21">
            <v>0</v>
          </cell>
        </row>
        <row r="22">
          <cell r="A22" t="str">
            <v>ค่าเผื่อผลขาดทุนด้านเครดิตที่คาดว่าจะเกิดขึ้น (กลับรายการ)</v>
          </cell>
          <cell r="D22">
            <v>11851</v>
          </cell>
          <cell r="F22">
            <v>-7</v>
          </cell>
          <cell r="H22">
            <v>6655</v>
          </cell>
          <cell r="J22">
            <v>0</v>
          </cell>
        </row>
        <row r="23">
          <cell r="A23" t="str">
            <v>ขาดทุนจากการด้อยค่าเงินลงทุน</v>
          </cell>
          <cell r="B23">
            <v>10</v>
          </cell>
          <cell r="D23">
            <v>0</v>
          </cell>
          <cell r="F23">
            <v>0</v>
          </cell>
          <cell r="H23">
            <v>22945</v>
          </cell>
          <cell r="J23">
            <v>0</v>
          </cell>
        </row>
        <row r="24">
          <cell r="A24" t="str">
            <v>รวมค่าใช้จ่าย</v>
          </cell>
          <cell r="D24">
            <v>7334256</v>
          </cell>
          <cell r="F24">
            <v>4723786</v>
          </cell>
          <cell r="H24">
            <v>6498953</v>
          </cell>
          <cell r="J24">
            <v>3620084</v>
          </cell>
        </row>
        <row r="26">
          <cell r="A26" t="str">
            <v>กำไร (ขาดทุน) จากกิจกรรมดำเนินงาน</v>
          </cell>
          <cell r="D26">
            <v>85983</v>
          </cell>
          <cell r="F26">
            <v>129719</v>
          </cell>
          <cell r="H26">
            <v>67034</v>
          </cell>
          <cell r="J26">
            <v>-51824</v>
          </cell>
        </row>
        <row r="27">
          <cell r="A27" t="str">
            <v>ต้นทุนทางการเงิน</v>
          </cell>
          <cell r="D27">
            <v>-158667</v>
          </cell>
          <cell r="F27">
            <v>-135756</v>
          </cell>
          <cell r="H27">
            <v>-67998</v>
          </cell>
          <cell r="J27">
            <v>-76170</v>
          </cell>
        </row>
        <row r="28">
          <cell r="A28" t="str">
            <v>ส่วนแบ่งกำไรของบริษัทร่วมและการร่วมค้าที่ใช้วิธีส่วนได้เสีย</v>
          </cell>
          <cell r="D28">
            <v>29713</v>
          </cell>
          <cell r="F28">
            <v>105763</v>
          </cell>
          <cell r="H28">
            <v>0</v>
          </cell>
          <cell r="J28">
            <v>0</v>
          </cell>
        </row>
        <row r="29">
          <cell r="A29" t="str">
            <v>กำไร (ขาดทุน) จากการวัดมูลค่ายุติธรรมสินทรัพย์ทางการเงิน</v>
          </cell>
        </row>
        <row r="30">
          <cell r="A30" t="str">
            <v>ที่กำหนดให้วัดมูลค่าด้วยมูลค่ายุติธรรมผ่านกำไรขาดทุน</v>
          </cell>
          <cell r="D30">
            <v>6604</v>
          </cell>
          <cell r="F30">
            <v>-47219</v>
          </cell>
          <cell r="H30">
            <v>6604</v>
          </cell>
          <cell r="J30">
            <v>-47219</v>
          </cell>
        </row>
        <row r="31">
          <cell r="A31" t="str">
            <v>กำไร (ขาดทุน) ก่อนภาษีเงินได้</v>
          </cell>
          <cell r="D31">
            <v>-36367</v>
          </cell>
          <cell r="F31">
            <v>52507</v>
          </cell>
          <cell r="H31">
            <v>5640</v>
          </cell>
          <cell r="J31">
            <v>-175213</v>
          </cell>
        </row>
        <row r="32">
          <cell r="A32" t="str">
            <v>รายได้ (ค่าใช้จ่าย) ภาษีเงินได้</v>
          </cell>
          <cell r="D32">
            <v>1102</v>
          </cell>
          <cell r="F32">
            <v>130</v>
          </cell>
          <cell r="H32">
            <v>-117</v>
          </cell>
          <cell r="J32">
            <v>-83</v>
          </cell>
        </row>
        <row r="33">
          <cell r="A33" t="str">
            <v>กำไร (ขาดทุน) สำหรับงวด</v>
          </cell>
          <cell r="D33">
            <v>-35265</v>
          </cell>
          <cell r="F33">
            <v>52637</v>
          </cell>
          <cell r="H33">
            <v>5523</v>
          </cell>
          <cell r="J33">
            <v>-175296</v>
          </cell>
        </row>
        <row r="35">
          <cell r="A35" t="str">
            <v>กำไร (ขาดทุน) เบ็ดเสร็จอื่น</v>
          </cell>
        </row>
        <row r="36">
          <cell r="A36" t="str">
            <v>รายการที่อาจถูกจัดประเภทใหม่ไว้ในกำไรหรือขาดทุนในภายหลัง</v>
          </cell>
        </row>
        <row r="37">
          <cell r="A37" t="str">
            <v>ผลต่างของอัตราแลกเปลี่ยนจากการแปลงค่าหน่วยงานต่างประเทศ</v>
          </cell>
          <cell r="D37">
            <v>-74</v>
          </cell>
          <cell r="F37">
            <v>-85</v>
          </cell>
          <cell r="H37">
            <v>0</v>
          </cell>
          <cell r="J37">
            <v>0</v>
          </cell>
        </row>
        <row r="38">
          <cell r="A38" t="str">
            <v>ส่วนแบ่งกำไรเบ็ดเสร็จอื่นในบริษัทร่วมและการร่วมค้า</v>
          </cell>
          <cell r="D38">
            <v>-6749</v>
          </cell>
          <cell r="F38">
            <v>7105</v>
          </cell>
          <cell r="H38">
            <v>0</v>
          </cell>
          <cell r="J38">
            <v>0</v>
          </cell>
        </row>
        <row r="39">
          <cell r="A39" t="str">
            <v>รวมรายการที่อาจถูกจัดประเภทใหม่ไว้ในกำไรหรือขาดทุนในภายหลัง</v>
          </cell>
          <cell r="D39">
            <v>-6823</v>
          </cell>
          <cell r="F39">
            <v>7020</v>
          </cell>
          <cell r="H39">
            <v>0</v>
          </cell>
          <cell r="J39">
            <v>0</v>
          </cell>
        </row>
        <row r="40">
          <cell r="A40" t="str">
            <v>กำไรขาดทุนเบ็ดเสร็จอื่นสำหรับงวด</v>
          </cell>
          <cell r="D40">
            <v>-6823</v>
          </cell>
          <cell r="F40">
            <v>7020</v>
          </cell>
          <cell r="H40">
            <v>0</v>
          </cell>
          <cell r="J40">
            <v>0</v>
          </cell>
        </row>
        <row r="41">
          <cell r="A41" t="str">
            <v>กำไรขาดทุนเบ็ดเสร็จรวมสำหรับงวด</v>
          </cell>
          <cell r="D41">
            <v>-42088</v>
          </cell>
          <cell r="F41">
            <v>59657</v>
          </cell>
          <cell r="H41">
            <v>5523</v>
          </cell>
          <cell r="J41">
            <v>-175296</v>
          </cell>
        </row>
        <row r="42">
          <cell r="A42" t="str">
            <v>บริษัท มิลล์คอน สตีล จำกัด (มหาชน) และบริษัทย่อย</v>
          </cell>
        </row>
        <row r="43">
          <cell r="A43" t="str">
            <v xml:space="preserve">งบกำไรขาดทุนเบ็ดเสร็จ </v>
          </cell>
        </row>
        <row r="44">
          <cell r="A44" t="str">
            <v>สำหรับงวดสามเดือนสิ้นสุดวันที่ 30 มิถุนายน 2566 (ไม่ได้ตรวจสอบ แต่สอบทานแล้ว)</v>
          </cell>
        </row>
        <row r="45">
          <cell r="D45" t="str">
            <v>งบการเงินรวม</v>
          </cell>
          <cell r="H45" t="str">
            <v>งบการเงินเฉพาะกิจการ</v>
          </cell>
        </row>
        <row r="46">
          <cell r="B46" t="str">
            <v>หมายเหตุ</v>
          </cell>
          <cell r="D46">
            <v>2566</v>
          </cell>
          <cell r="F46">
            <v>2565</v>
          </cell>
          <cell r="H46">
            <v>2566</v>
          </cell>
          <cell r="J46">
            <v>2565</v>
          </cell>
        </row>
        <row r="47">
          <cell r="D47" t="str">
            <v>(พันบาท)</v>
          </cell>
        </row>
        <row r="49">
          <cell r="A49" t="str">
            <v>การแบ่งปันกำไร (ขาดทุน)</v>
          </cell>
        </row>
        <row r="50">
          <cell r="A50" t="str">
            <v>ส่วนที่เป็นของผู้ถือหุ้นของบริษัท</v>
          </cell>
          <cell r="D50">
            <v>-33175</v>
          </cell>
          <cell r="F50">
            <v>51495</v>
          </cell>
          <cell r="H50">
            <v>5523</v>
          </cell>
          <cell r="J50">
            <v>-175296</v>
          </cell>
        </row>
        <row r="51">
          <cell r="A51" t="str">
            <v>ส่วนที่เป็นของส่วนได้เสียที่ไม่มีอำนาจควบคุม</v>
          </cell>
          <cell r="D51">
            <v>-2090</v>
          </cell>
          <cell r="F51">
            <v>1142</v>
          </cell>
          <cell r="H51">
            <v>0</v>
          </cell>
          <cell r="J51">
            <v>0</v>
          </cell>
        </row>
        <row r="52">
          <cell r="A52" t="str">
            <v>กำไร (ขาดทุน) สำหรับงวด</v>
          </cell>
          <cell r="D52">
            <v>-35265</v>
          </cell>
          <cell r="F52">
            <v>52637</v>
          </cell>
          <cell r="H52">
            <v>5523</v>
          </cell>
          <cell r="J52">
            <v>-175296</v>
          </cell>
        </row>
        <row r="54">
          <cell r="A54" t="str">
            <v>การแบ่งปันกำไรขาดทุนเบ็ดเสร็จรวม</v>
          </cell>
        </row>
        <row r="55">
          <cell r="A55" t="str">
            <v>ส่วนที่เป็นของผู้ถือหุ้นของบริษัท</v>
          </cell>
          <cell r="D55">
            <v>-39998</v>
          </cell>
          <cell r="F55">
            <v>58515</v>
          </cell>
          <cell r="H55">
            <v>5523</v>
          </cell>
          <cell r="J55">
            <v>-175296</v>
          </cell>
        </row>
        <row r="56">
          <cell r="A56" t="str">
            <v>ส่วนที่เป็นของส่วนได้เสียที่ไม่มีอำนาจควบคุม</v>
          </cell>
          <cell r="D56">
            <v>-2090</v>
          </cell>
          <cell r="F56">
            <v>1142</v>
          </cell>
          <cell r="H56">
            <v>0</v>
          </cell>
          <cell r="J56">
            <v>0</v>
          </cell>
        </row>
        <row r="57">
          <cell r="A57" t="str">
            <v>กำไรขาดทุนเบ็ดเสร็จรวมสำหรับงวด</v>
          </cell>
          <cell r="D57">
            <v>-42088</v>
          </cell>
          <cell r="F57">
            <v>59657</v>
          </cell>
          <cell r="H57">
            <v>5523</v>
          </cell>
          <cell r="J57">
            <v>-175296</v>
          </cell>
        </row>
        <row r="59">
          <cell r="A59" t="str">
            <v>กำไร (ขาดทุน) ต่อหุ้นขั้นพื้นฐาน (บาท)</v>
          </cell>
          <cell r="B59">
            <v>17</v>
          </cell>
          <cell r="D59">
            <v>-6.0000000000000001E-3</v>
          </cell>
          <cell r="F59">
            <v>0.01</v>
          </cell>
          <cell r="H59">
            <v>1E-3</v>
          </cell>
          <cell r="J59">
            <v>-3.4000000000000002E-2</v>
          </cell>
        </row>
        <row r="60">
          <cell r="A60" t="str">
            <v>กำไร (ขาดทุน) ต่อหุ้นปรับลด (บาท)</v>
          </cell>
          <cell r="B60">
            <v>17</v>
          </cell>
          <cell r="D60">
            <v>-6.0000000000000001E-3</v>
          </cell>
          <cell r="F60">
            <v>0.01</v>
          </cell>
          <cell r="H60">
            <v>1E-3</v>
          </cell>
          <cell r="J60">
            <v>-3.4000000000000002E-2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 Q1'23"/>
      <sheetName val="SAM Q2'23"/>
      <sheetName val="SAM Q3'23"/>
      <sheetName val="SAM YE'23"/>
      <sheetName val="SUAM"/>
      <sheetName val="PY2021"/>
      <sheetName val="PY2022"/>
      <sheetName val="Mat20"/>
      <sheetName val="MPP_21"/>
      <sheetName val="Mat 21"/>
      <sheetName val="TB Q1'23"/>
      <sheetName val="TB Q2'23"/>
      <sheetName val="Master TB "/>
      <sheetName val="Mat 22"/>
      <sheetName val="Mat 23"/>
      <sheetName val="MPP"/>
      <sheetName val="Final analytic BS"/>
      <sheetName val="Final Analytic PL"/>
      <sheetName val="Issue By P'Nat"/>
      <sheetName val="F3-1"/>
      <sheetName val="Final analytic 21"/>
      <sheetName val="F3-2"/>
      <sheetName val="F3-3"/>
      <sheetName val="8-300"/>
      <sheetName val="15-300"/>
      <sheetName val="15-300A"/>
      <sheetName val="15-300B"/>
      <sheetName val="14-300"/>
      <sheetName val="16-200"/>
      <sheetName val="16-300"/>
      <sheetName val="16-700"/>
      <sheetName val="8-400"/>
      <sheetName val="13-300"/>
      <sheetName val="13-400"/>
      <sheetName val="16-600"/>
      <sheetName val="13-500"/>
      <sheetName val="12-300"/>
      <sheetName val="12-400"/>
      <sheetName val="12-500"/>
      <sheetName val="16-400"/>
      <sheetName val="12-600R"/>
      <sheetName val="8-500"/>
      <sheetName val="9-300"/>
      <sheetName val="9-300A"/>
      <sheetName val="9-600"/>
      <sheetName val="5-300"/>
      <sheetName val="9-400"/>
      <sheetName val="19-300"/>
      <sheetName val="11-400"/>
      <sheetName val="11-500"/>
      <sheetName val="16-500"/>
      <sheetName val="17-400"/>
      <sheetName val="3-300"/>
      <sheetName val="7-400"/>
      <sheetName val="15-400"/>
      <sheetName val="15-700"/>
      <sheetName val="14-400"/>
      <sheetName val="10-300"/>
      <sheetName val="10-400"/>
      <sheetName val="10-500"/>
      <sheetName val="10-700"/>
      <sheetName val="7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8">
          <cell r="AW38">
            <v>117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view="pageBreakPreview" zoomScale="85" zoomScaleNormal="100" zoomScaleSheetLayoutView="85" workbookViewId="0">
      <selection activeCell="L12" sqref="L12"/>
    </sheetView>
  </sheetViews>
  <sheetFormatPr defaultColWidth="10.625" defaultRowHeight="22.8"/>
  <cols>
    <col min="1" max="1" width="46" style="4" customWidth="1"/>
    <col min="2" max="2" width="0.875" style="4" customWidth="1"/>
    <col min="3" max="3" width="9.625" style="1" bestFit="1" customWidth="1"/>
    <col min="4" max="4" width="1" style="1" customWidth="1"/>
    <col min="5" max="5" width="15" style="5" customWidth="1"/>
    <col min="6" max="6" width="1" style="1" customWidth="1"/>
    <col min="7" max="7" width="15" style="5" customWidth="1"/>
    <col min="8" max="8" width="1" style="5" customWidth="1"/>
    <col min="9" max="9" width="15" style="5" customWidth="1"/>
    <col min="10" max="10" width="1" style="5" customWidth="1"/>
    <col min="11" max="11" width="15" style="5" customWidth="1"/>
    <col min="12" max="12" width="10.875" style="1" bestFit="1" customWidth="1"/>
    <col min="13" max="13" width="11.75" style="1" bestFit="1" customWidth="1"/>
    <col min="14" max="14" width="13.625" style="1" customWidth="1"/>
    <col min="15" max="16" width="10.625" style="1"/>
    <col min="17" max="17" width="11.375" style="1" bestFit="1" customWidth="1"/>
    <col min="18" max="18" width="10.625" style="1"/>
    <col min="19" max="19" width="11.375" style="1" bestFit="1" customWidth="1"/>
    <col min="20" max="16384" width="10.625" style="1"/>
  </cols>
  <sheetData>
    <row r="1" spans="1:11" s="7" customFormat="1">
      <c r="A1" s="3" t="s">
        <v>87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1" s="7" customFormat="1">
      <c r="A2" s="3" t="s">
        <v>223</v>
      </c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s="7" customForma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8"/>
      <c r="B4" s="8"/>
      <c r="C4" s="9"/>
      <c r="D4" s="10"/>
      <c r="E4" s="269" t="s">
        <v>0</v>
      </c>
      <c r="F4" s="269"/>
      <c r="G4" s="269"/>
      <c r="H4" s="23"/>
      <c r="I4" s="269" t="s">
        <v>1</v>
      </c>
      <c r="J4" s="269"/>
      <c r="K4" s="269"/>
    </row>
    <row r="5" spans="1:11">
      <c r="A5" s="8"/>
      <c r="B5" s="11"/>
      <c r="C5" s="9"/>
      <c r="D5" s="12"/>
      <c r="E5" s="13" t="s">
        <v>240</v>
      </c>
      <c r="F5" s="13"/>
      <c r="G5" s="13" t="s">
        <v>2</v>
      </c>
      <c r="H5" s="13"/>
      <c r="I5" s="13" t="s">
        <v>240</v>
      </c>
      <c r="J5" s="13"/>
      <c r="K5" s="13" t="s">
        <v>2</v>
      </c>
    </row>
    <row r="6" spans="1:11">
      <c r="A6" s="11" t="s">
        <v>3</v>
      </c>
      <c r="B6" s="8"/>
      <c r="C6" s="14" t="s">
        <v>4</v>
      </c>
      <c r="D6" s="12"/>
      <c r="E6" s="13">
        <v>2567</v>
      </c>
      <c r="F6" s="13"/>
      <c r="G6" s="13">
        <v>2566</v>
      </c>
      <c r="H6" s="13"/>
      <c r="I6" s="13">
        <v>2567</v>
      </c>
      <c r="J6" s="13"/>
      <c r="K6" s="13">
        <v>2566</v>
      </c>
    </row>
    <row r="7" spans="1:11">
      <c r="A7" s="11"/>
      <c r="B7" s="8"/>
      <c r="C7" s="14"/>
      <c r="D7" s="12"/>
      <c r="E7" s="13" t="s">
        <v>140</v>
      </c>
      <c r="F7" s="13"/>
      <c r="G7" s="13" t="s">
        <v>139</v>
      </c>
      <c r="H7" s="13"/>
      <c r="I7" s="13" t="s">
        <v>140</v>
      </c>
      <c r="J7" s="13"/>
      <c r="K7" s="13" t="s">
        <v>139</v>
      </c>
    </row>
    <row r="8" spans="1:11">
      <c r="A8" s="11"/>
      <c r="B8" s="8"/>
      <c r="C8" s="14"/>
      <c r="D8" s="12"/>
      <c r="E8" s="13" t="s">
        <v>141</v>
      </c>
      <c r="F8" s="13"/>
      <c r="G8" s="13"/>
      <c r="H8" s="13"/>
      <c r="I8" s="13" t="s">
        <v>141</v>
      </c>
      <c r="J8" s="13"/>
      <c r="K8" s="13"/>
    </row>
    <row r="9" spans="1:11">
      <c r="A9" s="8"/>
      <c r="B9" s="8"/>
      <c r="C9" s="15"/>
      <c r="D9" s="12"/>
      <c r="E9" s="267" t="s">
        <v>5</v>
      </c>
      <c r="F9" s="268"/>
      <c r="G9" s="268"/>
      <c r="H9" s="268"/>
      <c r="I9" s="268"/>
      <c r="J9" s="268"/>
      <c r="K9" s="268"/>
    </row>
    <row r="10" spans="1:11">
      <c r="A10" s="16" t="s">
        <v>6</v>
      </c>
      <c r="B10" s="16"/>
      <c r="C10" s="93"/>
      <c r="D10" s="93"/>
      <c r="E10" s="10"/>
      <c r="F10" s="9"/>
      <c r="G10" s="10"/>
      <c r="H10" s="10"/>
      <c r="I10" s="10"/>
      <c r="J10" s="10"/>
      <c r="K10" s="10"/>
    </row>
    <row r="11" spans="1:11">
      <c r="A11" s="17" t="s">
        <v>7</v>
      </c>
      <c r="B11" s="17"/>
      <c r="C11" s="94"/>
      <c r="D11" s="9"/>
      <c r="E11" s="18">
        <v>215886</v>
      </c>
      <c r="F11" s="18"/>
      <c r="G11" s="18">
        <v>257314</v>
      </c>
      <c r="H11" s="18"/>
      <c r="I11" s="167">
        <v>208684</v>
      </c>
      <c r="J11" s="18"/>
      <c r="K11" s="18">
        <v>239707</v>
      </c>
    </row>
    <row r="12" spans="1:11">
      <c r="A12" s="17" t="s">
        <v>88</v>
      </c>
      <c r="B12" s="17"/>
      <c r="C12" s="94"/>
      <c r="D12" s="9"/>
      <c r="E12" s="18">
        <v>283736</v>
      </c>
      <c r="F12" s="18"/>
      <c r="G12" s="18">
        <v>393775</v>
      </c>
      <c r="H12" s="18"/>
      <c r="I12" s="167">
        <v>211102</v>
      </c>
      <c r="J12" s="18"/>
      <c r="K12" s="18">
        <v>316936</v>
      </c>
    </row>
    <row r="13" spans="1:11">
      <c r="A13" s="17" t="s">
        <v>11</v>
      </c>
      <c r="B13" s="17"/>
      <c r="C13" s="94">
        <v>4</v>
      </c>
      <c r="D13" s="9"/>
      <c r="E13" s="18">
        <v>361125</v>
      </c>
      <c r="F13" s="18"/>
      <c r="G13" s="18">
        <v>416055</v>
      </c>
      <c r="H13" s="18"/>
      <c r="I13" s="167">
        <v>328096</v>
      </c>
      <c r="J13" s="18"/>
      <c r="K13" s="18">
        <v>323027</v>
      </c>
    </row>
    <row r="14" spans="1:11">
      <c r="A14" s="17" t="s">
        <v>8</v>
      </c>
      <c r="B14" s="17"/>
      <c r="C14" s="94">
        <v>6</v>
      </c>
      <c r="D14" s="9"/>
      <c r="E14" s="18">
        <v>3608743</v>
      </c>
      <c r="F14" s="18"/>
      <c r="G14" s="18">
        <v>4747303</v>
      </c>
      <c r="H14" s="18"/>
      <c r="I14" s="167">
        <v>3451548</v>
      </c>
      <c r="J14" s="18"/>
      <c r="K14" s="18">
        <v>4480085</v>
      </c>
    </row>
    <row r="15" spans="1:11">
      <c r="A15" s="17" t="s">
        <v>9</v>
      </c>
      <c r="B15" s="17"/>
      <c r="C15" s="94"/>
      <c r="D15" s="9"/>
      <c r="E15" s="18">
        <f>148775+106500</f>
        <v>255275</v>
      </c>
      <c r="F15" s="18"/>
      <c r="G15" s="18">
        <v>212982</v>
      </c>
      <c r="H15" s="18"/>
      <c r="I15" s="167">
        <v>77010</v>
      </c>
      <c r="J15" s="18"/>
      <c r="K15" s="18">
        <v>72344</v>
      </c>
    </row>
    <row r="16" spans="1:11">
      <c r="A16" s="17" t="s">
        <v>10</v>
      </c>
      <c r="B16" s="17"/>
      <c r="C16" s="94">
        <v>7</v>
      </c>
      <c r="D16" s="9"/>
      <c r="E16" s="18">
        <v>1930011</v>
      </c>
      <c r="F16" s="18"/>
      <c r="G16" s="18">
        <v>1911890</v>
      </c>
      <c r="H16" s="18"/>
      <c r="I16" s="167">
        <v>462412</v>
      </c>
      <c r="J16" s="18"/>
      <c r="K16" s="18">
        <v>489598</v>
      </c>
    </row>
    <row r="17" spans="1:14">
      <c r="A17" s="17" t="s">
        <v>89</v>
      </c>
      <c r="B17" s="17"/>
      <c r="C17" s="94">
        <v>8</v>
      </c>
      <c r="D17" s="9"/>
      <c r="E17" s="18">
        <v>875688</v>
      </c>
      <c r="F17" s="18"/>
      <c r="G17" s="18">
        <v>1093848</v>
      </c>
      <c r="H17" s="18"/>
      <c r="I17" s="167">
        <v>25384</v>
      </c>
      <c r="J17" s="18"/>
      <c r="K17" s="18">
        <v>28675</v>
      </c>
    </row>
    <row r="18" spans="1:14">
      <c r="A18" s="17" t="s">
        <v>169</v>
      </c>
      <c r="B18" s="17"/>
      <c r="C18" s="94">
        <v>9</v>
      </c>
      <c r="D18" s="9"/>
      <c r="E18" s="20">
        <v>3781</v>
      </c>
      <c r="F18" s="18"/>
      <c r="G18" s="18">
        <v>51947</v>
      </c>
      <c r="H18" s="18"/>
      <c r="I18" s="167">
        <v>3781</v>
      </c>
      <c r="J18" s="18"/>
      <c r="K18" s="18">
        <v>51947</v>
      </c>
    </row>
    <row r="19" spans="1:14">
      <c r="A19" s="17" t="s">
        <v>267</v>
      </c>
      <c r="B19" s="17"/>
      <c r="C19" s="94">
        <v>10</v>
      </c>
      <c r="D19" s="9"/>
      <c r="E19" s="20">
        <f>96045-11045</f>
        <v>85000</v>
      </c>
      <c r="F19" s="18"/>
      <c r="G19" s="18">
        <v>0</v>
      </c>
      <c r="H19" s="18"/>
      <c r="I19" s="167">
        <v>0</v>
      </c>
      <c r="J19" s="18"/>
      <c r="K19" s="18">
        <v>0</v>
      </c>
    </row>
    <row r="20" spans="1:14">
      <c r="A20" s="17" t="s">
        <v>142</v>
      </c>
      <c r="B20" s="17"/>
      <c r="C20" s="94"/>
      <c r="D20" s="9"/>
      <c r="E20" s="18">
        <v>63898</v>
      </c>
      <c r="F20" s="18"/>
      <c r="G20" s="18">
        <v>31017</v>
      </c>
      <c r="H20" s="18"/>
      <c r="I20" s="18">
        <f>1480</f>
        <v>1480</v>
      </c>
      <c r="J20" s="18"/>
      <c r="K20" s="18">
        <v>0</v>
      </c>
    </row>
    <row r="21" spans="1:14" s="3" customFormat="1">
      <c r="A21" s="21" t="s">
        <v>12</v>
      </c>
      <c r="B21" s="21"/>
      <c r="C21" s="22"/>
      <c r="D21" s="23"/>
      <c r="E21" s="24">
        <f>SUM(E11:E20)</f>
        <v>7683143</v>
      </c>
      <c r="F21" s="25"/>
      <c r="G21" s="24">
        <f>SUM(G11:G20)</f>
        <v>9116131</v>
      </c>
      <c r="H21" s="25"/>
      <c r="I21" s="24">
        <f>SUM(I11:I20)</f>
        <v>4769497</v>
      </c>
      <c r="J21" s="25"/>
      <c r="K21" s="24">
        <f>SUM(K11:K20)</f>
        <v>6002319</v>
      </c>
      <c r="N21" s="1"/>
    </row>
    <row r="22" spans="1:14">
      <c r="A22" s="21"/>
      <c r="B22" s="21"/>
      <c r="C22" s="19"/>
      <c r="D22" s="9"/>
      <c r="E22" s="18"/>
      <c r="F22" s="18"/>
      <c r="G22" s="18"/>
      <c r="H22" s="18"/>
      <c r="I22" s="18"/>
      <c r="J22" s="18"/>
      <c r="K22" s="18"/>
    </row>
    <row r="23" spans="1:14">
      <c r="A23" s="26" t="s">
        <v>13</v>
      </c>
      <c r="B23" s="27"/>
      <c r="C23" s="93"/>
      <c r="D23" s="93"/>
      <c r="E23" s="28"/>
      <c r="F23" s="28"/>
      <c r="G23" s="28"/>
      <c r="H23" s="28"/>
      <c r="I23" s="28"/>
      <c r="J23" s="28"/>
      <c r="K23" s="28"/>
    </row>
    <row r="24" spans="1:14">
      <c r="A24" s="17" t="s">
        <v>88</v>
      </c>
      <c r="B24" s="27"/>
      <c r="C24" s="94"/>
      <c r="D24" s="93"/>
      <c r="E24" s="28">
        <v>47100</v>
      </c>
      <c r="F24" s="28"/>
      <c r="G24" s="28">
        <v>47100</v>
      </c>
      <c r="H24" s="18"/>
      <c r="I24" s="28">
        <v>0</v>
      </c>
      <c r="J24" s="18"/>
      <c r="K24" s="28">
        <v>0</v>
      </c>
    </row>
    <row r="25" spans="1:14">
      <c r="A25" s="17" t="s">
        <v>14</v>
      </c>
      <c r="B25" s="27"/>
      <c r="C25" s="94">
        <v>11</v>
      </c>
      <c r="D25" s="93"/>
      <c r="E25" s="28">
        <v>1313136</v>
      </c>
      <c r="F25" s="28"/>
      <c r="G25" s="28">
        <v>1291397</v>
      </c>
      <c r="H25" s="28"/>
      <c r="I25" s="18">
        <v>899275</v>
      </c>
      <c r="J25" s="28"/>
      <c r="K25" s="18">
        <v>907237</v>
      </c>
    </row>
    <row r="26" spans="1:14">
      <c r="A26" s="17" t="s">
        <v>15</v>
      </c>
      <c r="B26" s="17"/>
      <c r="C26" s="94">
        <v>12</v>
      </c>
      <c r="D26" s="93"/>
      <c r="E26" s="28">
        <v>0</v>
      </c>
      <c r="F26" s="29"/>
      <c r="G26" s="28">
        <v>0</v>
      </c>
      <c r="H26" s="28"/>
      <c r="I26" s="28">
        <v>4783099</v>
      </c>
      <c r="J26" s="29"/>
      <c r="K26" s="28">
        <v>4783099</v>
      </c>
    </row>
    <row r="27" spans="1:14">
      <c r="A27" s="17" t="s">
        <v>90</v>
      </c>
      <c r="B27" s="17"/>
      <c r="C27" s="94">
        <v>13</v>
      </c>
      <c r="D27" s="9"/>
      <c r="E27" s="18">
        <v>125845</v>
      </c>
      <c r="F27" s="18"/>
      <c r="G27" s="28">
        <v>47376</v>
      </c>
      <c r="H27" s="18"/>
      <c r="I27" s="28">
        <v>47376</v>
      </c>
      <c r="J27" s="18"/>
      <c r="K27" s="29">
        <v>47376</v>
      </c>
    </row>
    <row r="28" spans="1:14">
      <c r="A28" s="17" t="s">
        <v>91</v>
      </c>
      <c r="B28" s="17"/>
      <c r="C28" s="93"/>
      <c r="D28" s="93"/>
      <c r="E28" s="29">
        <v>208188</v>
      </c>
      <c r="F28" s="29"/>
      <c r="G28" s="29">
        <v>208188</v>
      </c>
      <c r="H28" s="28"/>
      <c r="I28" s="28">
        <v>102545</v>
      </c>
      <c r="J28" s="29"/>
      <c r="K28" s="29">
        <v>103112</v>
      </c>
    </row>
    <row r="29" spans="1:14">
      <c r="A29" s="17" t="s">
        <v>92</v>
      </c>
      <c r="B29" s="17"/>
      <c r="C29" s="93"/>
      <c r="D29" s="93"/>
      <c r="E29" s="29">
        <v>9580018</v>
      </c>
      <c r="F29" s="29"/>
      <c r="G29" s="18">
        <v>9823079</v>
      </c>
      <c r="H29" s="28"/>
      <c r="I29" s="28">
        <v>1984084</v>
      </c>
      <c r="J29" s="29"/>
      <c r="K29" s="18">
        <v>1997484</v>
      </c>
    </row>
    <row r="30" spans="1:14">
      <c r="A30" s="17" t="s">
        <v>143</v>
      </c>
      <c r="B30" s="17"/>
      <c r="C30" s="93"/>
      <c r="D30" s="93"/>
      <c r="E30" s="29">
        <v>21521</v>
      </c>
      <c r="F30" s="29"/>
      <c r="G30" s="18">
        <v>30810</v>
      </c>
      <c r="H30" s="28"/>
      <c r="I30" s="28">
        <v>33371</v>
      </c>
      <c r="J30" s="29"/>
      <c r="K30" s="18">
        <v>43180</v>
      </c>
    </row>
    <row r="31" spans="1:14">
      <c r="A31" s="17" t="s">
        <v>93</v>
      </c>
      <c r="B31" s="17"/>
      <c r="C31" s="93"/>
      <c r="D31" s="93"/>
      <c r="E31" s="29">
        <v>333598</v>
      </c>
      <c r="F31" s="29"/>
      <c r="G31" s="29">
        <v>333598</v>
      </c>
      <c r="H31" s="28"/>
      <c r="I31" s="18">
        <v>0</v>
      </c>
      <c r="J31" s="29"/>
      <c r="K31" s="18">
        <v>0</v>
      </c>
    </row>
    <row r="32" spans="1:14">
      <c r="A32" s="17" t="s">
        <v>177</v>
      </c>
      <c r="B32" s="17"/>
      <c r="C32" s="93"/>
      <c r="D32" s="93"/>
      <c r="E32" s="29">
        <v>18344</v>
      </c>
      <c r="F32" s="29"/>
      <c r="G32" s="29">
        <v>20298</v>
      </c>
      <c r="H32" s="28"/>
      <c r="I32" s="28">
        <v>15544</v>
      </c>
      <c r="J32" s="29"/>
      <c r="K32" s="29">
        <v>17211</v>
      </c>
    </row>
    <row r="33" spans="1:11">
      <c r="A33" s="17" t="s">
        <v>180</v>
      </c>
      <c r="B33" s="17"/>
      <c r="C33" s="93"/>
      <c r="D33" s="93"/>
      <c r="E33" s="29">
        <v>18047</v>
      </c>
      <c r="F33" s="29"/>
      <c r="G33" s="18">
        <v>18498</v>
      </c>
      <c r="H33" s="28"/>
      <c r="I33" s="28">
        <v>14068</v>
      </c>
      <c r="J33" s="29"/>
      <c r="K33" s="29">
        <v>14298</v>
      </c>
    </row>
    <row r="34" spans="1:11">
      <c r="A34" s="17" t="s">
        <v>16</v>
      </c>
      <c r="B34" s="17"/>
      <c r="C34" s="93"/>
      <c r="D34" s="93"/>
      <c r="E34" s="18">
        <v>7482</v>
      </c>
      <c r="F34" s="29"/>
      <c r="G34" s="18">
        <v>13477</v>
      </c>
      <c r="H34" s="18"/>
      <c r="I34" s="28">
        <v>1781</v>
      </c>
      <c r="J34" s="29"/>
      <c r="K34" s="18">
        <v>2272</v>
      </c>
    </row>
    <row r="35" spans="1:11" s="3" customFormat="1" ht="21.6">
      <c r="A35" s="30" t="s">
        <v>17</v>
      </c>
      <c r="B35" s="21"/>
      <c r="C35" s="31"/>
      <c r="D35" s="32"/>
      <c r="E35" s="33">
        <f>SUM(E24:E34)</f>
        <v>11673279</v>
      </c>
      <c r="F35" s="25"/>
      <c r="G35" s="33">
        <f>SUM(G24:G34)</f>
        <v>11833821</v>
      </c>
      <c r="H35" s="25"/>
      <c r="I35" s="33">
        <f>SUM(I24:I34)</f>
        <v>7881143</v>
      </c>
      <c r="J35" s="34"/>
      <c r="K35" s="33">
        <f>SUM(K24:K34)</f>
        <v>7915269</v>
      </c>
    </row>
    <row r="36" spans="1:11">
      <c r="A36" s="21"/>
      <c r="B36" s="21"/>
      <c r="C36" s="93"/>
      <c r="D36" s="12"/>
      <c r="E36" s="35"/>
      <c r="F36" s="18"/>
      <c r="G36" s="35"/>
      <c r="H36" s="18"/>
      <c r="I36" s="18"/>
      <c r="J36" s="18"/>
      <c r="K36" s="18"/>
    </row>
    <row r="37" spans="1:11" s="3" customFormat="1" ht="22.2" thickBot="1">
      <c r="A37" s="30" t="s">
        <v>18</v>
      </c>
      <c r="B37" s="21"/>
      <c r="C37" s="31"/>
      <c r="D37" s="32"/>
      <c r="E37" s="36">
        <f>E21+E35</f>
        <v>19356422</v>
      </c>
      <c r="F37" s="25"/>
      <c r="G37" s="36">
        <f>G21+G35</f>
        <v>20949952</v>
      </c>
      <c r="H37" s="25"/>
      <c r="I37" s="36">
        <f>SUM(I21+I35)</f>
        <v>12650640</v>
      </c>
      <c r="J37" s="25"/>
      <c r="K37" s="36">
        <f>SUM(K21+K35)</f>
        <v>13917588</v>
      </c>
    </row>
    <row r="38" spans="1:11" s="7" customFormat="1" ht="23.4" thickTop="1">
      <c r="A38" s="3" t="s">
        <v>87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s="7" customFormat="1">
      <c r="A39" s="3" t="s">
        <v>223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s="7" customFormat="1">
      <c r="A40" s="3" t="s">
        <v>241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8"/>
      <c r="B41" s="8"/>
      <c r="C41" s="9"/>
      <c r="D41" s="10"/>
      <c r="E41" s="269" t="s">
        <v>0</v>
      </c>
      <c r="F41" s="269"/>
      <c r="G41" s="269"/>
      <c r="H41" s="23"/>
      <c r="I41" s="269" t="s">
        <v>1</v>
      </c>
      <c r="J41" s="269"/>
      <c r="K41" s="269"/>
    </row>
    <row r="42" spans="1:11">
      <c r="A42" s="8"/>
      <c r="B42" s="8"/>
      <c r="C42" s="9"/>
      <c r="D42" s="10"/>
      <c r="E42" s="13" t="s">
        <v>240</v>
      </c>
      <c r="F42" s="13"/>
      <c r="G42" s="13" t="s">
        <v>2</v>
      </c>
      <c r="H42" s="13"/>
      <c r="I42" s="13" t="s">
        <v>240</v>
      </c>
      <c r="J42" s="13"/>
      <c r="K42" s="13" t="s">
        <v>2</v>
      </c>
    </row>
    <row r="43" spans="1:11">
      <c r="A43" s="11" t="s">
        <v>19</v>
      </c>
      <c r="B43" s="8"/>
      <c r="C43" s="14" t="s">
        <v>4</v>
      </c>
      <c r="D43" s="12"/>
      <c r="E43" s="13">
        <v>2567</v>
      </c>
      <c r="F43" s="13"/>
      <c r="G43" s="13">
        <v>2566</v>
      </c>
      <c r="H43" s="13"/>
      <c r="I43" s="13">
        <v>2567</v>
      </c>
      <c r="J43" s="13"/>
      <c r="K43" s="13">
        <v>2566</v>
      </c>
    </row>
    <row r="44" spans="1:11">
      <c r="A44" s="11"/>
      <c r="B44" s="8"/>
      <c r="C44" s="14"/>
      <c r="D44" s="12"/>
      <c r="E44" s="13" t="s">
        <v>140</v>
      </c>
      <c r="F44" s="13"/>
      <c r="G44" s="13" t="s">
        <v>139</v>
      </c>
      <c r="H44" s="13"/>
      <c r="I44" s="13" t="s">
        <v>140</v>
      </c>
      <c r="J44" s="13"/>
      <c r="K44" s="13" t="s">
        <v>139</v>
      </c>
    </row>
    <row r="45" spans="1:11">
      <c r="A45" s="11"/>
      <c r="B45" s="8"/>
      <c r="C45" s="14"/>
      <c r="D45" s="12"/>
      <c r="E45" s="13" t="s">
        <v>141</v>
      </c>
      <c r="F45" s="13"/>
      <c r="G45" s="13"/>
      <c r="H45" s="13"/>
      <c r="I45" s="13" t="s">
        <v>141</v>
      </c>
      <c r="J45" s="13"/>
      <c r="K45" s="13"/>
    </row>
    <row r="46" spans="1:11">
      <c r="A46" s="8"/>
      <c r="B46" s="8"/>
      <c r="C46" s="15"/>
      <c r="D46" s="12"/>
      <c r="E46" s="267" t="s">
        <v>5</v>
      </c>
      <c r="F46" s="268"/>
      <c r="G46" s="268"/>
      <c r="H46" s="268"/>
      <c r="I46" s="268"/>
      <c r="J46" s="268"/>
      <c r="K46" s="268"/>
    </row>
    <row r="47" spans="1:11">
      <c r="A47" s="16" t="s">
        <v>20</v>
      </c>
      <c r="B47" s="27"/>
      <c r="C47" s="15"/>
      <c r="D47" s="12"/>
      <c r="E47" s="37"/>
      <c r="F47" s="38"/>
      <c r="G47" s="37"/>
      <c r="H47" s="37"/>
      <c r="I47" s="37"/>
      <c r="J47" s="37"/>
      <c r="K47" s="37"/>
    </row>
    <row r="48" spans="1:11">
      <c r="A48" s="17" t="s">
        <v>21</v>
      </c>
      <c r="B48" s="17"/>
      <c r="C48" s="93"/>
      <c r="D48" s="12"/>
      <c r="E48" s="37"/>
      <c r="F48" s="38"/>
      <c r="G48" s="37"/>
      <c r="H48" s="37"/>
      <c r="I48" s="37"/>
      <c r="J48" s="37"/>
      <c r="K48" s="37"/>
    </row>
    <row r="49" spans="1:16">
      <c r="A49" s="43" t="s">
        <v>157</v>
      </c>
      <c r="B49" s="17"/>
      <c r="C49" s="93">
        <v>14</v>
      </c>
      <c r="D49" s="93"/>
      <c r="E49" s="20">
        <v>10591837</v>
      </c>
      <c r="F49" s="28"/>
      <c r="G49" s="20">
        <v>10564181</v>
      </c>
      <c r="H49" s="20"/>
      <c r="I49" s="29">
        <v>5398711</v>
      </c>
      <c r="J49" s="29"/>
      <c r="K49" s="29">
        <v>5475172</v>
      </c>
      <c r="M49" s="194"/>
      <c r="N49" s="194"/>
      <c r="O49" s="194"/>
      <c r="P49" s="194"/>
    </row>
    <row r="50" spans="1:16">
      <c r="A50" s="17" t="s">
        <v>156</v>
      </c>
      <c r="B50" s="17"/>
      <c r="C50" s="93">
        <v>4</v>
      </c>
      <c r="D50" s="93"/>
      <c r="E50" s="20">
        <v>3505</v>
      </c>
      <c r="F50" s="29"/>
      <c r="G50" s="20">
        <v>1005</v>
      </c>
      <c r="H50" s="20"/>
      <c r="I50" s="29">
        <v>138960</v>
      </c>
      <c r="J50" s="29"/>
      <c r="K50" s="29">
        <v>115460</v>
      </c>
    </row>
    <row r="51" spans="1:16">
      <c r="A51" s="17" t="s">
        <v>22</v>
      </c>
      <c r="B51" s="17"/>
      <c r="C51" s="93"/>
      <c r="D51" s="93"/>
      <c r="E51" s="20">
        <v>589842</v>
      </c>
      <c r="F51" s="28"/>
      <c r="G51" s="20">
        <v>433638</v>
      </c>
      <c r="H51" s="20"/>
      <c r="I51" s="29">
        <v>1087069</v>
      </c>
      <c r="J51" s="29"/>
      <c r="K51" s="20">
        <v>1071785</v>
      </c>
    </row>
    <row r="52" spans="1:16">
      <c r="A52" s="17" t="s">
        <v>23</v>
      </c>
      <c r="B52" s="17"/>
      <c r="C52" s="93"/>
      <c r="D52" s="93"/>
      <c r="E52" s="20">
        <f>616491+106500</f>
        <v>722991</v>
      </c>
      <c r="F52" s="29"/>
      <c r="G52" s="20">
        <v>474224</v>
      </c>
      <c r="H52" s="20"/>
      <c r="I52" s="29">
        <v>309310</v>
      </c>
      <c r="J52" s="29"/>
      <c r="K52" s="29">
        <v>177418</v>
      </c>
    </row>
    <row r="53" spans="1:16">
      <c r="A53" s="17" t="s">
        <v>94</v>
      </c>
      <c r="B53" s="17"/>
      <c r="C53" s="93">
        <v>15</v>
      </c>
      <c r="D53" s="93"/>
      <c r="E53" s="20">
        <v>760258</v>
      </c>
      <c r="F53" s="29"/>
      <c r="G53" s="20">
        <v>756990</v>
      </c>
      <c r="H53" s="20"/>
      <c r="I53" s="29">
        <v>731366</v>
      </c>
      <c r="J53" s="29"/>
      <c r="K53" s="29">
        <v>738768</v>
      </c>
    </row>
    <row r="54" spans="1:16">
      <c r="A54" s="17" t="s">
        <v>213</v>
      </c>
      <c r="B54" s="17"/>
      <c r="C54" s="93">
        <v>14</v>
      </c>
      <c r="D54" s="93"/>
      <c r="E54" s="20">
        <v>406327</v>
      </c>
      <c r="F54" s="29"/>
      <c r="G54" s="20">
        <v>404419</v>
      </c>
      <c r="H54" s="20"/>
      <c r="I54" s="29">
        <v>0</v>
      </c>
      <c r="J54" s="29"/>
      <c r="K54" s="29">
        <v>0</v>
      </c>
    </row>
    <row r="55" spans="1:16">
      <c r="A55" s="17" t="s">
        <v>24</v>
      </c>
      <c r="B55" s="17"/>
      <c r="C55" s="9"/>
      <c r="D55" s="93"/>
      <c r="E55" s="20"/>
      <c r="F55" s="29"/>
      <c r="G55" s="20"/>
      <c r="H55" s="20"/>
      <c r="J55" s="29"/>
      <c r="K55" s="29"/>
    </row>
    <row r="56" spans="1:16">
      <c r="A56" s="43" t="s">
        <v>158</v>
      </c>
      <c r="B56" s="17"/>
      <c r="C56" s="93">
        <v>14</v>
      </c>
      <c r="D56" s="9"/>
      <c r="E56" s="20">
        <v>787159</v>
      </c>
      <c r="F56" s="20"/>
      <c r="G56" s="20">
        <v>820367</v>
      </c>
      <c r="H56" s="20"/>
      <c r="I56" s="29">
        <v>230000</v>
      </c>
      <c r="J56" s="29"/>
      <c r="K56" s="29">
        <v>230000</v>
      </c>
    </row>
    <row r="57" spans="1:16">
      <c r="A57" s="17" t="s">
        <v>144</v>
      </c>
      <c r="B57" s="17"/>
      <c r="C57" s="93"/>
      <c r="D57" s="93"/>
      <c r="E57" s="20"/>
      <c r="F57" s="29"/>
      <c r="G57" s="20"/>
      <c r="H57" s="29"/>
      <c r="J57" s="29"/>
      <c r="K57" s="29"/>
    </row>
    <row r="58" spans="1:16">
      <c r="A58" s="43" t="s">
        <v>158</v>
      </c>
      <c r="B58" s="17"/>
      <c r="C58" s="93"/>
      <c r="D58" s="93"/>
      <c r="E58" s="20">
        <v>9936</v>
      </c>
      <c r="F58" s="29"/>
      <c r="G58" s="20">
        <v>14390</v>
      </c>
      <c r="H58" s="28"/>
      <c r="I58" s="29">
        <v>15486</v>
      </c>
      <c r="J58" s="29"/>
      <c r="K58" s="20">
        <v>17227</v>
      </c>
    </row>
    <row r="59" spans="1:16">
      <c r="A59" s="17" t="s">
        <v>167</v>
      </c>
      <c r="B59" s="17"/>
      <c r="C59" s="93"/>
      <c r="D59" s="93"/>
      <c r="E59" s="20">
        <v>71</v>
      </c>
      <c r="F59" s="29"/>
      <c r="G59" s="20">
        <v>337</v>
      </c>
      <c r="H59" s="28"/>
      <c r="I59" s="29">
        <f>22-1</f>
        <v>21</v>
      </c>
      <c r="J59" s="29"/>
      <c r="K59" s="20">
        <v>0</v>
      </c>
    </row>
    <row r="60" spans="1:16">
      <c r="A60" s="19" t="s">
        <v>214</v>
      </c>
      <c r="B60" s="17"/>
      <c r="C60" s="93"/>
      <c r="D60" s="93"/>
      <c r="E60" s="20">
        <v>351095</v>
      </c>
      <c r="F60" s="29"/>
      <c r="G60" s="20">
        <v>98079</v>
      </c>
      <c r="H60" s="28"/>
      <c r="I60" s="29">
        <v>11239</v>
      </c>
      <c r="J60" s="29"/>
      <c r="K60" s="20">
        <v>11239</v>
      </c>
    </row>
    <row r="61" spans="1:16">
      <c r="A61" s="17" t="s">
        <v>25</v>
      </c>
      <c r="B61" s="17"/>
      <c r="C61" s="93"/>
      <c r="D61" s="93"/>
      <c r="E61" s="20">
        <v>179617</v>
      </c>
      <c r="F61" s="29"/>
      <c r="G61" s="20">
        <v>168846</v>
      </c>
      <c r="H61" s="20"/>
      <c r="I61" s="29">
        <v>179615</v>
      </c>
      <c r="J61" s="29"/>
      <c r="K61" s="29">
        <v>165568</v>
      </c>
    </row>
    <row r="62" spans="1:16" s="3" customFormat="1" ht="21.6">
      <c r="A62" s="22" t="s">
        <v>26</v>
      </c>
      <c r="B62" s="21"/>
      <c r="C62" s="31"/>
      <c r="D62" s="31"/>
      <c r="E62" s="39">
        <f>SUM(E49:E61)</f>
        <v>14402638</v>
      </c>
      <c r="F62" s="40"/>
      <c r="G62" s="39">
        <f>SUM(G49:G61)</f>
        <v>13736476</v>
      </c>
      <c r="H62" s="40"/>
      <c r="I62" s="39">
        <f>SUM(I49:I61)</f>
        <v>8101777</v>
      </c>
      <c r="J62" s="40"/>
      <c r="K62" s="39">
        <f>SUM(K49:K61)</f>
        <v>8002637</v>
      </c>
    </row>
    <row r="63" spans="1:16">
      <c r="A63" s="21"/>
      <c r="B63" s="21"/>
      <c r="C63" s="93"/>
      <c r="D63" s="93"/>
      <c r="E63" s="259"/>
      <c r="F63" s="10"/>
      <c r="G63" s="259"/>
      <c r="H63" s="259"/>
      <c r="I63" s="259"/>
      <c r="J63" s="259"/>
      <c r="K63" s="259"/>
    </row>
    <row r="64" spans="1:16">
      <c r="A64" s="41" t="s">
        <v>27</v>
      </c>
      <c r="B64" s="27"/>
      <c r="C64" s="93"/>
      <c r="D64" s="9"/>
      <c r="E64" s="259"/>
      <c r="F64" s="10"/>
      <c r="G64" s="259"/>
      <c r="H64" s="259"/>
      <c r="I64" s="259"/>
      <c r="J64" s="259"/>
      <c r="K64" s="259"/>
    </row>
    <row r="65" spans="1:11">
      <c r="A65" s="17" t="s">
        <v>28</v>
      </c>
      <c r="B65" s="17"/>
      <c r="C65" s="93">
        <v>14</v>
      </c>
      <c r="D65" s="9"/>
      <c r="E65" s="20">
        <v>0</v>
      </c>
      <c r="F65" s="18"/>
      <c r="G65" s="20">
        <v>0</v>
      </c>
      <c r="H65" s="20"/>
      <c r="I65" s="18">
        <v>0</v>
      </c>
      <c r="J65" s="18"/>
      <c r="K65" s="20">
        <v>0</v>
      </c>
    </row>
    <row r="66" spans="1:11">
      <c r="A66" s="17" t="s">
        <v>145</v>
      </c>
      <c r="B66" s="17"/>
      <c r="C66" s="93"/>
      <c r="D66" s="9"/>
      <c r="E66" s="20">
        <v>10575</v>
      </c>
      <c r="F66" s="20"/>
      <c r="G66" s="20">
        <v>14485</v>
      </c>
      <c r="H66" s="20"/>
      <c r="I66" s="18">
        <v>17173</v>
      </c>
      <c r="J66" s="20"/>
      <c r="K66" s="20">
        <v>24708</v>
      </c>
    </row>
    <row r="67" spans="1:11" hidden="1">
      <c r="A67" s="17" t="s">
        <v>189</v>
      </c>
      <c r="B67" s="17"/>
      <c r="C67" s="93">
        <v>13</v>
      </c>
      <c r="D67" s="9"/>
      <c r="E67" s="20"/>
      <c r="F67" s="20"/>
      <c r="G67" s="20">
        <v>0</v>
      </c>
      <c r="H67" s="20"/>
      <c r="I67" s="20"/>
      <c r="J67" s="20"/>
      <c r="K67" s="20">
        <v>0</v>
      </c>
    </row>
    <row r="68" spans="1:11">
      <c r="A68" s="17" t="s">
        <v>95</v>
      </c>
      <c r="B68" s="17"/>
      <c r="C68" s="93"/>
      <c r="D68" s="9"/>
      <c r="E68" s="20">
        <v>297560</v>
      </c>
      <c r="F68" s="20"/>
      <c r="G68" s="20">
        <v>313368</v>
      </c>
      <c r="H68" s="20"/>
      <c r="I68" s="18">
        <v>83530</v>
      </c>
      <c r="J68" s="20"/>
      <c r="K68" s="20">
        <v>83530</v>
      </c>
    </row>
    <row r="69" spans="1:11">
      <c r="A69" s="17" t="s">
        <v>159</v>
      </c>
      <c r="B69" s="17"/>
      <c r="C69" s="93"/>
      <c r="D69" s="9"/>
      <c r="E69" s="20"/>
      <c r="F69" s="20"/>
      <c r="G69" s="20"/>
      <c r="H69" s="20"/>
      <c r="I69" s="20"/>
      <c r="J69" s="20"/>
      <c r="K69" s="20"/>
    </row>
    <row r="70" spans="1:11">
      <c r="A70" s="43" t="s">
        <v>160</v>
      </c>
      <c r="B70" s="17"/>
      <c r="C70" s="93"/>
      <c r="D70" s="93"/>
      <c r="E70" s="20">
        <v>66196</v>
      </c>
      <c r="F70" s="29"/>
      <c r="G70" s="20">
        <v>65759</v>
      </c>
      <c r="H70" s="20"/>
      <c r="I70" s="18">
        <v>38309</v>
      </c>
      <c r="J70" s="20"/>
      <c r="K70" s="20">
        <v>36500</v>
      </c>
    </row>
    <row r="71" spans="1:11" s="3" customFormat="1" ht="21.6">
      <c r="A71" s="21" t="s">
        <v>29</v>
      </c>
      <c r="B71" s="21"/>
      <c r="C71" s="31"/>
      <c r="D71" s="23"/>
      <c r="E71" s="39">
        <f>SUM(E65:E70)</f>
        <v>374331</v>
      </c>
      <c r="F71" s="40"/>
      <c r="G71" s="39">
        <f>SUM(G65:G70)</f>
        <v>393612</v>
      </c>
      <c r="H71" s="40"/>
      <c r="I71" s="39">
        <f>SUM(I65:I70)</f>
        <v>139012</v>
      </c>
      <c r="J71" s="40"/>
      <c r="K71" s="39">
        <f>SUM(K65:K70)</f>
        <v>144738</v>
      </c>
    </row>
    <row r="72" spans="1:11" s="3" customFormat="1" ht="21.6">
      <c r="A72" s="21" t="s">
        <v>30</v>
      </c>
      <c r="B72" s="21"/>
      <c r="C72" s="31"/>
      <c r="D72" s="23"/>
      <c r="E72" s="39">
        <f>E62+E71</f>
        <v>14776969</v>
      </c>
      <c r="F72" s="40"/>
      <c r="G72" s="39">
        <f>G62+G71</f>
        <v>14130088</v>
      </c>
      <c r="H72" s="40"/>
      <c r="I72" s="39">
        <f>SUM(I62+I71)</f>
        <v>8240789</v>
      </c>
      <c r="J72" s="40"/>
      <c r="K72" s="39">
        <f>SUM(K62+K71)</f>
        <v>8147375</v>
      </c>
    </row>
    <row r="73" spans="1:11" s="3" customFormat="1" ht="21.6">
      <c r="A73" s="21"/>
      <c r="B73" s="21"/>
      <c r="C73" s="31"/>
      <c r="D73" s="23"/>
      <c r="E73" s="188"/>
      <c r="F73" s="40"/>
      <c r="G73" s="188"/>
      <c r="H73" s="40"/>
      <c r="I73" s="188"/>
      <c r="J73" s="40"/>
      <c r="K73" s="188"/>
    </row>
    <row r="74" spans="1:11" s="7" customFormat="1">
      <c r="A74" s="3" t="s">
        <v>87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s="7" customFormat="1">
      <c r="A75" s="3" t="s">
        <v>223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s="7" customFormat="1">
      <c r="A76" s="3" t="s">
        <v>241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8"/>
      <c r="B77" s="8"/>
      <c r="C77" s="9"/>
      <c r="D77" s="10"/>
      <c r="E77" s="269" t="s">
        <v>0</v>
      </c>
      <c r="F77" s="269"/>
      <c r="G77" s="269"/>
      <c r="H77" s="23"/>
      <c r="I77" s="269" t="s">
        <v>1</v>
      </c>
      <c r="J77" s="269"/>
      <c r="K77" s="269"/>
    </row>
    <row r="78" spans="1:11">
      <c r="A78" s="9"/>
      <c r="B78" s="9"/>
      <c r="C78" s="9"/>
      <c r="D78" s="12"/>
      <c r="E78" s="13" t="s">
        <v>240</v>
      </c>
      <c r="F78" s="13"/>
      <c r="G78" s="13" t="s">
        <v>2</v>
      </c>
      <c r="H78" s="13"/>
      <c r="I78" s="13" t="s">
        <v>240</v>
      </c>
      <c r="J78" s="13"/>
      <c r="K78" s="13" t="s">
        <v>2</v>
      </c>
    </row>
    <row r="79" spans="1:11">
      <c r="A79" s="11" t="s">
        <v>31</v>
      </c>
      <c r="B79" s="8"/>
      <c r="C79" s="14" t="s">
        <v>4</v>
      </c>
      <c r="D79" s="12"/>
      <c r="E79" s="13">
        <v>2567</v>
      </c>
      <c r="F79" s="13"/>
      <c r="G79" s="13">
        <v>2566</v>
      </c>
      <c r="H79" s="13"/>
      <c r="I79" s="13">
        <v>2567</v>
      </c>
      <c r="J79" s="13"/>
      <c r="K79" s="13">
        <v>2566</v>
      </c>
    </row>
    <row r="80" spans="1:11">
      <c r="A80" s="11"/>
      <c r="B80" s="8"/>
      <c r="C80" s="14"/>
      <c r="D80" s="12"/>
      <c r="E80" s="13" t="s">
        <v>140</v>
      </c>
      <c r="F80" s="13"/>
      <c r="G80" s="13" t="s">
        <v>139</v>
      </c>
      <c r="H80" s="13"/>
      <c r="I80" s="13" t="s">
        <v>140</v>
      </c>
      <c r="J80" s="13"/>
      <c r="K80" s="13" t="s">
        <v>139</v>
      </c>
    </row>
    <row r="81" spans="1:12">
      <c r="A81" s="11"/>
      <c r="B81" s="8"/>
      <c r="C81" s="14"/>
      <c r="D81" s="12"/>
      <c r="E81" s="13" t="s">
        <v>141</v>
      </c>
      <c r="F81" s="13"/>
      <c r="G81" s="13"/>
      <c r="H81" s="13"/>
      <c r="I81" s="13" t="s">
        <v>141</v>
      </c>
      <c r="J81" s="13"/>
      <c r="K81" s="13"/>
    </row>
    <row r="82" spans="1:12">
      <c r="A82" s="8"/>
      <c r="B82" s="8"/>
      <c r="C82" s="15"/>
      <c r="D82" s="12"/>
      <c r="E82" s="267" t="s">
        <v>5</v>
      </c>
      <c r="F82" s="268"/>
      <c r="G82" s="268"/>
      <c r="H82" s="268"/>
      <c r="I82" s="268"/>
      <c r="J82" s="268"/>
      <c r="K82" s="268"/>
    </row>
    <row r="83" spans="1:12">
      <c r="A83" s="27" t="s">
        <v>32</v>
      </c>
      <c r="B83" s="27"/>
      <c r="C83" s="93"/>
      <c r="D83" s="93"/>
      <c r="E83" s="37"/>
      <c r="F83" s="260"/>
      <c r="G83" s="37"/>
      <c r="H83" s="37"/>
      <c r="I83" s="37"/>
      <c r="J83" s="37"/>
      <c r="K83" s="37"/>
    </row>
    <row r="84" spans="1:12">
      <c r="A84" s="42" t="s">
        <v>33</v>
      </c>
      <c r="B84" s="17"/>
      <c r="C84" s="94">
        <v>16</v>
      </c>
      <c r="D84" s="93"/>
      <c r="E84" s="261"/>
      <c r="F84" s="262"/>
      <c r="G84" s="261"/>
      <c r="H84" s="261"/>
      <c r="I84" s="261"/>
      <c r="J84" s="261"/>
      <c r="K84" s="261"/>
    </row>
    <row r="85" spans="1:12" ht="23.4" thickBot="1">
      <c r="A85" s="43" t="s">
        <v>130</v>
      </c>
      <c r="B85" s="17"/>
      <c r="C85" s="93"/>
      <c r="D85" s="93"/>
      <c r="E85" s="44">
        <v>4094171</v>
      </c>
      <c r="F85" s="29"/>
      <c r="G85" s="44">
        <v>3805934</v>
      </c>
      <c r="H85" s="18"/>
      <c r="I85" s="44">
        <v>4094171</v>
      </c>
      <c r="J85" s="29"/>
      <c r="K85" s="44">
        <v>3805934</v>
      </c>
    </row>
    <row r="86" spans="1:12" ht="23.4" thickTop="1">
      <c r="A86" s="43" t="s">
        <v>131</v>
      </c>
      <c r="B86" s="46"/>
      <c r="C86" s="93"/>
      <c r="D86" s="93"/>
      <c r="E86" s="20">
        <f>'ผู้ถือหุ้นรวม 67'!D32</f>
        <v>2443983</v>
      </c>
      <c r="F86" s="29"/>
      <c r="G86" s="20">
        <f>'ผู้ถือหุ้นรวม 67'!D13</f>
        <v>2443979</v>
      </c>
      <c r="H86" s="20"/>
      <c r="I86" s="20">
        <f>'ผู้ถือหุ้น 67'!C24</f>
        <v>2443983</v>
      </c>
      <c r="J86" s="29"/>
      <c r="K86" s="20">
        <f>'ผู้ถือหุ้น 67'!C11</f>
        <v>2443979</v>
      </c>
      <c r="L86" s="216">
        <f>E86-'ผู้ถือหุ้นรวม 67'!D32</f>
        <v>0</v>
      </c>
    </row>
    <row r="87" spans="1:12">
      <c r="A87" s="17" t="s">
        <v>96</v>
      </c>
      <c r="B87" s="48"/>
      <c r="C87" s="93"/>
      <c r="D87" s="93"/>
      <c r="E87" s="20">
        <f>'ผู้ถือหุ้นรวม 67'!F32</f>
        <v>4209165</v>
      </c>
      <c r="F87" s="29"/>
      <c r="G87" s="20">
        <f>'ผู้ถือหุ้นรวม 67'!F13</f>
        <v>4209156</v>
      </c>
      <c r="H87" s="20"/>
      <c r="I87" s="20">
        <f>'ผู้ถือหุ้น 67'!E24</f>
        <v>4209165</v>
      </c>
      <c r="J87" s="29"/>
      <c r="K87" s="20">
        <f>'ผู้ถือหุ้น 67'!E11</f>
        <v>4209156</v>
      </c>
      <c r="L87" s="216">
        <f>E87-'ผู้ถือหุ้นรวม 67'!F32</f>
        <v>0</v>
      </c>
    </row>
    <row r="88" spans="1:12">
      <c r="A88" s="17" t="s">
        <v>215</v>
      </c>
      <c r="B88" s="48"/>
      <c r="C88" s="48"/>
      <c r="D88" s="93"/>
      <c r="E88" s="20">
        <f>'ผู้ถือหุ้นรวม 67'!H32</f>
        <v>27773</v>
      </c>
      <c r="F88" s="29"/>
      <c r="G88" s="20">
        <f>'ผู้ถือหุ้นรวม 67'!H13</f>
        <v>27773</v>
      </c>
      <c r="H88" s="20"/>
      <c r="I88" s="20">
        <f>'ผู้ถือหุ้น 67'!G24</f>
        <v>27773</v>
      </c>
      <c r="J88" s="29"/>
      <c r="K88" s="20">
        <f>'ผู้ถือหุ้น 67'!G11</f>
        <v>27773</v>
      </c>
      <c r="L88" s="216">
        <f>E88-'ผู้ถือหุ้นรวม 67'!H32</f>
        <v>0</v>
      </c>
    </row>
    <row r="89" spans="1:12" hidden="1">
      <c r="A89" s="17" t="s">
        <v>216</v>
      </c>
      <c r="B89" s="48"/>
      <c r="C89" s="48"/>
      <c r="D89" s="93"/>
      <c r="E89" s="20"/>
      <c r="F89" s="29"/>
      <c r="G89" s="20"/>
      <c r="H89" s="20"/>
      <c r="I89" s="20"/>
      <c r="J89" s="29"/>
      <c r="K89" s="20"/>
      <c r="L89" s="216"/>
    </row>
    <row r="90" spans="1:12" hidden="1">
      <c r="A90" s="43" t="s">
        <v>217</v>
      </c>
      <c r="B90" s="48"/>
      <c r="C90" s="48"/>
      <c r="D90" s="93"/>
      <c r="E90" s="20">
        <f>'ผู้ถือหุ้นรวม 67'!J32</f>
        <v>0</v>
      </c>
      <c r="F90" s="29"/>
      <c r="G90" s="20">
        <f>'ผู้ถือหุ้นรวม 67'!J13</f>
        <v>0</v>
      </c>
      <c r="H90" s="20"/>
      <c r="I90" s="20">
        <v>0</v>
      </c>
      <c r="J90" s="29"/>
      <c r="K90" s="20">
        <v>0</v>
      </c>
      <c r="L90" s="216">
        <f>E90-'ผู้ถือหุ้นรวม 67'!J32</f>
        <v>0</v>
      </c>
    </row>
    <row r="91" spans="1:12">
      <c r="A91" s="17" t="s">
        <v>136</v>
      </c>
      <c r="B91" s="48"/>
      <c r="C91" s="48"/>
      <c r="D91" s="93"/>
      <c r="E91" s="20"/>
      <c r="F91" s="29"/>
      <c r="G91" s="20"/>
      <c r="H91" s="20"/>
      <c r="I91" s="20"/>
      <c r="J91" s="20"/>
      <c r="K91" s="20"/>
      <c r="L91" s="216"/>
    </row>
    <row r="92" spans="1:12">
      <c r="A92" s="43" t="s">
        <v>132</v>
      </c>
      <c r="B92" s="46"/>
      <c r="C92" s="93"/>
      <c r="D92" s="93"/>
      <c r="E92" s="20"/>
      <c r="F92" s="29"/>
      <c r="G92" s="20"/>
      <c r="H92" s="20"/>
      <c r="I92" s="20"/>
      <c r="J92" s="20"/>
      <c r="K92" s="20"/>
      <c r="L92" s="216"/>
    </row>
    <row r="93" spans="1:12">
      <c r="A93" s="45" t="s">
        <v>133</v>
      </c>
      <c r="B93" s="46"/>
      <c r="C93" s="46"/>
      <c r="D93" s="93"/>
      <c r="E93" s="20">
        <f>'ผู้ถือหุ้นรวม 67'!L32</f>
        <v>100611</v>
      </c>
      <c r="F93" s="29"/>
      <c r="G93" s="20">
        <f>'ผู้ถือหุ้นรวม 67'!L13</f>
        <v>100611</v>
      </c>
      <c r="H93" s="28"/>
      <c r="I93" s="20">
        <f>'ผู้ถือหุ้น 67'!I24</f>
        <v>100611</v>
      </c>
      <c r="J93" s="28"/>
      <c r="K93" s="29">
        <f>'ผู้ถือหุ้น 67'!I11</f>
        <v>100611</v>
      </c>
      <c r="L93" s="216">
        <f>E93-'ผู้ถือหุ้นรวม 67'!L32</f>
        <v>0</v>
      </c>
    </row>
    <row r="94" spans="1:12">
      <c r="A94" s="43" t="s">
        <v>134</v>
      </c>
      <c r="B94" s="17"/>
      <c r="C94" s="93"/>
      <c r="D94" s="9"/>
      <c r="E94" s="259">
        <f>'ผู้ถือหุ้นรวม 67'!N32</f>
        <v>-3427291</v>
      </c>
      <c r="F94" s="10"/>
      <c r="G94" s="259">
        <f>'ผู้ถือหุ้นรวม 67'!N13</f>
        <v>-1188518</v>
      </c>
      <c r="H94" s="259"/>
      <c r="I94" s="259">
        <f>'ผู้ถือหุ้น 67'!K24</f>
        <v>-2705780</v>
      </c>
      <c r="J94" s="259"/>
      <c r="K94" s="259">
        <f>'ผู้ถือหุ้น 67'!K11</f>
        <v>-1345405</v>
      </c>
      <c r="L94" s="216">
        <f>E94-'ผู้ถือหุ้นรวม 67'!N32</f>
        <v>0</v>
      </c>
    </row>
    <row r="95" spans="1:12">
      <c r="A95" s="17" t="s">
        <v>75</v>
      </c>
      <c r="B95" s="48"/>
      <c r="C95" s="48"/>
      <c r="D95" s="93"/>
      <c r="E95" s="263">
        <f>'ผู้ถือหุ้นรวม 67'!X32</f>
        <v>805332</v>
      </c>
      <c r="F95" s="10"/>
      <c r="G95" s="263">
        <f>'ผู้ถือหุ้นรวม 67'!X13</f>
        <v>803894</v>
      </c>
      <c r="H95" s="259"/>
      <c r="I95" s="263">
        <f>'ผู้ถือหุ้น 67'!M24</f>
        <v>334099</v>
      </c>
      <c r="J95" s="264"/>
      <c r="K95" s="47">
        <f>'ผู้ถือหุ้น 67'!M11</f>
        <v>334099</v>
      </c>
      <c r="L95" s="216">
        <f>E95-'ผู้ถือหุ้นรวม 67'!X32</f>
        <v>0</v>
      </c>
    </row>
    <row r="96" spans="1:12">
      <c r="A96" s="21" t="s">
        <v>34</v>
      </c>
      <c r="B96" s="21"/>
      <c r="C96" s="93"/>
      <c r="D96" s="93"/>
      <c r="E96" s="265">
        <f>SUM(E86:E95)</f>
        <v>4159573</v>
      </c>
      <c r="F96" s="11"/>
      <c r="G96" s="265">
        <f>SUM(G86:G95)</f>
        <v>6396895</v>
      </c>
      <c r="H96" s="265"/>
      <c r="I96" s="265">
        <f>SUM(I86:I95)</f>
        <v>4409851</v>
      </c>
      <c r="J96" s="265"/>
      <c r="K96" s="265">
        <f>SUM(K86:K95)</f>
        <v>5770213</v>
      </c>
      <c r="L96" s="216"/>
    </row>
    <row r="97" spans="1:12">
      <c r="A97" s="42" t="s">
        <v>35</v>
      </c>
      <c r="B97" s="48"/>
      <c r="C97" s="48"/>
      <c r="D97" s="48"/>
      <c r="E97" s="259">
        <f>'ผู้ถือหุ้นรวม 67'!AB32</f>
        <v>419880</v>
      </c>
      <c r="F97" s="11"/>
      <c r="G97" s="259">
        <f>'ผู้ถือหุ้นรวม 67'!AB13</f>
        <v>422969</v>
      </c>
      <c r="H97" s="20"/>
      <c r="I97" s="20">
        <v>0</v>
      </c>
      <c r="J97" s="20"/>
      <c r="K97" s="20">
        <v>0</v>
      </c>
      <c r="L97" s="216">
        <f>E97-'ผู้ถือหุ้นรวม 67'!AB32</f>
        <v>0</v>
      </c>
    </row>
    <row r="98" spans="1:12">
      <c r="A98" s="21" t="s">
        <v>36</v>
      </c>
      <c r="B98" s="21"/>
      <c r="C98" s="93"/>
      <c r="D98" s="93"/>
      <c r="E98" s="39">
        <f>E96+E97</f>
        <v>4579453</v>
      </c>
      <c r="F98" s="11"/>
      <c r="G98" s="39">
        <f>G96+G97</f>
        <v>6819864</v>
      </c>
      <c r="H98" s="40"/>
      <c r="I98" s="39">
        <f>I96+I97</f>
        <v>4409851</v>
      </c>
      <c r="J98" s="40"/>
      <c r="K98" s="39">
        <f>K96+K97</f>
        <v>5770213</v>
      </c>
    </row>
    <row r="99" spans="1:12">
      <c r="A99" s="42"/>
      <c r="B99" s="21"/>
      <c r="C99" s="93"/>
      <c r="D99" s="93"/>
      <c r="E99" s="265"/>
      <c r="F99" s="11"/>
      <c r="G99" s="265"/>
      <c r="H99" s="265"/>
      <c r="I99" s="265"/>
      <c r="J99" s="265"/>
      <c r="K99" s="265"/>
    </row>
    <row r="100" spans="1:12" ht="23.4" thickBot="1">
      <c r="A100" s="49" t="s">
        <v>37</v>
      </c>
      <c r="B100" s="49"/>
      <c r="C100" s="93"/>
      <c r="D100" s="93"/>
      <c r="E100" s="266">
        <f>E98+E72</f>
        <v>19356422</v>
      </c>
      <c r="F100" s="11"/>
      <c r="G100" s="266">
        <f>G98+G72</f>
        <v>20949952</v>
      </c>
      <c r="H100" s="265"/>
      <c r="I100" s="266">
        <f>I72+I96</f>
        <v>12650640</v>
      </c>
      <c r="J100" s="265"/>
      <c r="K100" s="266">
        <f>K72+K96</f>
        <v>13917588</v>
      </c>
    </row>
    <row r="101" spans="1:12" ht="23.4" thickTop="1">
      <c r="E101" s="189">
        <f>E100-E37</f>
        <v>0</v>
      </c>
      <c r="F101" s="190"/>
      <c r="G101" s="189">
        <f>G100-G37</f>
        <v>0</v>
      </c>
      <c r="H101" s="190"/>
      <c r="I101" s="189">
        <f>I100-I37</f>
        <v>0</v>
      </c>
      <c r="J101" s="190"/>
      <c r="K101" s="189">
        <f>K100-K37</f>
        <v>0</v>
      </c>
    </row>
    <row r="103" spans="1:12">
      <c r="E103" s="192"/>
      <c r="F103" s="192"/>
      <c r="G103" s="192"/>
      <c r="I103" s="192"/>
      <c r="K103" s="192"/>
    </row>
    <row r="105" spans="1:12">
      <c r="E105" s="193"/>
      <c r="F105" s="193"/>
      <c r="G105" s="193"/>
      <c r="H105" s="193"/>
      <c r="I105" s="193"/>
      <c r="J105" s="193"/>
      <c r="K105" s="193"/>
    </row>
  </sheetData>
  <mergeCells count="9">
    <mergeCell ref="E82:K82"/>
    <mergeCell ref="I41:K41"/>
    <mergeCell ref="I4:K4"/>
    <mergeCell ref="E9:K9"/>
    <mergeCell ref="I77:K77"/>
    <mergeCell ref="E46:K46"/>
    <mergeCell ref="E4:G4"/>
    <mergeCell ref="E41:G41"/>
    <mergeCell ref="E77:G77"/>
  </mergeCells>
  <pageMargins left="0.7" right="0.7" top="0.75" bottom="0.75" header="0.3" footer="0.3"/>
  <pageSetup paperSize="9" scale="79" firstPageNumber="5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dimension ref="A1:N73"/>
  <sheetViews>
    <sheetView view="pageBreakPreview" zoomScale="110" zoomScaleNormal="85" zoomScaleSheetLayoutView="110" workbookViewId="0">
      <selection activeCell="F62" sqref="F62"/>
    </sheetView>
  </sheetViews>
  <sheetFormatPr defaultColWidth="30.375" defaultRowHeight="21"/>
  <cols>
    <col min="1" max="1" width="58.25" style="8" customWidth="1"/>
    <col min="2" max="2" width="10" style="9" bestFit="1" customWidth="1"/>
    <col min="3" max="3" width="1.375" style="9" customWidth="1"/>
    <col min="4" max="4" width="12.875" style="9" customWidth="1"/>
    <col min="5" max="5" width="1.375" style="9" customWidth="1"/>
    <col min="6" max="6" width="12.875" style="9" customWidth="1"/>
    <col min="7" max="7" width="1.375" style="9" customWidth="1"/>
    <col min="8" max="8" width="12.875" style="10" customWidth="1"/>
    <col min="9" max="9" width="1.375" style="9" customWidth="1"/>
    <col min="10" max="10" width="12.875" style="10" customWidth="1"/>
    <col min="11" max="11" width="15.375" style="9" customWidth="1"/>
    <col min="12" max="12" width="10.25" style="9" bestFit="1" customWidth="1"/>
    <col min="13" max="14" width="11.375" style="9" bestFit="1" customWidth="1"/>
    <col min="15" max="16384" width="30.375" style="9"/>
  </cols>
  <sheetData>
    <row r="1" spans="1:12" s="79" customFormat="1" ht="22.2">
      <c r="A1" s="3" t="s">
        <v>87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s="79" customFormat="1" ht="22.2">
      <c r="A2" s="6" t="s">
        <v>146</v>
      </c>
      <c r="C2" s="23"/>
      <c r="D2" s="95"/>
      <c r="E2" s="23"/>
      <c r="F2" s="95"/>
      <c r="G2" s="23"/>
      <c r="H2" s="95"/>
      <c r="I2" s="23"/>
      <c r="J2" s="95"/>
    </row>
    <row r="3" spans="1:12" s="79" customFormat="1" ht="22.2">
      <c r="A3" s="6" t="s">
        <v>242</v>
      </c>
      <c r="B3" s="23"/>
      <c r="C3" s="23"/>
      <c r="D3" s="23"/>
      <c r="E3" s="23"/>
      <c r="F3" s="23"/>
      <c r="G3" s="23"/>
      <c r="H3" s="23"/>
      <c r="I3" s="23"/>
      <c r="J3" s="23"/>
    </row>
    <row r="4" spans="1:12">
      <c r="C4" s="10"/>
      <c r="D4" s="269" t="s">
        <v>0</v>
      </c>
      <c r="E4" s="269"/>
      <c r="F4" s="269"/>
      <c r="G4" s="23"/>
      <c r="H4" s="269" t="s">
        <v>1</v>
      </c>
      <c r="I4" s="269"/>
      <c r="J4" s="269"/>
    </row>
    <row r="5" spans="1:12">
      <c r="B5" s="14" t="s">
        <v>4</v>
      </c>
      <c r="C5" s="12"/>
      <c r="D5" s="38">
        <v>2567</v>
      </c>
      <c r="E5" s="13"/>
      <c r="F5" s="38">
        <v>2566</v>
      </c>
      <c r="G5" s="13"/>
      <c r="H5" s="38">
        <v>2567</v>
      </c>
      <c r="I5" s="13"/>
      <c r="J5" s="38">
        <v>2566</v>
      </c>
    </row>
    <row r="6" spans="1:12">
      <c r="A6" s="122"/>
      <c r="B6" s="15"/>
      <c r="C6" s="12"/>
      <c r="D6" s="267" t="s">
        <v>5</v>
      </c>
      <c r="E6" s="267"/>
      <c r="F6" s="267"/>
      <c r="G6" s="267"/>
      <c r="H6" s="267"/>
      <c r="I6" s="267"/>
      <c r="J6" s="267"/>
    </row>
    <row r="7" spans="1:12">
      <c r="A7" s="50" t="s">
        <v>38</v>
      </c>
      <c r="B7" s="93" t="s">
        <v>272</v>
      </c>
      <c r="D7" s="51"/>
      <c r="E7" s="10"/>
      <c r="F7" s="51"/>
      <c r="H7" s="51"/>
      <c r="J7" s="51"/>
    </row>
    <row r="8" spans="1:12">
      <c r="A8" s="12" t="s">
        <v>97</v>
      </c>
      <c r="C8" s="93"/>
      <c r="D8" s="20">
        <f>'PL 6M'!D8-1657662</f>
        <v>910714</v>
      </c>
      <c r="E8" s="20"/>
      <c r="F8" s="20">
        <v>7385286</v>
      </c>
      <c r="G8" s="20"/>
      <c r="H8" s="20">
        <f>'PL 6M'!H8-1112485</f>
        <v>531134</v>
      </c>
      <c r="I8" s="20"/>
      <c r="J8" s="20">
        <v>6546731</v>
      </c>
    </row>
    <row r="9" spans="1:12">
      <c r="A9" s="12" t="s">
        <v>192</v>
      </c>
      <c r="B9" s="93"/>
      <c r="C9" s="93"/>
      <c r="D9" s="20">
        <f>'PL 6M'!D10-7875</f>
        <v>8559</v>
      </c>
      <c r="E9" s="20"/>
      <c r="F9" s="20">
        <v>13441</v>
      </c>
      <c r="G9" s="20"/>
      <c r="H9" s="20">
        <f>'PL 6M'!H10-6007</f>
        <v>6783</v>
      </c>
      <c r="I9" s="20"/>
      <c r="J9" s="20">
        <v>12613</v>
      </c>
    </row>
    <row r="10" spans="1:12">
      <c r="A10" s="12" t="s">
        <v>179</v>
      </c>
      <c r="B10" s="93"/>
      <c r="C10" s="93"/>
      <c r="D10" s="20">
        <f>'PL 6M'!D9-16765</f>
        <v>3198</v>
      </c>
      <c r="E10" s="20"/>
      <c r="F10" s="20">
        <v>4554</v>
      </c>
      <c r="G10" s="20"/>
      <c r="H10" s="20">
        <f>'PL 6M'!H9-19480</f>
        <v>3616</v>
      </c>
      <c r="I10" s="20"/>
      <c r="J10" s="20">
        <v>2104</v>
      </c>
    </row>
    <row r="11" spans="1:12">
      <c r="A11" s="12" t="s">
        <v>193</v>
      </c>
      <c r="B11" s="93"/>
      <c r="C11" s="93"/>
      <c r="D11" s="20">
        <f>'PL 6M'!D11-1031</f>
        <v>1030</v>
      </c>
      <c r="E11" s="20"/>
      <c r="F11" s="20">
        <v>2881</v>
      </c>
      <c r="G11" s="20"/>
      <c r="H11" s="20">
        <f>'PL 6M'!H11-1031</f>
        <v>1030</v>
      </c>
      <c r="I11" s="20"/>
      <c r="J11" s="20">
        <v>2927</v>
      </c>
    </row>
    <row r="12" spans="1:12">
      <c r="A12" s="12" t="s">
        <v>220</v>
      </c>
      <c r="B12" s="93"/>
      <c r="C12" s="93"/>
      <c r="D12" s="20">
        <v>0</v>
      </c>
      <c r="E12" s="20"/>
      <c r="F12" s="20">
        <v>2208</v>
      </c>
      <c r="G12" s="20"/>
      <c r="H12" s="20">
        <v>0</v>
      </c>
      <c r="I12" s="20"/>
      <c r="J12" s="20">
        <v>0</v>
      </c>
    </row>
    <row r="13" spans="1:12" hidden="1">
      <c r="A13" s="12" t="s">
        <v>230</v>
      </c>
      <c r="B13" s="93"/>
      <c r="C13" s="93"/>
      <c r="D13" s="20">
        <f>'PL 6M'!D13-4283</f>
        <v>0</v>
      </c>
      <c r="E13" s="20"/>
      <c r="F13" s="20">
        <v>0</v>
      </c>
      <c r="G13" s="20"/>
      <c r="H13" s="20">
        <f>'PL 6M'!H13-4283</f>
        <v>0</v>
      </c>
      <c r="I13" s="20"/>
      <c r="J13" s="20">
        <v>0</v>
      </c>
    </row>
    <row r="14" spans="1:12" hidden="1">
      <c r="A14" s="12" t="s">
        <v>170</v>
      </c>
      <c r="B14" s="93"/>
      <c r="C14" s="93"/>
      <c r="D14" s="20"/>
      <c r="E14" s="20"/>
      <c r="F14" s="20"/>
      <c r="G14" s="20"/>
      <c r="H14" s="20"/>
      <c r="I14" s="20"/>
      <c r="J14" s="20"/>
    </row>
    <row r="15" spans="1:12" s="23" customFormat="1">
      <c r="A15" s="12" t="s">
        <v>39</v>
      </c>
      <c r="B15" s="93"/>
      <c r="C15" s="9"/>
      <c r="D15" s="20">
        <f>'PL 6M'!D15-4782</f>
        <v>444</v>
      </c>
      <c r="E15" s="20"/>
      <c r="F15" s="20">
        <v>11869</v>
      </c>
      <c r="G15" s="20"/>
      <c r="H15" s="20">
        <f>'PL 6M'!H15-1627</f>
        <v>1365</v>
      </c>
      <c r="I15" s="20"/>
      <c r="J15" s="20">
        <v>1612</v>
      </c>
      <c r="L15" s="9"/>
    </row>
    <row r="16" spans="1:12">
      <c r="A16" s="52" t="s">
        <v>40</v>
      </c>
      <c r="B16" s="31"/>
      <c r="C16" s="23"/>
      <c r="D16" s="39">
        <f>SUM(D8:D15)</f>
        <v>923945</v>
      </c>
      <c r="E16" s="40"/>
      <c r="F16" s="39">
        <f>SUM(F8:F15)</f>
        <v>7420239</v>
      </c>
      <c r="G16" s="40"/>
      <c r="H16" s="39">
        <f>SUM(H8:H15)</f>
        <v>543928</v>
      </c>
      <c r="I16" s="40"/>
      <c r="J16" s="39">
        <f>SUM(J8:J15)</f>
        <v>6565987</v>
      </c>
    </row>
    <row r="17" spans="1:14">
      <c r="A17" s="52"/>
      <c r="B17" s="93"/>
      <c r="D17" s="20"/>
      <c r="E17" s="20"/>
      <c r="F17" s="53"/>
      <c r="G17" s="20"/>
      <c r="H17" s="51"/>
      <c r="I17" s="20"/>
      <c r="J17" s="51"/>
    </row>
    <row r="18" spans="1:14">
      <c r="A18" s="50" t="s">
        <v>41</v>
      </c>
      <c r="B18" s="93" t="s">
        <v>272</v>
      </c>
      <c r="D18" s="20"/>
      <c r="E18" s="20"/>
      <c r="F18" s="20"/>
      <c r="G18" s="20"/>
      <c r="H18" s="20"/>
      <c r="I18" s="20"/>
      <c r="J18" s="20"/>
    </row>
    <row r="19" spans="1:14">
      <c r="A19" s="12" t="s">
        <v>98</v>
      </c>
      <c r="D19" s="20">
        <f>'PL 6M'!D19-1841212</f>
        <v>1181801</v>
      </c>
      <c r="E19" s="20"/>
      <c r="F19" s="20">
        <f>7185485-F24</f>
        <v>7185485</v>
      </c>
      <c r="G19" s="20"/>
      <c r="H19" s="20">
        <f>'PL 6M'!H19-1105418</f>
        <v>607406</v>
      </c>
      <c r="I19" s="20"/>
      <c r="J19" s="20">
        <f>6397379-J24</f>
        <v>6397379</v>
      </c>
    </row>
    <row r="20" spans="1:14">
      <c r="A20" s="12" t="s">
        <v>86</v>
      </c>
      <c r="B20" s="93"/>
      <c r="C20" s="12"/>
      <c r="D20" s="20">
        <f>'PL 6M'!D20-16340</f>
        <v>8847</v>
      </c>
      <c r="E20" s="20"/>
      <c r="F20" s="20">
        <v>26864</v>
      </c>
      <c r="G20" s="20"/>
      <c r="H20" s="20">
        <f>'PL 6M'!H20-9417</f>
        <v>4514</v>
      </c>
      <c r="I20" s="20"/>
      <c r="J20" s="20">
        <v>21914</v>
      </c>
    </row>
    <row r="21" spans="1:14">
      <c r="A21" s="12" t="s">
        <v>42</v>
      </c>
      <c r="B21" s="93"/>
      <c r="D21" s="20">
        <f>337438-D25</f>
        <v>326393</v>
      </c>
      <c r="E21" s="20"/>
      <c r="F21" s="20">
        <v>108812</v>
      </c>
      <c r="G21" s="28"/>
      <c r="H21" s="20">
        <f>'PL 6M'!H21-41606</f>
        <v>43646</v>
      </c>
      <c r="I21" s="28"/>
      <c r="J21" s="20">
        <v>50060</v>
      </c>
    </row>
    <row r="22" spans="1:14" hidden="1">
      <c r="A22" s="12" t="s">
        <v>226</v>
      </c>
      <c r="B22" s="93"/>
      <c r="D22" s="20"/>
      <c r="E22" s="20"/>
      <c r="F22" s="20">
        <v>0</v>
      </c>
      <c r="G22" s="28"/>
      <c r="H22" s="20"/>
      <c r="I22" s="28"/>
      <c r="J22" s="20"/>
    </row>
    <row r="23" spans="1:14" hidden="1">
      <c r="A23" s="12" t="s">
        <v>194</v>
      </c>
      <c r="B23" s="93"/>
      <c r="D23" s="20">
        <v>0</v>
      </c>
      <c r="E23" s="20"/>
      <c r="F23" s="20">
        <v>0</v>
      </c>
      <c r="G23" s="28"/>
      <c r="H23" s="83">
        <f>'PL 6M'!H24</f>
        <v>0</v>
      </c>
      <c r="I23" s="28"/>
      <c r="J23" s="20">
        <v>0</v>
      </c>
    </row>
    <row r="24" spans="1:14" hidden="1">
      <c r="A24" s="12" t="s">
        <v>275</v>
      </c>
      <c r="B24" s="93"/>
      <c r="D24" s="20"/>
      <c r="E24" s="20"/>
      <c r="F24" s="20"/>
      <c r="G24" s="28"/>
      <c r="H24" s="20"/>
      <c r="I24" s="28"/>
      <c r="J24" s="20"/>
      <c r="M24" s="9">
        <v>79920743.159999996</v>
      </c>
      <c r="N24" s="9">
        <v>27899185.219999999</v>
      </c>
    </row>
    <row r="25" spans="1:14">
      <c r="A25" s="12" t="s">
        <v>273</v>
      </c>
      <c r="B25" s="93">
        <v>10</v>
      </c>
      <c r="D25" s="20">
        <f>'PL 6M'!D23-0</f>
        <v>11045</v>
      </c>
      <c r="E25" s="20"/>
      <c r="F25" s="20">
        <v>0</v>
      </c>
      <c r="G25" s="28"/>
      <c r="H25" s="20">
        <v>0</v>
      </c>
      <c r="I25" s="28"/>
      <c r="J25" s="20">
        <v>0</v>
      </c>
    </row>
    <row r="26" spans="1:14">
      <c r="A26" s="12" t="s">
        <v>243</v>
      </c>
      <c r="B26" s="93"/>
      <c r="D26" s="20">
        <v>0</v>
      </c>
      <c r="E26" s="20"/>
      <c r="F26" s="20">
        <v>1244</v>
      </c>
      <c r="G26" s="28"/>
      <c r="H26" s="83">
        <f>'PL 6M'!H25</f>
        <v>0</v>
      </c>
      <c r="I26" s="28"/>
      <c r="J26" s="20">
        <v>0</v>
      </c>
    </row>
    <row r="27" spans="1:14">
      <c r="A27" s="126" t="s">
        <v>227</v>
      </c>
      <c r="D27" s="54">
        <f>'PL 6M'!D26-230060</f>
        <v>823856</v>
      </c>
      <c r="E27" s="20"/>
      <c r="F27" s="20">
        <v>11851</v>
      </c>
      <c r="G27" s="20"/>
      <c r="H27" s="20">
        <f>'PL 6M'!H26-228063</f>
        <v>830338</v>
      </c>
      <c r="I27" s="20"/>
      <c r="J27" s="20">
        <v>6655</v>
      </c>
    </row>
    <row r="28" spans="1:14">
      <c r="A28" s="126" t="s">
        <v>244</v>
      </c>
      <c r="B28" s="93">
        <v>11</v>
      </c>
      <c r="D28" s="20">
        <v>0</v>
      </c>
      <c r="E28" s="20"/>
      <c r="F28" s="20">
        <v>0</v>
      </c>
      <c r="G28" s="20"/>
      <c r="H28" s="20">
        <f>'PL 6M'!H27</f>
        <v>7962</v>
      </c>
      <c r="I28" s="20"/>
      <c r="J28" s="20">
        <v>22945</v>
      </c>
    </row>
    <row r="29" spans="1:14" hidden="1">
      <c r="A29" s="126" t="s">
        <v>228</v>
      </c>
      <c r="D29" s="54"/>
      <c r="E29" s="20"/>
      <c r="F29" s="20">
        <v>0</v>
      </c>
      <c r="G29" s="20"/>
      <c r="H29" s="20">
        <v>0</v>
      </c>
      <c r="I29" s="20"/>
      <c r="J29" s="20">
        <v>0</v>
      </c>
    </row>
    <row r="30" spans="1:14">
      <c r="A30" s="52" t="s">
        <v>44</v>
      </c>
      <c r="B30" s="23"/>
      <c r="C30" s="23"/>
      <c r="D30" s="39">
        <f>SUM(D19:D29)</f>
        <v>2351942</v>
      </c>
      <c r="E30" s="40"/>
      <c r="F30" s="39">
        <f>SUM(F19:F29)</f>
        <v>7334256</v>
      </c>
      <c r="G30" s="40"/>
      <c r="H30" s="39">
        <f>SUM(H19:H29)</f>
        <v>1493866</v>
      </c>
      <c r="I30" s="40"/>
      <c r="J30" s="39">
        <f>SUM(J19:J29)</f>
        <v>6498953</v>
      </c>
    </row>
    <row r="31" spans="1:14">
      <c r="A31" s="52"/>
      <c r="D31" s="20"/>
      <c r="E31" s="20"/>
      <c r="F31" s="20"/>
      <c r="G31" s="20"/>
      <c r="H31" s="20"/>
      <c r="I31" s="20"/>
      <c r="J31" s="20"/>
    </row>
    <row r="32" spans="1:14">
      <c r="A32" s="80" t="s">
        <v>186</v>
      </c>
      <c r="D32" s="84">
        <f>D16-D30</f>
        <v>-1427997</v>
      </c>
      <c r="E32" s="40"/>
      <c r="F32" s="40">
        <f>F16-F30</f>
        <v>85983</v>
      </c>
      <c r="G32" s="40"/>
      <c r="H32" s="84">
        <f>H16-H30</f>
        <v>-949938</v>
      </c>
      <c r="I32" s="40"/>
      <c r="J32" s="60">
        <f>J16-J30</f>
        <v>67034</v>
      </c>
    </row>
    <row r="33" spans="1:10">
      <c r="A33" s="56" t="s">
        <v>43</v>
      </c>
      <c r="D33" s="81">
        <f>'PL 6M'!D31--258745</f>
        <v>-132847</v>
      </c>
      <c r="E33" s="20"/>
      <c r="F33" s="81">
        <v>-158667</v>
      </c>
      <c r="G33" s="20"/>
      <c r="H33" s="81">
        <f>'PL 6M'!H31+124013</f>
        <v>-45760</v>
      </c>
      <c r="I33" s="20"/>
      <c r="J33" s="81">
        <v>-67998</v>
      </c>
    </row>
    <row r="34" spans="1:10">
      <c r="A34" s="56" t="s">
        <v>181</v>
      </c>
      <c r="B34" s="93"/>
      <c r="D34" s="81">
        <f>'PL 6M'!D32-19795</f>
        <v>-3550</v>
      </c>
      <c r="E34" s="20"/>
      <c r="F34" s="81">
        <v>29713</v>
      </c>
      <c r="G34" s="20"/>
      <c r="H34" s="20">
        <v>0</v>
      </c>
      <c r="I34" s="20"/>
      <c r="J34" s="20">
        <v>0</v>
      </c>
    </row>
    <row r="35" spans="1:10">
      <c r="A35" s="56" t="s">
        <v>246</v>
      </c>
      <c r="D35" s="20"/>
      <c r="E35" s="20"/>
      <c r="F35" s="81"/>
      <c r="G35" s="20"/>
      <c r="H35" s="20"/>
      <c r="I35" s="20"/>
      <c r="J35" s="20"/>
    </row>
    <row r="36" spans="1:10">
      <c r="A36" s="57" t="s">
        <v>168</v>
      </c>
      <c r="B36" s="93"/>
      <c r="D36" s="59">
        <f>'PL 6M'!D34--528</f>
        <v>-523</v>
      </c>
      <c r="E36" s="20"/>
      <c r="F36" s="59">
        <v>6604</v>
      </c>
      <c r="G36" s="20"/>
      <c r="H36" s="59">
        <f>'PL 6M'!H34+528</f>
        <v>-523</v>
      </c>
      <c r="I36" s="20"/>
      <c r="J36" s="59">
        <v>6604</v>
      </c>
    </row>
    <row r="37" spans="1:10">
      <c r="A37" s="32" t="s">
        <v>178</v>
      </c>
      <c r="B37" s="31"/>
      <c r="C37" s="23"/>
      <c r="D37" s="60">
        <f>SUM(D32:D36)</f>
        <v>-1564917</v>
      </c>
      <c r="E37" s="20"/>
      <c r="F37" s="60">
        <f>SUM(F32:F36)</f>
        <v>-36367</v>
      </c>
      <c r="G37" s="20"/>
      <c r="H37" s="60">
        <f>SUM(H32:H36)</f>
        <v>-996221</v>
      </c>
      <c r="I37" s="20"/>
      <c r="J37" s="60">
        <f>SUM(J32:J36)</f>
        <v>5640</v>
      </c>
    </row>
    <row r="38" spans="1:10" s="23" customFormat="1">
      <c r="A38" s="55" t="s">
        <v>135</v>
      </c>
      <c r="B38" s="93"/>
      <c r="C38" s="9"/>
      <c r="D38" s="54">
        <v>15549</v>
      </c>
      <c r="E38" s="20"/>
      <c r="F38" s="54">
        <v>1102</v>
      </c>
      <c r="G38" s="20"/>
      <c r="H38" s="59">
        <f>'PL 6M'!H36+13</f>
        <v>-9</v>
      </c>
      <c r="I38" s="20"/>
      <c r="J38" s="81">
        <f>VLOOKUP(A38,'[1]PL 3M'!$A:$J,8,0)</f>
        <v>-117</v>
      </c>
    </row>
    <row r="39" spans="1:10" s="23" customFormat="1" ht="20.399999999999999">
      <c r="A39" s="62" t="s">
        <v>81</v>
      </c>
      <c r="D39" s="63">
        <f>SUM(D37:D38)</f>
        <v>-1549368</v>
      </c>
      <c r="E39" s="64"/>
      <c r="F39" s="63">
        <f>SUM(F37:F38)</f>
        <v>-35265</v>
      </c>
      <c r="G39" s="40"/>
      <c r="H39" s="63">
        <f>SUM(H37:H38)</f>
        <v>-996230</v>
      </c>
      <c r="I39" s="40"/>
      <c r="J39" s="63">
        <f>SUM(J37:J38)</f>
        <v>5523</v>
      </c>
    </row>
    <row r="40" spans="1:10" s="23" customFormat="1">
      <c r="A40" s="55"/>
      <c r="B40" s="9"/>
      <c r="C40" s="9"/>
      <c r="D40" s="123"/>
      <c r="E40" s="124"/>
      <c r="F40" s="123"/>
      <c r="G40" s="125"/>
      <c r="H40" s="123"/>
      <c r="I40" s="125"/>
      <c r="J40" s="123"/>
    </row>
    <row r="41" spans="1:10" s="23" customFormat="1" ht="20.399999999999999">
      <c r="A41" s="62" t="s">
        <v>103</v>
      </c>
      <c r="D41" s="67"/>
      <c r="E41" s="65"/>
      <c r="F41" s="67"/>
      <c r="G41" s="66"/>
      <c r="H41" s="67"/>
      <c r="I41" s="66"/>
      <c r="J41" s="67"/>
    </row>
    <row r="42" spans="1:10" s="23" customFormat="1" ht="20.399999999999999">
      <c r="A42" s="68" t="s">
        <v>100</v>
      </c>
      <c r="D42" s="67"/>
      <c r="E42" s="65"/>
      <c r="F42" s="67"/>
      <c r="G42" s="66"/>
      <c r="H42" s="67"/>
      <c r="I42" s="66"/>
      <c r="J42" s="67"/>
    </row>
    <row r="43" spans="1:10" s="23" customFormat="1">
      <c r="A43" s="55" t="s">
        <v>101</v>
      </c>
      <c r="D43" s="69">
        <f>'PL 6M'!D41--130</f>
        <v>-17</v>
      </c>
      <c r="E43" s="70"/>
      <c r="F43" s="81">
        <v>-74</v>
      </c>
      <c r="G43" s="54"/>
      <c r="H43" s="20">
        <v>0</v>
      </c>
      <c r="I43" s="54"/>
      <c r="J43" s="20">
        <v>0</v>
      </c>
    </row>
    <row r="44" spans="1:10" s="23" customFormat="1">
      <c r="A44" s="55" t="s">
        <v>245</v>
      </c>
      <c r="D44" s="58">
        <f>'PL 6M'!D42--4150</f>
        <v>5735</v>
      </c>
      <c r="E44" s="70"/>
      <c r="F44" s="58">
        <v>-6749</v>
      </c>
      <c r="G44" s="54"/>
      <c r="H44" s="119">
        <v>0</v>
      </c>
      <c r="I44" s="54"/>
      <c r="J44" s="119">
        <v>0</v>
      </c>
    </row>
    <row r="45" spans="1:10" s="23" customFormat="1" ht="20.399999999999999">
      <c r="A45" s="62" t="s">
        <v>102</v>
      </c>
      <c r="D45" s="71">
        <f>SUM(D43:D44)</f>
        <v>5718</v>
      </c>
      <c r="E45" s="72"/>
      <c r="F45" s="71">
        <f>SUM(F43:F44)</f>
        <v>-6823</v>
      </c>
      <c r="G45" s="61"/>
      <c r="H45" s="73">
        <f>SUM(H43:H44)</f>
        <v>0</v>
      </c>
      <c r="I45" s="61"/>
      <c r="J45" s="33">
        <f>SUM(J43:J44)</f>
        <v>0</v>
      </c>
    </row>
    <row r="46" spans="1:10" s="23" customFormat="1" ht="20.399999999999999" hidden="1">
      <c r="A46" s="68" t="s">
        <v>195</v>
      </c>
      <c r="D46" s="67"/>
      <c r="E46" s="65"/>
      <c r="F46" s="67"/>
      <c r="G46" s="66"/>
      <c r="H46" s="67"/>
      <c r="I46" s="66"/>
      <c r="J46" s="67"/>
    </row>
    <row r="47" spans="1:10" s="23" customFormat="1" hidden="1">
      <c r="A47" s="55" t="s">
        <v>206</v>
      </c>
      <c r="B47" s="93"/>
      <c r="D47" s="119">
        <v>0</v>
      </c>
      <c r="E47" s="70"/>
      <c r="F47" s="119">
        <v>0</v>
      </c>
      <c r="G47" s="54"/>
      <c r="H47" s="119">
        <v>0</v>
      </c>
      <c r="I47" s="54"/>
      <c r="J47" s="119">
        <v>0</v>
      </c>
    </row>
    <row r="48" spans="1:10" s="23" customFormat="1" ht="20.399999999999999" hidden="1">
      <c r="A48" s="62" t="s">
        <v>196</v>
      </c>
      <c r="D48" s="73">
        <f>SUM(D47:D47)</f>
        <v>0</v>
      </c>
      <c r="E48" s="72"/>
      <c r="F48" s="73">
        <f>SUM(F47:F47)</f>
        <v>0</v>
      </c>
      <c r="G48" s="61"/>
      <c r="H48" s="73">
        <f>SUM(H47:H47)</f>
        <v>0</v>
      </c>
      <c r="I48" s="61"/>
      <c r="J48" s="73">
        <f>SUM(J47:J47)</f>
        <v>0</v>
      </c>
    </row>
    <row r="49" spans="1:10" hidden="1">
      <c r="A49" s="62" t="s">
        <v>221</v>
      </c>
      <c r="B49" s="23"/>
      <c r="C49" s="23"/>
      <c r="D49" s="63">
        <f>+D45+D48</f>
        <v>5718</v>
      </c>
      <c r="E49" s="72"/>
      <c r="F49" s="63">
        <f>+F45+F48</f>
        <v>-6823</v>
      </c>
      <c r="G49" s="61"/>
      <c r="H49" s="73">
        <f>+H45+H48</f>
        <v>0</v>
      </c>
      <c r="I49" s="61"/>
      <c r="J49" s="73">
        <f>+J45+J48</f>
        <v>0</v>
      </c>
    </row>
    <row r="50" spans="1:10" ht="21.6" thickBot="1">
      <c r="A50" s="62" t="s">
        <v>222</v>
      </c>
      <c r="D50" s="74">
        <f>D39+D49</f>
        <v>-1543650</v>
      </c>
      <c r="E50" s="61"/>
      <c r="F50" s="74">
        <f>F39+F49</f>
        <v>-42088</v>
      </c>
      <c r="G50" s="61"/>
      <c r="H50" s="74">
        <f>H39+H49</f>
        <v>-996230</v>
      </c>
      <c r="I50" s="76"/>
      <c r="J50" s="74">
        <f>J39+J49</f>
        <v>5523</v>
      </c>
    </row>
    <row r="51" spans="1:10" s="79" customFormat="1" ht="22.8" thickTop="1">
      <c r="A51" s="3" t="s">
        <v>87</v>
      </c>
      <c r="B51" s="96"/>
      <c r="C51" s="96"/>
      <c r="D51" s="96"/>
      <c r="E51" s="96"/>
      <c r="F51" s="96"/>
      <c r="G51" s="96"/>
      <c r="H51" s="96"/>
      <c r="I51" s="96"/>
      <c r="J51" s="96"/>
    </row>
    <row r="52" spans="1:10" s="79" customFormat="1" ht="22.2">
      <c r="A52" s="6" t="s">
        <v>146</v>
      </c>
      <c r="C52" s="23"/>
      <c r="D52" s="23"/>
      <c r="E52" s="23"/>
      <c r="F52" s="23"/>
      <c r="G52" s="23"/>
      <c r="H52" s="23"/>
      <c r="I52" s="23"/>
      <c r="J52" s="23"/>
    </row>
    <row r="53" spans="1:10" s="79" customFormat="1" ht="22.2">
      <c r="A53" s="6" t="s">
        <v>242</v>
      </c>
      <c r="B53" s="23"/>
      <c r="C53" s="23"/>
      <c r="D53" s="23"/>
      <c r="E53" s="23"/>
      <c r="F53" s="23"/>
      <c r="G53" s="23"/>
      <c r="H53" s="23"/>
      <c r="I53" s="23"/>
      <c r="J53" s="23"/>
    </row>
    <row r="54" spans="1:10">
      <c r="C54" s="10"/>
      <c r="D54" s="269" t="s">
        <v>0</v>
      </c>
      <c r="E54" s="269"/>
      <c r="F54" s="269"/>
      <c r="G54" s="23"/>
      <c r="H54" s="269" t="s">
        <v>1</v>
      </c>
      <c r="I54" s="269"/>
      <c r="J54" s="269"/>
    </row>
    <row r="55" spans="1:10">
      <c r="B55" s="14" t="s">
        <v>4</v>
      </c>
      <c r="C55" s="12"/>
      <c r="D55" s="38">
        <v>2567</v>
      </c>
      <c r="E55" s="13"/>
      <c r="F55" s="38">
        <v>2566</v>
      </c>
      <c r="G55" s="13"/>
      <c r="H55" s="38">
        <v>2567</v>
      </c>
      <c r="I55" s="13"/>
      <c r="J55" s="38">
        <v>2566</v>
      </c>
    </row>
    <row r="56" spans="1:10">
      <c r="B56" s="15"/>
      <c r="C56" s="12"/>
      <c r="D56" s="267" t="s">
        <v>5</v>
      </c>
      <c r="E56" s="267"/>
      <c r="F56" s="267"/>
      <c r="G56" s="267"/>
      <c r="H56" s="267"/>
      <c r="I56" s="267"/>
      <c r="J56" s="267"/>
    </row>
    <row r="57" spans="1:10" s="79" customFormat="1">
      <c r="A57" s="77"/>
      <c r="B57" s="199"/>
      <c r="C57" s="78"/>
      <c r="D57" s="78"/>
      <c r="E57" s="78"/>
      <c r="F57" s="78"/>
      <c r="G57" s="78"/>
      <c r="H57" s="115"/>
      <c r="I57" s="78"/>
      <c r="J57" s="115"/>
    </row>
    <row r="58" spans="1:10">
      <c r="A58" s="80" t="s">
        <v>82</v>
      </c>
      <c r="B58" s="93"/>
      <c r="D58" s="81"/>
      <c r="E58" s="81"/>
      <c r="F58" s="81"/>
      <c r="G58" s="81"/>
      <c r="H58" s="81"/>
      <c r="I58" s="81"/>
      <c r="J58" s="81"/>
    </row>
    <row r="59" spans="1:10">
      <c r="A59" s="57" t="s">
        <v>128</v>
      </c>
      <c r="B59" s="93"/>
      <c r="D59" s="81">
        <f>D39-D60</f>
        <v>-1550113</v>
      </c>
      <c r="E59" s="81"/>
      <c r="F59" s="81">
        <v>-33175</v>
      </c>
      <c r="G59" s="81"/>
      <c r="H59" s="82">
        <f>H50</f>
        <v>-996230</v>
      </c>
      <c r="I59" s="81"/>
      <c r="J59" s="81">
        <f>VLOOKUP(A59,'[1]PL 3M'!$A:$J,8,0)</f>
        <v>5523</v>
      </c>
    </row>
    <row r="60" spans="1:10" s="23" customFormat="1">
      <c r="A60" s="57" t="s">
        <v>129</v>
      </c>
      <c r="B60" s="93"/>
      <c r="C60" s="9"/>
      <c r="D60" s="81">
        <f>'PL 6M'!D59--3834</f>
        <v>745</v>
      </c>
      <c r="E60" s="81"/>
      <c r="F60" s="81">
        <v>-2090</v>
      </c>
      <c r="G60" s="81"/>
      <c r="H60" s="83">
        <v>0</v>
      </c>
      <c r="I60" s="81"/>
      <c r="J60" s="83">
        <v>0</v>
      </c>
    </row>
    <row r="61" spans="1:10" s="23" customFormat="1" thickBot="1">
      <c r="A61" s="80" t="s">
        <v>81</v>
      </c>
      <c r="B61" s="31"/>
      <c r="D61" s="75">
        <f>SUM(D59:D60)</f>
        <v>-1549368</v>
      </c>
      <c r="E61" s="84"/>
      <c r="F61" s="85">
        <f>SUM(F59:F60)</f>
        <v>-35265</v>
      </c>
      <c r="G61" s="84"/>
      <c r="H61" s="75">
        <f>SUM(H59:H60)</f>
        <v>-996230</v>
      </c>
      <c r="I61" s="84"/>
      <c r="J61" s="85">
        <f>SUM(J59:J60)</f>
        <v>5523</v>
      </c>
    </row>
    <row r="62" spans="1:10" s="23" customFormat="1" thickTop="1">
      <c r="A62" s="80"/>
      <c r="B62" s="31"/>
      <c r="D62" s="84"/>
      <c r="E62" s="84"/>
      <c r="F62" s="84"/>
      <c r="G62" s="84"/>
      <c r="H62" s="86"/>
      <c r="I62" s="84"/>
      <c r="J62" s="84"/>
    </row>
    <row r="63" spans="1:10" s="23" customFormat="1" ht="20.399999999999999">
      <c r="A63" s="80" t="s">
        <v>46</v>
      </c>
      <c r="B63" s="31"/>
      <c r="D63" s="84"/>
      <c r="E63" s="84"/>
      <c r="F63" s="84"/>
      <c r="G63" s="84"/>
      <c r="H63" s="84"/>
      <c r="I63" s="84"/>
      <c r="J63" s="84"/>
    </row>
    <row r="64" spans="1:10" s="23" customFormat="1">
      <c r="A64" s="57" t="s">
        <v>128</v>
      </c>
      <c r="B64" s="31"/>
      <c r="D64" s="81">
        <f>D50-D65</f>
        <v>-1544395</v>
      </c>
      <c r="E64" s="9"/>
      <c r="F64" s="81">
        <v>-39998</v>
      </c>
      <c r="G64" s="87"/>
      <c r="H64" s="82">
        <f>H61</f>
        <v>-996230</v>
      </c>
      <c r="I64" s="87"/>
      <c r="J64" s="81">
        <f>VLOOKUP(A64,'[1]PL 3M'!$A:$J,8,0)</f>
        <v>5523</v>
      </c>
    </row>
    <row r="65" spans="1:10">
      <c r="A65" s="57" t="s">
        <v>129</v>
      </c>
      <c r="B65" s="93"/>
      <c r="D65" s="81">
        <f>'PL 6M'!D64--3834</f>
        <v>745</v>
      </c>
      <c r="E65" s="81"/>
      <c r="F65" s="81">
        <v>-2090</v>
      </c>
      <c r="G65" s="81"/>
      <c r="H65" s="83">
        <v>0</v>
      </c>
      <c r="I65" s="81"/>
      <c r="J65" s="83">
        <v>0</v>
      </c>
    </row>
    <row r="66" spans="1:10" ht="21.6" thickBot="1">
      <c r="A66" s="88" t="s">
        <v>45</v>
      </c>
      <c r="B66" s="200"/>
      <c r="C66" s="87"/>
      <c r="D66" s="75">
        <f>SUM(D64:D65)</f>
        <v>-1543650</v>
      </c>
      <c r="E66" s="89"/>
      <c r="F66" s="85">
        <f>SUM(F64:F65)</f>
        <v>-42088</v>
      </c>
      <c r="G66" s="89"/>
      <c r="H66" s="75">
        <f>SUM(H64:H65)</f>
        <v>-996230</v>
      </c>
      <c r="I66" s="89"/>
      <c r="J66" s="85">
        <f>SUM(J64:J65)</f>
        <v>5523</v>
      </c>
    </row>
    <row r="67" spans="1:10" ht="21.6" thickTop="1">
      <c r="A67" s="90"/>
      <c r="B67" s="93"/>
      <c r="G67" s="87"/>
      <c r="H67" s="91"/>
      <c r="I67" s="87"/>
      <c r="J67" s="91"/>
    </row>
    <row r="68" spans="1:10" ht="21.6" thickBot="1">
      <c r="A68" s="92" t="s">
        <v>161</v>
      </c>
      <c r="B68" s="93">
        <v>18</v>
      </c>
      <c r="D68" s="172">
        <v>-0.254</v>
      </c>
      <c r="E68" s="173"/>
      <c r="F68" s="172">
        <v>-6.0000000000000001E-3</v>
      </c>
      <c r="G68" s="173"/>
      <c r="H68" s="172">
        <v>-0.16300000000000001</v>
      </c>
      <c r="I68" s="173"/>
      <c r="J68" s="172">
        <v>1E-3</v>
      </c>
    </row>
    <row r="69" spans="1:10" ht="22.2" thickTop="1" thickBot="1">
      <c r="A69" s="92" t="s">
        <v>166</v>
      </c>
      <c r="B69" s="93">
        <v>18</v>
      </c>
      <c r="D69" s="172">
        <f>D68</f>
        <v>-0.254</v>
      </c>
      <c r="E69" s="173"/>
      <c r="F69" s="172">
        <v>-6.0000000000000001E-3</v>
      </c>
      <c r="G69" s="173"/>
      <c r="H69" s="172">
        <v>-0.16300000000000001</v>
      </c>
      <c r="I69" s="173"/>
      <c r="J69" s="172">
        <v>1E-3</v>
      </c>
    </row>
    <row r="70" spans="1:10" ht="21.6" thickTop="1">
      <c r="D70" s="195">
        <f>D61-D39</f>
        <v>0</v>
      </c>
    </row>
    <row r="71" spans="1:10">
      <c r="D71" s="195">
        <f>D66-D50</f>
        <v>0</v>
      </c>
    </row>
    <row r="72" spans="1:10">
      <c r="D72" s="10"/>
      <c r="F72" s="10"/>
    </row>
    <row r="73" spans="1:10">
      <c r="D73" s="191"/>
      <c r="F73" s="191"/>
      <c r="H73" s="191"/>
      <c r="I73" s="191"/>
      <c r="J73" s="191"/>
    </row>
  </sheetData>
  <mergeCells count="6">
    <mergeCell ref="D56:J56"/>
    <mergeCell ref="D4:F4"/>
    <mergeCell ref="H4:J4"/>
    <mergeCell ref="D6:J6"/>
    <mergeCell ref="D54:F54"/>
    <mergeCell ref="H54:J54"/>
  </mergeCells>
  <pageMargins left="0.7" right="0.7" top="0.75" bottom="0.75" header="0.3" footer="0.3"/>
  <pageSetup paperSize="9" scale="76" firstPageNumber="8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9FD9-B38C-4F6E-8AE6-B34C1DF4087B}">
  <dimension ref="A1:P69"/>
  <sheetViews>
    <sheetView view="pageBreakPreview" zoomScale="85" zoomScaleNormal="85" zoomScaleSheetLayoutView="85" workbookViewId="0">
      <selection activeCell="P21" sqref="P21"/>
    </sheetView>
  </sheetViews>
  <sheetFormatPr defaultColWidth="30.375" defaultRowHeight="21"/>
  <cols>
    <col min="1" max="1" width="61.25" style="8" customWidth="1"/>
    <col min="2" max="2" width="10" style="9" bestFit="1" customWidth="1"/>
    <col min="3" max="3" width="1.375" style="9" customWidth="1"/>
    <col min="4" max="4" width="12.875" style="9" customWidth="1"/>
    <col min="5" max="5" width="1.375" style="9" customWidth="1"/>
    <col min="6" max="6" width="12.875" style="9" customWidth="1"/>
    <col min="7" max="7" width="1.375" style="9" customWidth="1"/>
    <col min="8" max="8" width="12.875" style="10" customWidth="1"/>
    <col min="9" max="9" width="1.375" style="9" customWidth="1"/>
    <col min="10" max="10" width="12.875" style="10" customWidth="1"/>
    <col min="11" max="12" width="12.125" style="10" customWidth="1"/>
    <col min="13" max="13" width="14.875" style="9" customWidth="1"/>
    <col min="14" max="14" width="13.375" style="9" customWidth="1"/>
    <col min="15" max="15" width="11.75" style="9" bestFit="1" customWidth="1"/>
    <col min="16" max="18" width="11.375" style="9" bestFit="1" customWidth="1"/>
    <col min="19" max="16384" width="30.375" style="9"/>
  </cols>
  <sheetData>
    <row r="1" spans="1:15" s="79" customFormat="1" ht="22.2">
      <c r="A1" s="3" t="s">
        <v>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5" s="79" customFormat="1" ht="22.2">
      <c r="A2" s="6" t="s">
        <v>146</v>
      </c>
      <c r="C2" s="23"/>
      <c r="D2" s="95"/>
      <c r="E2" s="23"/>
      <c r="F2" s="95"/>
      <c r="G2" s="23"/>
      <c r="H2" s="95"/>
      <c r="I2" s="23"/>
      <c r="J2" s="95"/>
      <c r="K2" s="95"/>
      <c r="L2" s="95"/>
    </row>
    <row r="3" spans="1:15" s="79" customFormat="1" ht="22.2">
      <c r="A3" s="6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5">
      <c r="C4" s="10"/>
      <c r="D4" s="269" t="s">
        <v>0</v>
      </c>
      <c r="E4" s="269"/>
      <c r="F4" s="269"/>
      <c r="G4" s="23"/>
      <c r="H4" s="269" t="s">
        <v>1</v>
      </c>
      <c r="I4" s="269"/>
      <c r="J4" s="269"/>
      <c r="K4" s="221"/>
      <c r="L4" s="221"/>
    </row>
    <row r="5" spans="1:15">
      <c r="B5" s="14" t="s">
        <v>4</v>
      </c>
      <c r="C5" s="12"/>
      <c r="D5" s="38">
        <v>2567</v>
      </c>
      <c r="E5" s="13"/>
      <c r="F5" s="38">
        <v>2566</v>
      </c>
      <c r="G5" s="13"/>
      <c r="H5" s="38">
        <v>2567</v>
      </c>
      <c r="I5" s="13"/>
      <c r="J5" s="38">
        <v>2566</v>
      </c>
      <c r="K5" s="38"/>
      <c r="L5" s="38"/>
    </row>
    <row r="6" spans="1:15">
      <c r="A6" s="122"/>
      <c r="B6" s="15"/>
      <c r="C6" s="12"/>
      <c r="D6" s="267" t="s">
        <v>5</v>
      </c>
      <c r="E6" s="267"/>
      <c r="F6" s="267"/>
      <c r="G6" s="267"/>
      <c r="H6" s="267"/>
      <c r="I6" s="267"/>
      <c r="J6" s="267"/>
      <c r="K6" s="220"/>
      <c r="L6" s="220"/>
    </row>
    <row r="7" spans="1:15">
      <c r="A7" s="50" t="s">
        <v>38</v>
      </c>
      <c r="B7" s="93" t="s">
        <v>272</v>
      </c>
      <c r="D7" s="51"/>
      <c r="E7" s="10"/>
      <c r="F7" s="51"/>
      <c r="H7" s="51"/>
      <c r="J7" s="51"/>
      <c r="K7" s="51"/>
      <c r="L7" s="51"/>
    </row>
    <row r="8" spans="1:15">
      <c r="A8" s="12" t="s">
        <v>97</v>
      </c>
      <c r="C8" s="93"/>
      <c r="D8" s="20">
        <v>2568376</v>
      </c>
      <c r="E8" s="20"/>
      <c r="F8" s="20">
        <v>10937525</v>
      </c>
      <c r="G8" s="20"/>
      <c r="H8" s="20">
        <v>1643619</v>
      </c>
      <c r="I8" s="20"/>
      <c r="J8" s="20">
        <v>9355566</v>
      </c>
      <c r="K8" s="20"/>
      <c r="L8" s="20"/>
    </row>
    <row r="9" spans="1:15">
      <c r="A9" s="12" t="s">
        <v>179</v>
      </c>
      <c r="B9" s="93"/>
      <c r="C9" s="93"/>
      <c r="D9" s="20">
        <v>19963</v>
      </c>
      <c r="E9" s="20"/>
      <c r="F9" s="20">
        <v>10610</v>
      </c>
      <c r="G9" s="20"/>
      <c r="H9" s="20">
        <v>23096</v>
      </c>
      <c r="I9" s="20"/>
      <c r="J9" s="20">
        <v>0</v>
      </c>
      <c r="K9" s="20"/>
      <c r="L9" s="20"/>
    </row>
    <row r="10" spans="1:15">
      <c r="A10" s="12" t="s">
        <v>192</v>
      </c>
      <c r="B10" s="93"/>
      <c r="C10" s="93"/>
      <c r="D10" s="20">
        <v>16434</v>
      </c>
      <c r="E10" s="20"/>
      <c r="F10" s="20">
        <v>26312</v>
      </c>
      <c r="G10" s="20"/>
      <c r="H10" s="20">
        <v>12790</v>
      </c>
      <c r="I10" s="20"/>
      <c r="J10" s="20">
        <v>25039</v>
      </c>
      <c r="K10" s="20"/>
      <c r="L10" s="20"/>
      <c r="N10" s="203"/>
    </row>
    <row r="11" spans="1:15">
      <c r="A11" s="12" t="s">
        <v>193</v>
      </c>
      <c r="B11" s="93"/>
      <c r="C11" s="93"/>
      <c r="D11" s="20">
        <v>2061</v>
      </c>
      <c r="E11" s="20"/>
      <c r="F11" s="20">
        <v>3590</v>
      </c>
      <c r="G11" s="20"/>
      <c r="H11" s="20">
        <v>2061</v>
      </c>
      <c r="I11" s="20"/>
      <c r="J11" s="20">
        <v>3682</v>
      </c>
      <c r="K11" s="20"/>
      <c r="L11" s="20"/>
    </row>
    <row r="12" spans="1:15">
      <c r="A12" s="12" t="s">
        <v>220</v>
      </c>
      <c r="B12" s="93"/>
      <c r="C12" s="93"/>
      <c r="D12" s="20">
        <v>0</v>
      </c>
      <c r="E12" s="20"/>
      <c r="F12" s="20">
        <v>2208</v>
      </c>
      <c r="G12" s="20"/>
      <c r="H12" s="20">
        <v>0</v>
      </c>
      <c r="I12" s="20"/>
      <c r="J12" s="20">
        <v>0</v>
      </c>
      <c r="K12" s="20"/>
      <c r="L12" s="20"/>
    </row>
    <row r="13" spans="1:15">
      <c r="A13" s="12" t="s">
        <v>230</v>
      </c>
      <c r="B13" s="93"/>
      <c r="C13" s="93"/>
      <c r="D13" s="20">
        <v>4283</v>
      </c>
      <c r="E13" s="20"/>
      <c r="F13" s="20">
        <v>0</v>
      </c>
      <c r="G13" s="20"/>
      <c r="H13" s="20">
        <v>4283</v>
      </c>
      <c r="I13" s="20"/>
      <c r="J13" s="20">
        <v>0</v>
      </c>
      <c r="K13" s="20"/>
      <c r="L13" s="20"/>
    </row>
    <row r="14" spans="1:15" hidden="1">
      <c r="A14" s="12" t="s">
        <v>247</v>
      </c>
      <c r="B14" s="93"/>
      <c r="C14" s="93"/>
      <c r="D14" s="20"/>
      <c r="E14" s="20"/>
      <c r="F14" s="20">
        <v>0</v>
      </c>
      <c r="G14" s="20"/>
      <c r="H14" s="20"/>
      <c r="I14" s="20"/>
      <c r="J14" s="20">
        <v>0</v>
      </c>
      <c r="K14" s="20"/>
      <c r="L14" s="20"/>
    </row>
    <row r="15" spans="1:15" s="23" customFormat="1">
      <c r="A15" s="12" t="s">
        <v>39</v>
      </c>
      <c r="B15" s="93"/>
      <c r="C15" s="9"/>
      <c r="D15" s="20">
        <v>5226</v>
      </c>
      <c r="E15" s="20"/>
      <c r="F15" s="20">
        <v>37665</v>
      </c>
      <c r="G15" s="20"/>
      <c r="H15" s="29">
        <v>2992</v>
      </c>
      <c r="I15" s="20"/>
      <c r="J15" s="29">
        <v>3793</v>
      </c>
      <c r="K15" s="29"/>
      <c r="L15" s="29"/>
      <c r="N15" s="9"/>
      <c r="O15" s="9"/>
    </row>
    <row r="16" spans="1:15">
      <c r="A16" s="52" t="s">
        <v>40</v>
      </c>
      <c r="B16" s="31"/>
      <c r="C16" s="23"/>
      <c r="D16" s="39">
        <f>SUM(D8:D15)</f>
        <v>2616343</v>
      </c>
      <c r="E16" s="40"/>
      <c r="F16" s="39">
        <f>SUM(F8:F15)</f>
        <v>11017910</v>
      </c>
      <c r="G16" s="40"/>
      <c r="H16" s="39">
        <f>SUM(H8:H15)</f>
        <v>1688841</v>
      </c>
      <c r="I16" s="40"/>
      <c r="J16" s="39">
        <f>SUM(J8:J15)</f>
        <v>9388080</v>
      </c>
      <c r="K16" s="188"/>
      <c r="L16" s="188"/>
    </row>
    <row r="17" spans="1:15">
      <c r="A17" s="52"/>
      <c r="B17" s="93"/>
      <c r="D17" s="20"/>
      <c r="E17" s="20"/>
      <c r="F17" s="53"/>
      <c r="G17" s="20"/>
      <c r="H17" s="51"/>
      <c r="I17" s="20"/>
      <c r="J17" s="51"/>
      <c r="K17" s="20"/>
      <c r="L17" s="51"/>
    </row>
    <row r="18" spans="1:15">
      <c r="A18" s="50" t="s">
        <v>41</v>
      </c>
      <c r="B18" s="93" t="s">
        <v>272</v>
      </c>
      <c r="D18" s="20"/>
      <c r="E18" s="20"/>
      <c r="F18" s="20"/>
      <c r="G18" s="20"/>
      <c r="H18" s="20"/>
      <c r="I18" s="20"/>
      <c r="J18" s="20"/>
      <c r="K18" s="226"/>
      <c r="L18" s="20"/>
    </row>
    <row r="19" spans="1:15">
      <c r="A19" s="12" t="s">
        <v>98</v>
      </c>
      <c r="D19" s="20">
        <f>3023013-D22</f>
        <v>3023013</v>
      </c>
      <c r="E19" s="20"/>
      <c r="F19" s="20">
        <f>10535948-F22</f>
        <v>10535948</v>
      </c>
      <c r="G19" s="20"/>
      <c r="H19" s="20">
        <f>1712824-H22</f>
        <v>1712824</v>
      </c>
      <c r="I19" s="20"/>
      <c r="J19" s="20">
        <f>9152005-J22</f>
        <v>9152005</v>
      </c>
      <c r="K19" s="20"/>
      <c r="L19" s="20"/>
    </row>
    <row r="20" spans="1:15">
      <c r="A20" s="12" t="s">
        <v>86</v>
      </c>
      <c r="B20" s="93"/>
      <c r="C20" s="12"/>
      <c r="D20" s="20">
        <v>25187</v>
      </c>
      <c r="E20" s="20"/>
      <c r="F20" s="20">
        <v>50592</v>
      </c>
      <c r="G20" s="20"/>
      <c r="H20" s="20">
        <v>13931</v>
      </c>
      <c r="I20" s="20"/>
      <c r="J20" s="20">
        <v>40593</v>
      </c>
      <c r="L20" s="20"/>
    </row>
    <row r="21" spans="1:15">
      <c r="A21" s="12" t="s">
        <v>42</v>
      </c>
      <c r="B21" s="93"/>
      <c r="D21" s="20">
        <f>395393-D23</f>
        <v>384348</v>
      </c>
      <c r="E21" s="20"/>
      <c r="F21" s="20">
        <v>180172</v>
      </c>
      <c r="G21" s="28"/>
      <c r="H21" s="20">
        <v>85252</v>
      </c>
      <c r="I21" s="28"/>
      <c r="J21" s="20">
        <f>119282-22945</f>
        <v>96337</v>
      </c>
      <c r="L21" s="20"/>
    </row>
    <row r="22" spans="1:15" hidden="1">
      <c r="A22" s="12" t="s">
        <v>275</v>
      </c>
      <c r="B22" s="93"/>
      <c r="D22" s="20"/>
      <c r="E22" s="20"/>
      <c r="F22" s="20"/>
      <c r="G22" s="28"/>
      <c r="H22" s="20"/>
      <c r="I22" s="28"/>
      <c r="J22" s="20"/>
      <c r="K22" s="222"/>
      <c r="L22" s="222"/>
    </row>
    <row r="23" spans="1:15">
      <c r="A23" s="12" t="s">
        <v>273</v>
      </c>
      <c r="B23" s="93">
        <v>10</v>
      </c>
      <c r="D23" s="20">
        <v>11045</v>
      </c>
      <c r="E23" s="20"/>
      <c r="F23" s="20">
        <v>0</v>
      </c>
      <c r="G23" s="28"/>
      <c r="H23" s="20">
        <v>0</v>
      </c>
      <c r="I23" s="28"/>
      <c r="J23" s="20">
        <v>0</v>
      </c>
      <c r="K23" s="222"/>
      <c r="L23" s="222"/>
    </row>
    <row r="24" spans="1:15">
      <c r="A24" s="12" t="s">
        <v>194</v>
      </c>
      <c r="B24" s="93"/>
      <c r="D24" s="20">
        <v>0</v>
      </c>
      <c r="E24" s="20"/>
      <c r="F24" s="20">
        <v>0</v>
      </c>
      <c r="G24" s="28"/>
      <c r="H24" s="20">
        <v>0</v>
      </c>
      <c r="I24" s="28"/>
      <c r="J24" s="20">
        <v>1838</v>
      </c>
      <c r="K24" s="20"/>
      <c r="L24" s="20"/>
    </row>
    <row r="25" spans="1:15">
      <c r="A25" s="12" t="s">
        <v>243</v>
      </c>
      <c r="B25" s="93"/>
      <c r="C25" s="93"/>
      <c r="D25" s="20">
        <v>0</v>
      </c>
      <c r="E25" s="20"/>
      <c r="F25" s="20">
        <v>1244</v>
      </c>
      <c r="G25" s="20"/>
      <c r="H25" s="20">
        <v>0</v>
      </c>
      <c r="I25" s="20"/>
      <c r="J25" s="20">
        <v>0</v>
      </c>
      <c r="K25" s="20"/>
      <c r="L25" s="20"/>
    </row>
    <row r="26" spans="1:15">
      <c r="A26" s="126" t="s">
        <v>227</v>
      </c>
      <c r="D26" s="54">
        <v>1053916</v>
      </c>
      <c r="E26" s="20"/>
      <c r="F26" s="54">
        <v>13632</v>
      </c>
      <c r="G26" s="20"/>
      <c r="H26" s="20">
        <v>1058401</v>
      </c>
      <c r="I26" s="20"/>
      <c r="J26" s="20">
        <v>9450</v>
      </c>
      <c r="K26" s="20"/>
      <c r="L26" s="20"/>
      <c r="O26" s="23"/>
    </row>
    <row r="27" spans="1:15">
      <c r="A27" s="126" t="s">
        <v>244</v>
      </c>
      <c r="B27" s="198">
        <v>11</v>
      </c>
      <c r="D27" s="20">
        <v>0</v>
      </c>
      <c r="E27" s="20"/>
      <c r="F27" s="20">
        <v>0</v>
      </c>
      <c r="G27" s="20"/>
      <c r="H27" s="20">
        <v>7962</v>
      </c>
      <c r="I27" s="20"/>
      <c r="J27" s="20">
        <v>22945</v>
      </c>
      <c r="K27" s="20"/>
      <c r="L27" s="20"/>
      <c r="O27" s="23"/>
    </row>
    <row r="28" spans="1:15">
      <c r="A28" s="52" t="s">
        <v>44</v>
      </c>
      <c r="B28" s="23"/>
      <c r="C28" s="23"/>
      <c r="D28" s="39">
        <f>SUM(D19:D27)</f>
        <v>4497509</v>
      </c>
      <c r="E28" s="40"/>
      <c r="F28" s="39">
        <f>SUM(F19:F27)</f>
        <v>10781588</v>
      </c>
      <c r="G28" s="40"/>
      <c r="H28" s="39">
        <f>SUM(H19:H27)</f>
        <v>2878370</v>
      </c>
      <c r="I28" s="40"/>
      <c r="J28" s="39">
        <f>SUM(J19:J27)</f>
        <v>9323168</v>
      </c>
      <c r="K28" s="188"/>
      <c r="L28" s="188"/>
    </row>
    <row r="29" spans="1:15">
      <c r="A29" s="52"/>
      <c r="D29" s="20"/>
      <c r="E29" s="20"/>
      <c r="F29" s="20"/>
      <c r="G29" s="20"/>
      <c r="H29" s="20"/>
      <c r="I29" s="20"/>
      <c r="J29" s="20"/>
      <c r="K29" s="20"/>
      <c r="L29" s="20"/>
    </row>
    <row r="30" spans="1:15">
      <c r="A30" s="80" t="s">
        <v>186</v>
      </c>
      <c r="D30" s="84">
        <f>D16-D28</f>
        <v>-1881166</v>
      </c>
      <c r="E30" s="40"/>
      <c r="F30" s="40">
        <f>F16-F28</f>
        <v>236322</v>
      </c>
      <c r="G30" s="40"/>
      <c r="H30" s="84">
        <f>H16-H28</f>
        <v>-1189529</v>
      </c>
      <c r="I30" s="40"/>
      <c r="J30" s="40">
        <f>J16-J28</f>
        <v>64912</v>
      </c>
      <c r="K30" s="40"/>
      <c r="L30" s="40"/>
    </row>
    <row r="31" spans="1:15">
      <c r="A31" s="56" t="s">
        <v>43</v>
      </c>
      <c r="D31" s="81">
        <v>-391592</v>
      </c>
      <c r="E31" s="20"/>
      <c r="F31" s="81">
        <v>-303626</v>
      </c>
      <c r="G31" s="20"/>
      <c r="H31" s="81">
        <v>-169773</v>
      </c>
      <c r="I31" s="20"/>
      <c r="J31" s="81">
        <v>-133433</v>
      </c>
      <c r="K31" s="81"/>
      <c r="L31" s="81"/>
    </row>
    <row r="32" spans="1:15">
      <c r="A32" s="56" t="s">
        <v>181</v>
      </c>
      <c r="B32" s="93" t="s">
        <v>271</v>
      </c>
      <c r="D32" s="20">
        <v>16245</v>
      </c>
      <c r="E32" s="20"/>
      <c r="F32" s="20">
        <v>46966</v>
      </c>
      <c r="G32" s="20"/>
      <c r="H32" s="20">
        <v>0</v>
      </c>
      <c r="I32" s="20"/>
      <c r="J32" s="20">
        <v>0</v>
      </c>
      <c r="K32" s="20"/>
      <c r="L32" s="20"/>
    </row>
    <row r="33" spans="1:15">
      <c r="A33" s="56" t="s">
        <v>205</v>
      </c>
      <c r="D33" s="20"/>
      <c r="E33" s="20"/>
      <c r="F33" s="20"/>
      <c r="G33" s="20"/>
      <c r="H33" s="20"/>
      <c r="I33" s="20"/>
      <c r="J33" s="20"/>
      <c r="K33" s="20"/>
      <c r="L33" s="20"/>
    </row>
    <row r="34" spans="1:15">
      <c r="A34" s="57" t="s">
        <v>168</v>
      </c>
      <c r="B34" s="93"/>
      <c r="D34" s="59">
        <v>-1051</v>
      </c>
      <c r="E34" s="20"/>
      <c r="F34" s="59">
        <v>-14186</v>
      </c>
      <c r="G34" s="20"/>
      <c r="H34" s="59">
        <v>-1051</v>
      </c>
      <c r="I34" s="20"/>
      <c r="J34" s="59">
        <v>-14186</v>
      </c>
      <c r="K34" s="81"/>
      <c r="L34" s="81"/>
    </row>
    <row r="35" spans="1:15">
      <c r="A35" s="32" t="s">
        <v>178</v>
      </c>
      <c r="B35" s="31"/>
      <c r="C35" s="23"/>
      <c r="D35" s="60">
        <f>SUM(D30:D34)</f>
        <v>-2257564</v>
      </c>
      <c r="E35" s="40"/>
      <c r="F35" s="60">
        <f>SUM(F30:F34)</f>
        <v>-34524</v>
      </c>
      <c r="G35" s="40"/>
      <c r="H35" s="60">
        <f>SUM(H30:H34)</f>
        <v>-1360353</v>
      </c>
      <c r="I35" s="40"/>
      <c r="J35" s="60">
        <f>SUM(J30:J34)</f>
        <v>-82707</v>
      </c>
      <c r="K35" s="60"/>
      <c r="L35" s="60"/>
    </row>
    <row r="36" spans="1:15" s="23" customFormat="1">
      <c r="A36" s="55" t="s">
        <v>135</v>
      </c>
      <c r="B36" s="93"/>
      <c r="C36" s="9"/>
      <c r="D36" s="54">
        <v>15702</v>
      </c>
      <c r="E36" s="20"/>
      <c r="F36" s="54">
        <v>10594</v>
      </c>
      <c r="G36" s="20"/>
      <c r="H36" s="81">
        <v>-22</v>
      </c>
      <c r="I36" s="20"/>
      <c r="J36" s="81">
        <f>-'[2]F3-3'!$AW$38</f>
        <v>-117</v>
      </c>
      <c r="K36" s="81"/>
      <c r="L36" s="81"/>
      <c r="O36" s="9"/>
    </row>
    <row r="37" spans="1:15" s="23" customFormat="1" ht="20.399999999999999">
      <c r="A37" s="62" t="s">
        <v>81</v>
      </c>
      <c r="D37" s="63">
        <f>SUM(D35:D36)</f>
        <v>-2241862</v>
      </c>
      <c r="E37" s="64"/>
      <c r="F37" s="63">
        <f>SUM(F35:F36)</f>
        <v>-23930</v>
      </c>
      <c r="G37" s="40"/>
      <c r="H37" s="63">
        <f>SUM(H35:H36)</f>
        <v>-1360375</v>
      </c>
      <c r="I37" s="40"/>
      <c r="J37" s="63">
        <f>SUM(J35:J36)</f>
        <v>-82824</v>
      </c>
      <c r="K37" s="223"/>
      <c r="L37" s="223"/>
    </row>
    <row r="38" spans="1:15" s="23" customFormat="1">
      <c r="A38" s="55"/>
      <c r="B38" s="9"/>
      <c r="C38" s="9"/>
      <c r="D38" s="123"/>
      <c r="E38" s="124"/>
      <c r="F38" s="123"/>
      <c r="G38" s="125"/>
      <c r="H38" s="123"/>
      <c r="I38" s="125"/>
      <c r="J38" s="123"/>
      <c r="K38" s="123"/>
      <c r="L38" s="123"/>
    </row>
    <row r="39" spans="1:15" s="23" customFormat="1" ht="20.399999999999999">
      <c r="A39" s="62" t="s">
        <v>103</v>
      </c>
      <c r="D39" s="67"/>
      <c r="E39" s="65"/>
      <c r="F39" s="67"/>
      <c r="G39" s="66"/>
      <c r="H39" s="67"/>
      <c r="I39" s="66"/>
      <c r="J39" s="67"/>
      <c r="K39" s="67"/>
      <c r="L39" s="67"/>
    </row>
    <row r="40" spans="1:15" s="23" customFormat="1" ht="20.399999999999999">
      <c r="A40" s="68" t="s">
        <v>100</v>
      </c>
      <c r="D40" s="67"/>
      <c r="E40" s="65"/>
      <c r="F40" s="67"/>
      <c r="G40" s="66"/>
      <c r="H40" s="67"/>
      <c r="I40" s="66"/>
      <c r="J40" s="67"/>
      <c r="K40" s="67"/>
      <c r="L40" s="67"/>
    </row>
    <row r="41" spans="1:15" s="23" customFormat="1">
      <c r="A41" s="55" t="s">
        <v>101</v>
      </c>
      <c r="D41" s="69">
        <v>-147</v>
      </c>
      <c r="E41" s="70"/>
      <c r="F41" s="69">
        <v>-192</v>
      </c>
      <c r="G41" s="54"/>
      <c r="H41" s="20">
        <v>0</v>
      </c>
      <c r="I41" s="54"/>
      <c r="J41" s="20">
        <v>0</v>
      </c>
      <c r="K41" s="20"/>
      <c r="L41" s="20"/>
      <c r="O41" s="9"/>
    </row>
    <row r="42" spans="1:15" s="23" customFormat="1">
      <c r="A42" s="55" t="s">
        <v>248</v>
      </c>
      <c r="B42" s="93">
        <v>13</v>
      </c>
      <c r="D42" s="58">
        <v>1585</v>
      </c>
      <c r="E42" s="70"/>
      <c r="F42" s="58">
        <v>-15373</v>
      </c>
      <c r="G42" s="54"/>
      <c r="H42" s="119">
        <v>0</v>
      </c>
      <c r="I42" s="54"/>
      <c r="J42" s="119">
        <v>0</v>
      </c>
      <c r="K42" s="224"/>
      <c r="L42" s="224"/>
      <c r="O42" s="9"/>
    </row>
    <row r="43" spans="1:15" s="23" customFormat="1" ht="20.399999999999999">
      <c r="A43" s="62" t="s">
        <v>102</v>
      </c>
      <c r="D43" s="71">
        <f>SUM(D41:D42)</f>
        <v>1438</v>
      </c>
      <c r="E43" s="72"/>
      <c r="F43" s="71">
        <f>SUM(F41:F42)</f>
        <v>-15565</v>
      </c>
      <c r="G43" s="61"/>
      <c r="H43" s="73">
        <f>SUM(H41:H42)</f>
        <v>0</v>
      </c>
      <c r="I43" s="61"/>
      <c r="J43" s="73">
        <f>SUM(J41:J42)</f>
        <v>0</v>
      </c>
      <c r="K43" s="177"/>
      <c r="L43" s="177"/>
    </row>
    <row r="44" spans="1:15" s="23" customFormat="1" ht="20.399999999999999">
      <c r="A44" s="62"/>
      <c r="D44" s="84"/>
      <c r="E44" s="72"/>
      <c r="F44" s="84"/>
      <c r="G44" s="61"/>
      <c r="H44" s="177"/>
      <c r="I44" s="61"/>
      <c r="J44" s="177"/>
      <c r="K44" s="177"/>
      <c r="L44" s="177"/>
    </row>
    <row r="45" spans="1:15" s="23" customFormat="1" ht="20.399999999999999">
      <c r="A45" s="68" t="s">
        <v>195</v>
      </c>
      <c r="D45" s="84"/>
      <c r="E45" s="204"/>
      <c r="F45" s="84"/>
      <c r="G45" s="205"/>
      <c r="H45" s="177"/>
      <c r="I45" s="205"/>
      <c r="J45" s="177"/>
      <c r="K45" s="177"/>
      <c r="L45" s="177"/>
    </row>
    <row r="46" spans="1:15" s="23" customFormat="1">
      <c r="A46" s="55" t="s">
        <v>206</v>
      </c>
      <c r="D46" s="119">
        <v>0</v>
      </c>
      <c r="E46" s="70"/>
      <c r="F46" s="58">
        <v>-1308</v>
      </c>
      <c r="G46" s="54"/>
      <c r="H46" s="119">
        <v>0</v>
      </c>
      <c r="I46" s="54"/>
      <c r="J46" s="119">
        <v>0</v>
      </c>
      <c r="K46" s="224"/>
      <c r="L46" s="224"/>
      <c r="N46" s="9"/>
      <c r="O46" s="9"/>
    </row>
    <row r="47" spans="1:15" s="23" customFormat="1">
      <c r="A47" s="62" t="s">
        <v>196</v>
      </c>
      <c r="D47" s="73">
        <f>SUM(D46:D46)</f>
        <v>0</v>
      </c>
      <c r="E47" s="72"/>
      <c r="F47" s="71">
        <f>SUM(F46:F46)</f>
        <v>-1308</v>
      </c>
      <c r="G47" s="61"/>
      <c r="H47" s="73">
        <f>SUM(H46:H46)</f>
        <v>0</v>
      </c>
      <c r="I47" s="61"/>
      <c r="J47" s="73">
        <f>SUM(J46:J46)</f>
        <v>0</v>
      </c>
      <c r="K47" s="177"/>
      <c r="L47" s="177"/>
      <c r="N47" s="9"/>
    </row>
    <row r="48" spans="1:15">
      <c r="A48" s="62" t="s">
        <v>249</v>
      </c>
      <c r="B48" s="23"/>
      <c r="C48" s="23"/>
      <c r="D48" s="63">
        <f>+D43+D47</f>
        <v>1438</v>
      </c>
      <c r="E48" s="72"/>
      <c r="F48" s="63">
        <f>+F43+F47</f>
        <v>-16873</v>
      </c>
      <c r="G48" s="61"/>
      <c r="H48" s="73">
        <f>+H43+H47</f>
        <v>0</v>
      </c>
      <c r="I48" s="61"/>
      <c r="J48" s="73">
        <f>+J43+J47</f>
        <v>0</v>
      </c>
      <c r="K48" s="177"/>
      <c r="L48" s="177"/>
    </row>
    <row r="49" spans="1:16" ht="21.6" thickBot="1">
      <c r="A49" s="62" t="s">
        <v>45</v>
      </c>
      <c r="D49" s="74">
        <f>D37+D48</f>
        <v>-2240424</v>
      </c>
      <c r="E49" s="61"/>
      <c r="F49" s="74">
        <f>F37+F48</f>
        <v>-40803</v>
      </c>
      <c r="G49" s="61"/>
      <c r="H49" s="74">
        <f>H37+H48</f>
        <v>-1360375</v>
      </c>
      <c r="I49" s="76"/>
      <c r="J49" s="74">
        <f>J37+J48</f>
        <v>-82824</v>
      </c>
      <c r="K49" s="223"/>
      <c r="L49" s="223"/>
    </row>
    <row r="50" spans="1:16" s="79" customFormat="1" ht="22.8" thickTop="1">
      <c r="A50" s="3" t="s">
        <v>87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6" s="79" customFormat="1" ht="22.2">
      <c r="A51" s="6" t="s">
        <v>146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6" s="79" customFormat="1" ht="22.2">
      <c r="A52" s="6" t="s">
        <v>250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6">
      <c r="C53" s="10"/>
      <c r="D53" s="269" t="s">
        <v>0</v>
      </c>
      <c r="E53" s="269"/>
      <c r="F53" s="269"/>
      <c r="G53" s="23"/>
      <c r="H53" s="269" t="s">
        <v>1</v>
      </c>
      <c r="I53" s="269"/>
      <c r="J53" s="269"/>
      <c r="K53" s="221"/>
      <c r="L53" s="221"/>
    </row>
    <row r="54" spans="1:16">
      <c r="B54" s="14" t="s">
        <v>4</v>
      </c>
      <c r="C54" s="12"/>
      <c r="D54" s="38">
        <v>2567</v>
      </c>
      <c r="E54" s="13"/>
      <c r="F54" s="38">
        <v>2566</v>
      </c>
      <c r="G54" s="13"/>
      <c r="H54" s="38">
        <v>2567</v>
      </c>
      <c r="I54" s="13"/>
      <c r="J54" s="38">
        <v>2566</v>
      </c>
      <c r="K54" s="38"/>
      <c r="L54" s="38"/>
    </row>
    <row r="55" spans="1:16">
      <c r="B55" s="15"/>
      <c r="C55" s="12"/>
      <c r="D55" s="267" t="s">
        <v>5</v>
      </c>
      <c r="E55" s="267"/>
      <c r="F55" s="267"/>
      <c r="G55" s="267"/>
      <c r="H55" s="267"/>
      <c r="I55" s="267"/>
      <c r="J55" s="267"/>
      <c r="K55" s="220"/>
      <c r="L55" s="220"/>
    </row>
    <row r="56" spans="1:16" s="79" customFormat="1">
      <c r="A56" s="77"/>
      <c r="B56" s="199"/>
      <c r="C56" s="78"/>
      <c r="D56" s="78"/>
      <c r="E56" s="78"/>
      <c r="F56" s="78"/>
      <c r="G56" s="78"/>
      <c r="H56" s="115"/>
      <c r="I56" s="78"/>
      <c r="J56" s="115"/>
      <c r="K56" s="115"/>
      <c r="L56" s="115"/>
    </row>
    <row r="57" spans="1:16">
      <c r="A57" s="80" t="s">
        <v>82</v>
      </c>
      <c r="B57" s="93"/>
      <c r="D57" s="81"/>
      <c r="E57" s="81"/>
      <c r="F57" s="81"/>
      <c r="G57" s="81"/>
      <c r="H57" s="81"/>
      <c r="I57" s="81"/>
      <c r="J57" s="81"/>
      <c r="K57" s="81"/>
      <c r="L57" s="81"/>
    </row>
    <row r="58" spans="1:16">
      <c r="A58" s="57" t="s">
        <v>128</v>
      </c>
      <c r="B58" s="93"/>
      <c r="D58" s="81">
        <f>D37-D59</f>
        <v>-2238773</v>
      </c>
      <c r="E58" s="81"/>
      <c r="F58" s="81">
        <v>-28392</v>
      </c>
      <c r="G58" s="81"/>
      <c r="H58" s="82">
        <f>H49</f>
        <v>-1360375</v>
      </c>
      <c r="I58" s="81"/>
      <c r="J58" s="82">
        <v>-82824</v>
      </c>
      <c r="K58" s="82"/>
      <c r="L58" s="82"/>
    </row>
    <row r="59" spans="1:16" s="23" customFormat="1">
      <c r="A59" s="57" t="s">
        <v>129</v>
      </c>
      <c r="B59" s="93"/>
      <c r="C59" s="9"/>
      <c r="D59" s="81">
        <v>-3089</v>
      </c>
      <c r="E59" s="81"/>
      <c r="F59" s="81">
        <v>4462</v>
      </c>
      <c r="G59" s="81"/>
      <c r="H59" s="83">
        <v>0</v>
      </c>
      <c r="I59" s="81"/>
      <c r="J59" s="83">
        <v>0</v>
      </c>
      <c r="K59" s="83"/>
      <c r="L59" s="83"/>
      <c r="P59" s="9"/>
    </row>
    <row r="60" spans="1:16" s="23" customFormat="1" thickBot="1">
      <c r="A60" s="80" t="s">
        <v>81</v>
      </c>
      <c r="B60" s="31"/>
      <c r="D60" s="75">
        <f>SUM(D58:D59)</f>
        <v>-2241862</v>
      </c>
      <c r="E60" s="84"/>
      <c r="F60" s="85">
        <f>SUM(F58:F59)</f>
        <v>-23930</v>
      </c>
      <c r="G60" s="84"/>
      <c r="H60" s="75">
        <f>SUM(H58:H59)</f>
        <v>-1360375</v>
      </c>
      <c r="I60" s="84"/>
      <c r="J60" s="85">
        <f>SUM(J58:J59)</f>
        <v>-82824</v>
      </c>
      <c r="K60" s="84"/>
      <c r="L60" s="84"/>
      <c r="M60" s="84"/>
    </row>
    <row r="61" spans="1:16" s="23" customFormat="1" thickTop="1">
      <c r="A61" s="80"/>
      <c r="B61" s="31"/>
      <c r="D61" s="84"/>
      <c r="E61" s="84"/>
      <c r="F61" s="84"/>
      <c r="G61" s="84"/>
      <c r="H61" s="86"/>
      <c r="I61" s="84"/>
      <c r="J61" s="84"/>
      <c r="K61" s="84"/>
      <c r="L61" s="84"/>
    </row>
    <row r="62" spans="1:16" s="23" customFormat="1" ht="20.399999999999999">
      <c r="A62" s="80" t="s">
        <v>46</v>
      </c>
      <c r="B62" s="31"/>
      <c r="D62" s="84"/>
      <c r="E62" s="84"/>
      <c r="F62" s="84"/>
      <c r="G62" s="84"/>
      <c r="H62" s="84"/>
      <c r="I62" s="84"/>
      <c r="J62" s="84"/>
      <c r="K62" s="84"/>
      <c r="L62" s="84"/>
    </row>
    <row r="63" spans="1:16" s="23" customFormat="1">
      <c r="A63" s="57" t="s">
        <v>128</v>
      </c>
      <c r="B63" s="31"/>
      <c r="D63" s="81">
        <f>D49-D64</f>
        <v>-2237335</v>
      </c>
      <c r="E63" s="9"/>
      <c r="F63" s="81">
        <v>-45056</v>
      </c>
      <c r="G63" s="87"/>
      <c r="H63" s="82">
        <f>H49</f>
        <v>-1360375</v>
      </c>
      <c r="I63" s="87"/>
      <c r="J63" s="82">
        <v>-82824</v>
      </c>
      <c r="K63" s="82"/>
      <c r="L63" s="225"/>
      <c r="M63" s="225"/>
      <c r="P63" s="9"/>
    </row>
    <row r="64" spans="1:16">
      <c r="A64" s="57" t="s">
        <v>129</v>
      </c>
      <c r="B64" s="93"/>
      <c r="D64" s="81">
        <f>'ผู้ถือหุ้นรวม 67'!AB28</f>
        <v>-3089</v>
      </c>
      <c r="E64" s="81"/>
      <c r="F64" s="81">
        <v>4253</v>
      </c>
      <c r="G64" s="81"/>
      <c r="H64" s="83">
        <v>0</v>
      </c>
      <c r="I64" s="81"/>
      <c r="J64" s="83">
        <v>0</v>
      </c>
      <c r="K64" s="83"/>
      <c r="L64" s="83"/>
    </row>
    <row r="65" spans="1:12" ht="21.6" thickBot="1">
      <c r="A65" s="88" t="s">
        <v>45</v>
      </c>
      <c r="B65" s="200"/>
      <c r="C65" s="87"/>
      <c r="D65" s="75">
        <f>SUM(D63:D64)</f>
        <v>-2240424</v>
      </c>
      <c r="E65" s="89"/>
      <c r="F65" s="85">
        <f>SUM(F63:F64)</f>
        <v>-40803</v>
      </c>
      <c r="G65" s="89"/>
      <c r="H65" s="75">
        <f>SUM(H63:H64)</f>
        <v>-1360375</v>
      </c>
      <c r="I65" s="89"/>
      <c r="J65" s="85">
        <f>SUM(J63:J64)</f>
        <v>-82824</v>
      </c>
      <c r="K65" s="84"/>
      <c r="L65" s="84"/>
    </row>
    <row r="66" spans="1:12" ht="21.6" thickTop="1">
      <c r="A66" s="90"/>
      <c r="B66" s="93"/>
      <c r="G66" s="87"/>
      <c r="H66" s="91"/>
      <c r="I66" s="87"/>
      <c r="J66" s="91"/>
      <c r="K66" s="91"/>
      <c r="L66" s="91"/>
    </row>
    <row r="67" spans="1:12" ht="21.6" thickBot="1">
      <c r="A67" s="92" t="s">
        <v>263</v>
      </c>
      <c r="B67" s="93">
        <v>18</v>
      </c>
      <c r="D67" s="172">
        <v>-0.36599999999999999</v>
      </c>
      <c r="E67" s="173"/>
      <c r="F67" s="172">
        <v>-5.0000000000000001E-3</v>
      </c>
      <c r="G67" s="173"/>
      <c r="H67" s="172">
        <v>-0.223</v>
      </c>
      <c r="I67" s="173"/>
      <c r="J67" s="172">
        <v>-1.4999999999999999E-2</v>
      </c>
      <c r="K67" s="191"/>
      <c r="L67" s="191"/>
    </row>
    <row r="68" spans="1:12" ht="22.2" thickTop="1" thickBot="1">
      <c r="A68" s="92" t="s">
        <v>264</v>
      </c>
      <c r="B68" s="93">
        <v>18</v>
      </c>
      <c r="D68" s="172">
        <f>D67</f>
        <v>-0.36599999999999999</v>
      </c>
      <c r="E68" s="173"/>
      <c r="F68" s="172">
        <v>-5.0000000000000001E-3</v>
      </c>
      <c r="G68" s="173"/>
      <c r="H68" s="172">
        <v>-0.223</v>
      </c>
      <c r="I68" s="173"/>
      <c r="J68" s="172">
        <v>-1.4999999999999999E-2</v>
      </c>
      <c r="K68" s="191"/>
      <c r="L68" s="191"/>
    </row>
    <row r="69" spans="1:12" ht="21.6" thickTop="1"/>
  </sheetData>
  <mergeCells count="6">
    <mergeCell ref="D55:J55"/>
    <mergeCell ref="D4:F4"/>
    <mergeCell ref="H4:J4"/>
    <mergeCell ref="D6:J6"/>
    <mergeCell ref="D53:F53"/>
    <mergeCell ref="H53:J53"/>
  </mergeCells>
  <pageMargins left="0.7" right="0.7" top="0.75" bottom="0.75" header="0.3" footer="0.3"/>
  <pageSetup paperSize="9" scale="74" firstPageNumber="10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pageSetUpPr fitToPage="1"/>
  </sheetPr>
  <dimension ref="A1:AC32"/>
  <sheetViews>
    <sheetView view="pageBreakPreview" topLeftCell="B1" zoomScaleNormal="85" zoomScaleSheetLayoutView="100" workbookViewId="0">
      <selection activeCell="L17" sqref="L17"/>
    </sheetView>
  </sheetViews>
  <sheetFormatPr defaultColWidth="10.75" defaultRowHeight="22.8"/>
  <cols>
    <col min="1" max="1" width="53.875" style="157" customWidth="1"/>
    <col min="2" max="2" width="10.125" style="157" customWidth="1"/>
    <col min="3" max="3" width="1.125" style="157" customWidth="1"/>
    <col min="4" max="4" width="11" style="164" customWidth="1"/>
    <col min="5" max="5" width="1.125" style="157" customWidth="1"/>
    <col min="6" max="6" width="11.125" style="164" bestFit="1" customWidth="1"/>
    <col min="7" max="7" width="1.125" style="157" customWidth="1"/>
    <col min="8" max="8" width="15.375" style="164" customWidth="1"/>
    <col min="9" max="9" width="1.125" style="164" customWidth="1"/>
    <col min="10" max="10" width="11.75" style="157" bestFit="1" customWidth="1"/>
    <col min="11" max="11" width="1.125" style="157" customWidth="1"/>
    <col min="12" max="12" width="10.625" style="164" bestFit="1" customWidth="1"/>
    <col min="13" max="13" width="1.125" style="164" customWidth="1"/>
    <col min="14" max="14" width="10.875" style="164" bestFit="1" customWidth="1"/>
    <col min="15" max="15" width="1.125" style="157" customWidth="1"/>
    <col min="16" max="16" width="13" style="164" bestFit="1" customWidth="1"/>
    <col min="17" max="17" width="1.125" style="157" customWidth="1"/>
    <col min="18" max="18" width="17.125" style="164" bestFit="1" customWidth="1"/>
    <col min="19" max="19" width="1.125" style="157" customWidth="1"/>
    <col min="20" max="20" width="13" style="164" bestFit="1" customWidth="1"/>
    <col min="21" max="21" width="1.125" style="157" customWidth="1"/>
    <col min="22" max="22" width="16.75" style="164" bestFit="1" customWidth="1"/>
    <col min="23" max="23" width="1.125" style="157" customWidth="1"/>
    <col min="24" max="24" width="11.125" style="164" bestFit="1" customWidth="1"/>
    <col min="25" max="25" width="1.125" style="157" customWidth="1"/>
    <col min="26" max="26" width="11.125" style="164" bestFit="1" customWidth="1"/>
    <col min="27" max="27" width="1.125" style="157" customWidth="1"/>
    <col min="28" max="28" width="11.125" style="164" bestFit="1" customWidth="1"/>
    <col min="29" max="16384" width="10.75" style="157"/>
  </cols>
  <sheetData>
    <row r="1" spans="1:28">
      <c r="A1" s="3" t="s">
        <v>87</v>
      </c>
      <c r="B1" s="133"/>
      <c r="C1" s="133"/>
      <c r="D1" s="132"/>
      <c r="E1" s="133"/>
      <c r="F1" s="132"/>
      <c r="G1" s="133"/>
      <c r="H1" s="132"/>
      <c r="I1" s="132"/>
      <c r="J1" s="133"/>
      <c r="K1" s="133"/>
      <c r="L1" s="132"/>
      <c r="M1" s="132"/>
      <c r="N1" s="132"/>
      <c r="O1" s="133"/>
      <c r="P1" s="132"/>
      <c r="Q1" s="133"/>
      <c r="R1" s="132"/>
      <c r="S1" s="133"/>
      <c r="T1" s="132"/>
      <c r="U1" s="133"/>
      <c r="V1" s="132"/>
      <c r="W1" s="133"/>
      <c r="X1" s="132"/>
      <c r="Y1" s="133"/>
      <c r="Z1" s="132"/>
      <c r="AA1" s="133"/>
      <c r="AB1" s="132"/>
    </row>
    <row r="2" spans="1:28">
      <c r="A2" s="135" t="s">
        <v>224</v>
      </c>
      <c r="C2" s="136"/>
      <c r="D2" s="132"/>
      <c r="E2" s="136"/>
      <c r="F2" s="132"/>
      <c r="G2" s="136"/>
      <c r="H2" s="132"/>
      <c r="I2" s="132"/>
      <c r="J2" s="136"/>
      <c r="K2" s="136"/>
      <c r="L2" s="132"/>
      <c r="M2" s="132"/>
      <c r="N2" s="132"/>
      <c r="O2" s="136"/>
      <c r="P2" s="132"/>
      <c r="Q2" s="136"/>
      <c r="R2" s="132"/>
      <c r="S2" s="136"/>
      <c r="T2" s="132"/>
      <c r="U2" s="136"/>
      <c r="V2" s="132"/>
      <c r="W2" s="136"/>
      <c r="X2" s="132"/>
      <c r="Y2" s="136"/>
      <c r="Z2" s="132"/>
      <c r="AA2" s="136"/>
      <c r="AB2" s="132"/>
    </row>
    <row r="3" spans="1:28">
      <c r="A3" s="6" t="s">
        <v>250</v>
      </c>
      <c r="C3" s="136"/>
      <c r="D3" s="132"/>
      <c r="E3" s="136"/>
      <c r="F3" s="132"/>
      <c r="G3" s="136"/>
      <c r="H3" s="132"/>
      <c r="I3" s="132"/>
      <c r="J3" s="136"/>
      <c r="K3" s="136"/>
      <c r="L3" s="132"/>
      <c r="M3" s="132"/>
      <c r="N3" s="132"/>
      <c r="O3" s="136"/>
      <c r="P3" s="132"/>
      <c r="Q3" s="136"/>
      <c r="R3" s="132"/>
      <c r="S3" s="136"/>
      <c r="T3" s="132"/>
      <c r="U3" s="136"/>
      <c r="V3" s="132"/>
      <c r="W3" s="136"/>
      <c r="X3" s="132"/>
      <c r="Y3" s="136"/>
      <c r="Z3" s="132"/>
      <c r="AA3" s="136"/>
      <c r="AB3" s="132"/>
    </row>
    <row r="4" spans="1:28" s="137" customFormat="1" ht="21">
      <c r="B4" s="155"/>
      <c r="C4" s="155"/>
      <c r="D4" s="270" t="s">
        <v>0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</row>
    <row r="5" spans="1:28" s="137" customFormat="1" ht="21">
      <c r="B5" s="155"/>
      <c r="C5" s="155"/>
      <c r="D5" s="165"/>
      <c r="E5" s="165"/>
      <c r="F5" s="165"/>
      <c r="G5" s="165"/>
      <c r="H5" s="165"/>
      <c r="I5" s="165"/>
      <c r="J5" s="139"/>
      <c r="K5" s="139"/>
      <c r="L5" s="139"/>
      <c r="M5" s="158"/>
      <c r="N5" s="271" t="s">
        <v>105</v>
      </c>
      <c r="O5" s="271"/>
      <c r="P5" s="271"/>
      <c r="Q5" s="271"/>
      <c r="R5" s="271"/>
      <c r="S5" s="271"/>
      <c r="T5" s="271"/>
      <c r="U5" s="271"/>
      <c r="V5" s="271"/>
      <c r="W5" s="165"/>
      <c r="X5" s="165"/>
      <c r="Y5" s="165"/>
      <c r="AA5" s="165"/>
      <c r="AB5" s="165"/>
    </row>
    <row r="6" spans="1:28" s="137" customFormat="1" ht="21">
      <c r="B6" s="155"/>
      <c r="C6" s="155"/>
      <c r="D6" s="165"/>
      <c r="E6" s="165"/>
      <c r="F6" s="165"/>
      <c r="G6" s="165"/>
      <c r="H6" s="165"/>
      <c r="I6" s="165"/>
      <c r="J6" s="139"/>
      <c r="K6" s="139"/>
      <c r="L6" s="139"/>
      <c r="M6" s="158"/>
      <c r="N6" s="141"/>
      <c r="O6" s="141"/>
      <c r="P6" s="141"/>
      <c r="Q6" s="141"/>
      <c r="R6" s="141" t="s">
        <v>125</v>
      </c>
      <c r="S6" s="141"/>
      <c r="T6" s="141" t="s">
        <v>119</v>
      </c>
      <c r="U6" s="141"/>
      <c r="V6" s="141"/>
      <c r="W6" s="165"/>
      <c r="X6" s="165"/>
      <c r="Y6" s="165"/>
      <c r="Z6" s="139"/>
      <c r="AA6" s="165"/>
      <c r="AB6" s="165"/>
    </row>
    <row r="7" spans="1:28" s="137" customFormat="1" ht="21">
      <c r="B7" s="155"/>
      <c r="C7" s="155"/>
      <c r="D7" s="165"/>
      <c r="E7" s="165"/>
      <c r="F7" s="165"/>
      <c r="G7" s="165"/>
      <c r="H7" s="165"/>
      <c r="I7" s="165"/>
      <c r="J7" s="139"/>
      <c r="K7" s="139"/>
      <c r="L7" s="139"/>
      <c r="M7" s="158"/>
      <c r="N7" s="142"/>
      <c r="O7" s="165"/>
      <c r="P7" s="142"/>
      <c r="Q7" s="165"/>
      <c r="R7" s="142" t="s">
        <v>109</v>
      </c>
      <c r="S7" s="165"/>
      <c r="T7" s="142" t="s">
        <v>118</v>
      </c>
      <c r="U7" s="165"/>
      <c r="V7" s="142"/>
      <c r="W7" s="165"/>
      <c r="X7" s="165"/>
      <c r="Y7" s="165"/>
      <c r="Z7" s="139" t="s">
        <v>48</v>
      </c>
      <c r="AA7" s="165"/>
      <c r="AB7" s="165"/>
    </row>
    <row r="8" spans="1:28" s="137" customFormat="1" ht="21">
      <c r="A8" s="140"/>
      <c r="B8" s="141"/>
      <c r="C8" s="141"/>
      <c r="D8" s="139" t="s">
        <v>33</v>
      </c>
      <c r="E8" s="141"/>
      <c r="F8" s="141"/>
      <c r="G8" s="141"/>
      <c r="H8" s="141"/>
      <c r="I8" s="141"/>
      <c r="J8" s="272" t="s">
        <v>136</v>
      </c>
      <c r="K8" s="272"/>
      <c r="L8" s="272"/>
      <c r="M8" s="141"/>
      <c r="N8" s="141" t="s">
        <v>113</v>
      </c>
      <c r="O8" s="141"/>
      <c r="P8" s="141" t="s">
        <v>108</v>
      </c>
      <c r="Q8" s="141"/>
      <c r="R8" s="141" t="s">
        <v>52</v>
      </c>
      <c r="S8" s="141"/>
      <c r="T8" s="141" t="s">
        <v>120</v>
      </c>
      <c r="U8" s="141"/>
      <c r="V8" s="141" t="s">
        <v>112</v>
      </c>
      <c r="W8" s="141"/>
      <c r="X8" s="139" t="s">
        <v>51</v>
      </c>
      <c r="Y8" s="141"/>
      <c r="Z8" s="141" t="s">
        <v>52</v>
      </c>
      <c r="AA8" s="141"/>
      <c r="AB8" s="141"/>
    </row>
    <row r="9" spans="1:28" s="137" customFormat="1" ht="21">
      <c r="A9" s="141"/>
      <c r="B9" s="141"/>
      <c r="C9" s="141"/>
      <c r="D9" s="139" t="s">
        <v>76</v>
      </c>
      <c r="E9" s="141"/>
      <c r="F9" s="139" t="s">
        <v>53</v>
      </c>
      <c r="G9" s="141"/>
      <c r="H9" s="139" t="s">
        <v>218</v>
      </c>
      <c r="I9" s="139"/>
      <c r="J9" s="141" t="s">
        <v>49</v>
      </c>
      <c r="K9" s="141"/>
      <c r="L9" s="141" t="s">
        <v>54</v>
      </c>
      <c r="M9" s="142"/>
      <c r="N9" s="141" t="s">
        <v>106</v>
      </c>
      <c r="O9" s="141"/>
      <c r="P9" s="141" t="s">
        <v>122</v>
      </c>
      <c r="Q9" s="141"/>
      <c r="R9" s="141" t="s">
        <v>110</v>
      </c>
      <c r="S9" s="141"/>
      <c r="T9" s="141" t="s">
        <v>111</v>
      </c>
      <c r="U9" s="141"/>
      <c r="V9" s="141" t="s">
        <v>121</v>
      </c>
      <c r="W9" s="141"/>
      <c r="X9" s="139" t="s">
        <v>55</v>
      </c>
      <c r="Y9" s="141"/>
      <c r="Z9" s="139" t="s">
        <v>56</v>
      </c>
      <c r="AA9" s="141"/>
      <c r="AB9" s="139" t="s">
        <v>51</v>
      </c>
    </row>
    <row r="10" spans="1:28" s="137" customFormat="1" ht="21">
      <c r="A10" s="143"/>
      <c r="B10" s="144" t="s">
        <v>4</v>
      </c>
      <c r="C10" s="144"/>
      <c r="D10" s="139" t="s">
        <v>77</v>
      </c>
      <c r="E10" s="144"/>
      <c r="F10" s="139" t="s">
        <v>58</v>
      </c>
      <c r="G10" s="144"/>
      <c r="H10" s="139" t="s">
        <v>219</v>
      </c>
      <c r="I10" s="139"/>
      <c r="J10" s="141" t="s">
        <v>104</v>
      </c>
      <c r="K10" s="144"/>
      <c r="L10" s="142" t="s">
        <v>59</v>
      </c>
      <c r="M10" s="142"/>
      <c r="N10" s="141" t="s">
        <v>107</v>
      </c>
      <c r="O10" s="144"/>
      <c r="P10" s="141" t="s">
        <v>3</v>
      </c>
      <c r="Q10" s="144"/>
      <c r="R10" s="141" t="s">
        <v>117</v>
      </c>
      <c r="S10" s="144"/>
      <c r="T10" s="141" t="s">
        <v>99</v>
      </c>
      <c r="U10" s="144"/>
      <c r="V10" s="141" t="s">
        <v>55</v>
      </c>
      <c r="W10" s="144"/>
      <c r="X10" s="139" t="s">
        <v>60</v>
      </c>
      <c r="Y10" s="144"/>
      <c r="Z10" s="139" t="s">
        <v>61</v>
      </c>
      <c r="AA10" s="144"/>
      <c r="AB10" s="139" t="s">
        <v>55</v>
      </c>
    </row>
    <row r="11" spans="1:28" s="137" customFormat="1" ht="21">
      <c r="A11" s="143"/>
      <c r="B11" s="144"/>
      <c r="C11" s="144"/>
      <c r="D11" s="273" t="s">
        <v>5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</row>
    <row r="12" spans="1:28" s="137" customFormat="1" ht="21">
      <c r="A12" s="143" t="s">
        <v>251</v>
      </c>
      <c r="B12" s="144"/>
      <c r="C12" s="144"/>
      <c r="D12" s="145"/>
      <c r="E12" s="146"/>
      <c r="F12" s="145"/>
      <c r="G12" s="146"/>
      <c r="H12" s="145"/>
      <c r="I12" s="145"/>
      <c r="J12" s="146"/>
      <c r="K12" s="146"/>
      <c r="L12" s="145"/>
      <c r="M12" s="145"/>
      <c r="N12" s="145"/>
      <c r="O12" s="146"/>
      <c r="P12" s="145"/>
      <c r="Q12" s="146"/>
      <c r="R12" s="145"/>
      <c r="S12" s="146"/>
      <c r="T12" s="145"/>
      <c r="U12" s="146"/>
      <c r="V12" s="145"/>
      <c r="W12" s="146"/>
      <c r="X12" s="145"/>
      <c r="Y12" s="146"/>
      <c r="Z12" s="145"/>
      <c r="AA12" s="146"/>
      <c r="AB12" s="145"/>
    </row>
    <row r="13" spans="1:28" s="137" customFormat="1" ht="21">
      <c r="A13" s="143" t="s">
        <v>190</v>
      </c>
      <c r="B13" s="144"/>
      <c r="C13" s="144"/>
      <c r="D13" s="110">
        <v>2221878</v>
      </c>
      <c r="E13" s="159"/>
      <c r="F13" s="110">
        <v>4070406</v>
      </c>
      <c r="G13" s="159"/>
      <c r="H13" s="101">
        <v>0</v>
      </c>
      <c r="I13" s="110"/>
      <c r="J13" s="110">
        <v>100611</v>
      </c>
      <c r="K13" s="159"/>
      <c r="L13" s="109">
        <v>-233608</v>
      </c>
      <c r="M13" s="109"/>
      <c r="N13" s="109">
        <v>-66472</v>
      </c>
      <c r="O13" s="109"/>
      <c r="P13" s="109">
        <v>861925</v>
      </c>
      <c r="Q13" s="109"/>
      <c r="R13" s="109">
        <v>-34088</v>
      </c>
      <c r="S13" s="109"/>
      <c r="T13" s="109">
        <v>-30199</v>
      </c>
      <c r="U13" s="109"/>
      <c r="V13" s="109">
        <f>SUM(N13:T13)</f>
        <v>731166</v>
      </c>
      <c r="W13" s="109"/>
      <c r="X13" s="109">
        <f>SUM(D13:L13)+V13</f>
        <v>6890453</v>
      </c>
      <c r="Y13" s="109"/>
      <c r="Z13" s="109">
        <v>155597</v>
      </c>
      <c r="AA13" s="109"/>
      <c r="AB13" s="109">
        <f>X13+Z13</f>
        <v>7046050</v>
      </c>
    </row>
    <row r="14" spans="1:28" s="137" customFormat="1" ht="21">
      <c r="A14" s="143"/>
      <c r="B14" s="160"/>
      <c r="C14" s="161"/>
      <c r="D14" s="101"/>
      <c r="E14" s="101"/>
      <c r="F14" s="101"/>
      <c r="G14" s="101"/>
      <c r="H14" s="101"/>
      <c r="I14" s="101"/>
      <c r="J14" s="101"/>
      <c r="K14" s="101"/>
      <c r="L14" s="110"/>
      <c r="M14" s="110"/>
      <c r="N14" s="97"/>
      <c r="O14" s="102"/>
      <c r="P14" s="97"/>
      <c r="Q14" s="102"/>
      <c r="R14" s="97"/>
      <c r="S14" s="102"/>
      <c r="T14" s="97"/>
      <c r="U14" s="102"/>
      <c r="V14" s="97"/>
      <c r="W14" s="107"/>
      <c r="X14" s="110"/>
      <c r="Y14" s="107"/>
      <c r="Z14" s="101"/>
      <c r="AA14" s="107"/>
      <c r="AB14" s="110"/>
    </row>
    <row r="15" spans="1:28" s="137" customFormat="1" ht="21">
      <c r="A15" s="143" t="s">
        <v>197</v>
      </c>
      <c r="B15" s="160"/>
      <c r="C15" s="161"/>
      <c r="D15" s="101"/>
      <c r="E15" s="101"/>
      <c r="F15" s="101"/>
      <c r="G15" s="101"/>
      <c r="H15" s="101"/>
      <c r="I15" s="101"/>
      <c r="J15" s="101"/>
      <c r="K15" s="101"/>
      <c r="L15" s="110"/>
      <c r="M15" s="110"/>
      <c r="N15" s="97"/>
      <c r="O15" s="102"/>
      <c r="P15" s="97"/>
      <c r="Q15" s="102"/>
      <c r="R15" s="97"/>
      <c r="S15" s="102"/>
      <c r="T15" s="97"/>
      <c r="U15" s="102"/>
      <c r="V15" s="97"/>
      <c r="W15" s="107"/>
      <c r="X15" s="110"/>
      <c r="Y15" s="107"/>
      <c r="Z15" s="101"/>
      <c r="AA15" s="107"/>
      <c r="AB15" s="110"/>
    </row>
    <row r="16" spans="1:28" s="137" customFormat="1" ht="21">
      <c r="A16" s="178" t="s">
        <v>252</v>
      </c>
      <c r="B16" s="160"/>
      <c r="C16" s="161"/>
      <c r="D16" s="101"/>
      <c r="E16" s="101"/>
      <c r="F16" s="101"/>
      <c r="G16" s="101"/>
      <c r="H16" s="101"/>
      <c r="I16" s="101"/>
      <c r="J16" s="101"/>
      <c r="K16" s="101"/>
      <c r="L16" s="110"/>
      <c r="M16" s="110"/>
      <c r="N16" s="97"/>
      <c r="O16" s="102"/>
      <c r="P16" s="97"/>
      <c r="Q16" s="102"/>
      <c r="R16" s="97"/>
      <c r="S16" s="102"/>
      <c r="T16" s="97"/>
      <c r="U16" s="102"/>
      <c r="V16" s="97"/>
      <c r="W16" s="107"/>
      <c r="X16" s="110"/>
      <c r="Y16" s="107"/>
      <c r="Z16" s="101"/>
      <c r="AA16" s="107"/>
      <c r="AB16" s="110"/>
    </row>
    <row r="17" spans="1:29" s="137" customFormat="1" ht="21">
      <c r="A17" s="180" t="s">
        <v>253</v>
      </c>
      <c r="B17" s="156">
        <v>16</v>
      </c>
      <c r="C17" s="161"/>
      <c r="D17" s="197">
        <v>0</v>
      </c>
      <c r="E17" s="197"/>
      <c r="F17" s="197">
        <v>0</v>
      </c>
      <c r="G17" s="197"/>
      <c r="H17" s="210">
        <v>27773</v>
      </c>
      <c r="I17" s="197"/>
      <c r="J17" s="197">
        <v>0</v>
      </c>
      <c r="K17" s="207"/>
      <c r="L17" s="210">
        <v>0</v>
      </c>
      <c r="M17" s="209"/>
      <c r="N17" s="197">
        <v>0</v>
      </c>
      <c r="O17" s="210"/>
      <c r="P17" s="197">
        <v>0</v>
      </c>
      <c r="Q17" s="210"/>
      <c r="R17" s="197">
        <v>0</v>
      </c>
      <c r="S17" s="210"/>
      <c r="T17" s="197">
        <v>0</v>
      </c>
      <c r="U17" s="210"/>
      <c r="V17" s="197">
        <v>0</v>
      </c>
      <c r="W17" s="197"/>
      <c r="X17" s="107">
        <f>SUM(D17:L17)+V17</f>
        <v>27773</v>
      </c>
      <c r="Y17" s="107"/>
      <c r="Z17" s="102">
        <v>0</v>
      </c>
      <c r="AA17" s="107"/>
      <c r="AB17" s="106">
        <f>X17+Z17</f>
        <v>27773</v>
      </c>
    </row>
    <row r="18" spans="1:29" s="137" customFormat="1" ht="21">
      <c r="A18" s="178" t="s">
        <v>254</v>
      </c>
      <c r="B18" s="156"/>
      <c r="C18" s="161"/>
      <c r="D18" s="206">
        <f>SUM(D17:D17)</f>
        <v>0</v>
      </c>
      <c r="E18" s="207"/>
      <c r="F18" s="206">
        <f>SUM(F17:F17)</f>
        <v>0</v>
      </c>
      <c r="G18" s="207"/>
      <c r="H18" s="208">
        <f>SUM(H17:H17)</f>
        <v>27773</v>
      </c>
      <c r="I18" s="207"/>
      <c r="J18" s="206">
        <f>SUM(J17:J17)</f>
        <v>0</v>
      </c>
      <c r="K18" s="207"/>
      <c r="L18" s="208">
        <f>SUM(L17:L17)</f>
        <v>0</v>
      </c>
      <c r="M18" s="209"/>
      <c r="N18" s="206">
        <f>SUM(N17:N17)</f>
        <v>0</v>
      </c>
      <c r="O18" s="210"/>
      <c r="P18" s="206">
        <f>SUM(P17:P17)</f>
        <v>0</v>
      </c>
      <c r="Q18" s="210"/>
      <c r="R18" s="206">
        <f>SUM(R17:R17)</f>
        <v>0</v>
      </c>
      <c r="S18" s="210"/>
      <c r="T18" s="206">
        <f>SUM(T17:T17)</f>
        <v>0</v>
      </c>
      <c r="U18" s="210"/>
      <c r="V18" s="206">
        <f>SUM(V17:V17)</f>
        <v>0</v>
      </c>
      <c r="W18" s="107"/>
      <c r="X18" s="208">
        <f>SUM(X17:X17)</f>
        <v>27773</v>
      </c>
      <c r="Y18" s="187"/>
      <c r="Z18" s="208">
        <f>SUM(Z17:Z17)</f>
        <v>0</v>
      </c>
      <c r="AA18" s="187"/>
      <c r="AB18" s="208">
        <f>SUM(AB17:AB17)</f>
        <v>27773</v>
      </c>
    </row>
    <row r="19" spans="1:29" s="137" customFormat="1" ht="21">
      <c r="A19" s="178" t="s">
        <v>198</v>
      </c>
      <c r="B19" s="160"/>
      <c r="C19" s="161"/>
      <c r="D19" s="101"/>
      <c r="E19" s="101"/>
      <c r="F19" s="101"/>
      <c r="G19" s="101"/>
      <c r="H19" s="101"/>
      <c r="I19" s="101"/>
      <c r="J19" s="101"/>
      <c r="K19" s="101"/>
      <c r="L19" s="110"/>
      <c r="M19" s="110"/>
      <c r="N19" s="97"/>
      <c r="O19" s="102"/>
      <c r="P19" s="97"/>
      <c r="Q19" s="102"/>
      <c r="R19" s="97"/>
      <c r="S19" s="102"/>
      <c r="T19" s="97"/>
      <c r="U19" s="102"/>
      <c r="V19" s="97"/>
      <c r="W19" s="107"/>
      <c r="X19" s="110"/>
      <c r="Y19" s="107"/>
      <c r="Z19" s="101"/>
      <c r="AA19" s="107"/>
      <c r="AB19" s="110"/>
    </row>
    <row r="20" spans="1:29" s="137" customFormat="1" ht="21">
      <c r="A20" s="179" t="s">
        <v>204</v>
      </c>
      <c r="B20" s="160"/>
      <c r="C20" s="161"/>
      <c r="D20" s="101"/>
      <c r="E20" s="101"/>
      <c r="F20" s="101"/>
      <c r="G20" s="101"/>
      <c r="H20" s="101"/>
      <c r="I20" s="101"/>
      <c r="J20" s="101"/>
      <c r="K20" s="101"/>
      <c r="L20" s="110"/>
      <c r="M20" s="110"/>
      <c r="N20" s="97"/>
      <c r="O20" s="102"/>
      <c r="P20" s="97"/>
      <c r="Q20" s="102"/>
      <c r="R20" s="97"/>
      <c r="S20" s="102"/>
      <c r="T20" s="97"/>
      <c r="U20" s="102"/>
      <c r="V20" s="97"/>
      <c r="W20" s="107"/>
      <c r="X20" s="110"/>
      <c r="Y20" s="107"/>
      <c r="Z20" s="101"/>
      <c r="AA20" s="107"/>
      <c r="AB20" s="110"/>
    </row>
    <row r="21" spans="1:29" s="137" customFormat="1" ht="21">
      <c r="A21" s="180" t="s">
        <v>203</v>
      </c>
      <c r="B21" s="156">
        <v>12</v>
      </c>
      <c r="C21" s="161"/>
      <c r="D21" s="98">
        <v>0</v>
      </c>
      <c r="E21" s="98"/>
      <c r="F21" s="98">
        <v>0</v>
      </c>
      <c r="G21" s="98"/>
      <c r="H21" s="98">
        <v>0</v>
      </c>
      <c r="I21" s="98"/>
      <c r="J21" s="98">
        <v>0</v>
      </c>
      <c r="K21" s="101"/>
      <c r="L21" s="100">
        <v>43169</v>
      </c>
      <c r="M21" s="110"/>
      <c r="N21" s="97">
        <v>0</v>
      </c>
      <c r="O21" s="102"/>
      <c r="P21" s="97">
        <v>0</v>
      </c>
      <c r="Q21" s="102"/>
      <c r="R21" s="97">
        <v>0</v>
      </c>
      <c r="S21" s="102"/>
      <c r="T21" s="97">
        <v>0</v>
      </c>
      <c r="U21" s="102"/>
      <c r="V21" s="98">
        <f t="shared" ref="V21" si="0">SUM(N21:T21)</f>
        <v>0</v>
      </c>
      <c r="W21" s="98"/>
      <c r="X21" s="102">
        <f>SUM(D21:L21)+V21</f>
        <v>43169</v>
      </c>
      <c r="Y21" s="107"/>
      <c r="Z21" s="102">
        <v>204235</v>
      </c>
      <c r="AA21" s="107"/>
      <c r="AB21" s="175">
        <f>X21+Z21</f>
        <v>247404</v>
      </c>
    </row>
    <row r="22" spans="1:29" s="137" customFormat="1" ht="21">
      <c r="A22" s="178" t="s">
        <v>199</v>
      </c>
      <c r="B22" s="160"/>
      <c r="C22" s="161"/>
      <c r="D22" s="104">
        <f>SUM(D21)</f>
        <v>0</v>
      </c>
      <c r="E22" s="101"/>
      <c r="F22" s="104">
        <f>SUM(F21)</f>
        <v>0</v>
      </c>
      <c r="G22" s="101"/>
      <c r="H22" s="104">
        <f>SUM(H21)</f>
        <v>0</v>
      </c>
      <c r="I22" s="101"/>
      <c r="J22" s="104">
        <f>SUM(J21)</f>
        <v>0</v>
      </c>
      <c r="K22" s="101"/>
      <c r="L22" s="170">
        <f>SUM(L21)</f>
        <v>43169</v>
      </c>
      <c r="M22" s="110"/>
      <c r="N22" s="170">
        <f>SUM(N21)</f>
        <v>0</v>
      </c>
      <c r="O22" s="102"/>
      <c r="P22" s="104">
        <f>SUM(P21)</f>
        <v>0</v>
      </c>
      <c r="Q22" s="102"/>
      <c r="R22" s="104">
        <f>SUM(R21)</f>
        <v>0</v>
      </c>
      <c r="S22" s="102"/>
      <c r="T22" s="104">
        <f>SUM(T21)</f>
        <v>0</v>
      </c>
      <c r="U22" s="102"/>
      <c r="V22" s="104">
        <f>SUM(V21)</f>
        <v>0</v>
      </c>
      <c r="W22" s="107"/>
      <c r="X22" s="170">
        <f>SUM(X21)</f>
        <v>43169</v>
      </c>
      <c r="Y22" s="107"/>
      <c r="Z22" s="170">
        <f>SUM(Z21)</f>
        <v>204235</v>
      </c>
      <c r="AA22" s="107"/>
      <c r="AB22" s="170">
        <f>SUM(AB21)</f>
        <v>247404</v>
      </c>
    </row>
    <row r="23" spans="1:29" s="137" customFormat="1" ht="21">
      <c r="A23" s="143" t="s">
        <v>200</v>
      </c>
      <c r="B23" s="160"/>
      <c r="C23" s="161"/>
      <c r="D23" s="206">
        <f>D22+D18</f>
        <v>0</v>
      </c>
      <c r="E23" s="207"/>
      <c r="F23" s="206">
        <f>F22+F18</f>
        <v>0</v>
      </c>
      <c r="G23" s="207"/>
      <c r="H23" s="208">
        <f>H22+H18</f>
        <v>27773</v>
      </c>
      <c r="I23" s="207"/>
      <c r="J23" s="206">
        <f>J22+J18</f>
        <v>0</v>
      </c>
      <c r="K23" s="207"/>
      <c r="L23" s="208">
        <f>L22+L18</f>
        <v>43169</v>
      </c>
      <c r="M23" s="209"/>
      <c r="N23" s="208">
        <f>N22+N18</f>
        <v>0</v>
      </c>
      <c r="O23" s="210"/>
      <c r="P23" s="208">
        <f>P22+P18</f>
        <v>0</v>
      </c>
      <c r="Q23" s="210"/>
      <c r="R23" s="208">
        <f>R22+R18</f>
        <v>0</v>
      </c>
      <c r="S23" s="210"/>
      <c r="T23" s="208">
        <f>T22+T18</f>
        <v>0</v>
      </c>
      <c r="U23" s="210"/>
      <c r="V23" s="208">
        <f>V22+V18</f>
        <v>0</v>
      </c>
      <c r="W23" s="107"/>
      <c r="X23" s="208">
        <f>X22+X18</f>
        <v>70942</v>
      </c>
      <c r="Y23" s="187"/>
      <c r="Z23" s="208">
        <f>Z22+Z18</f>
        <v>204235</v>
      </c>
      <c r="AA23" s="187"/>
      <c r="AB23" s="208">
        <f>AB22+AB18</f>
        <v>275177</v>
      </c>
    </row>
    <row r="24" spans="1:29" s="137" customFormat="1" ht="21">
      <c r="A24" s="143"/>
      <c r="B24" s="160"/>
      <c r="C24" s="161"/>
      <c r="D24" s="101"/>
      <c r="E24" s="101"/>
      <c r="F24" s="101"/>
      <c r="G24" s="101"/>
      <c r="H24" s="101"/>
      <c r="I24" s="101"/>
      <c r="J24" s="101"/>
      <c r="K24" s="101"/>
      <c r="L24" s="110"/>
      <c r="M24" s="110"/>
      <c r="N24" s="97"/>
      <c r="O24" s="102"/>
      <c r="P24" s="97"/>
      <c r="Q24" s="102"/>
      <c r="R24" s="97"/>
      <c r="S24" s="102"/>
      <c r="T24" s="97"/>
      <c r="U24" s="102"/>
      <c r="V24" s="97"/>
      <c r="W24" s="107"/>
      <c r="X24" s="110"/>
      <c r="Y24" s="107"/>
      <c r="Z24" s="101"/>
      <c r="AA24" s="107"/>
      <c r="AB24" s="110"/>
    </row>
    <row r="25" spans="1:29" s="137" customFormat="1" ht="21">
      <c r="A25" s="143" t="s">
        <v>63</v>
      </c>
      <c r="B25" s="156"/>
      <c r="D25" s="101"/>
      <c r="E25" s="101"/>
      <c r="F25" s="101"/>
      <c r="G25" s="101"/>
      <c r="H25" s="101"/>
      <c r="I25" s="101"/>
      <c r="J25" s="101"/>
      <c r="K25" s="101"/>
      <c r="L25" s="109"/>
      <c r="M25" s="109"/>
      <c r="N25" s="97"/>
      <c r="O25" s="102"/>
      <c r="P25" s="97"/>
      <c r="Q25" s="102"/>
      <c r="R25" s="97"/>
      <c r="S25" s="102"/>
      <c r="T25" s="97"/>
      <c r="U25" s="102"/>
      <c r="V25" s="97"/>
      <c r="W25" s="107"/>
      <c r="X25" s="109"/>
      <c r="Y25" s="107"/>
      <c r="Z25" s="109"/>
      <c r="AA25" s="107"/>
      <c r="AB25" s="109"/>
    </row>
    <row r="26" spans="1:29" s="137" customFormat="1" ht="21">
      <c r="A26" s="150" t="s">
        <v>147</v>
      </c>
      <c r="B26" s="156"/>
      <c r="D26" s="98">
        <v>0</v>
      </c>
      <c r="E26" s="98"/>
      <c r="F26" s="98">
        <v>0</v>
      </c>
      <c r="G26" s="98"/>
      <c r="H26" s="98">
        <v>0</v>
      </c>
      <c r="I26" s="98"/>
      <c r="J26" s="98">
        <v>0</v>
      </c>
      <c r="K26" s="98"/>
      <c r="L26" s="107">
        <f>'PL 6M'!F58</f>
        <v>-28392</v>
      </c>
      <c r="M26" s="98"/>
      <c r="N26" s="105">
        <v>0</v>
      </c>
      <c r="O26" s="98"/>
      <c r="P26" s="98">
        <v>0</v>
      </c>
      <c r="Q26" s="98"/>
      <c r="R26" s="98">
        <v>0</v>
      </c>
      <c r="S26" s="98"/>
      <c r="T26" s="98">
        <v>0</v>
      </c>
      <c r="U26" s="98"/>
      <c r="V26" s="98">
        <f t="shared" ref="V26:V28" si="1">SUM(N26:T26)</f>
        <v>0</v>
      </c>
      <c r="W26" s="98"/>
      <c r="X26" s="107">
        <f>SUM(D26:L26)+V26</f>
        <v>-28392</v>
      </c>
      <c r="Y26" s="98"/>
      <c r="Z26" s="107">
        <f>'PL 6M'!F59</f>
        <v>4462</v>
      </c>
      <c r="AA26" s="102"/>
      <c r="AB26" s="107">
        <f>X26+Z26</f>
        <v>-23930</v>
      </c>
      <c r="AC26" s="107">
        <f>'PL 6M'!F37-'ผู้ถือหุ้นรวม 66'!AB26</f>
        <v>0</v>
      </c>
    </row>
    <row r="27" spans="1:29" s="137" customFormat="1" ht="21">
      <c r="A27" s="150" t="s">
        <v>148</v>
      </c>
      <c r="B27" s="156"/>
      <c r="D27" s="98">
        <v>0</v>
      </c>
      <c r="E27" s="98"/>
      <c r="F27" s="98">
        <v>0</v>
      </c>
      <c r="G27" s="98"/>
      <c r="H27" s="98">
        <v>0</v>
      </c>
      <c r="I27" s="98"/>
      <c r="J27" s="98">
        <v>0</v>
      </c>
      <c r="K27" s="98"/>
      <c r="L27" s="176">
        <v>-1099</v>
      </c>
      <c r="M27" s="99"/>
      <c r="N27" s="176">
        <f>'PL 6M'!F41</f>
        <v>-192</v>
      </c>
      <c r="O27" s="98"/>
      <c r="P27" s="98">
        <v>0</v>
      </c>
      <c r="Q27" s="98"/>
      <c r="R27" s="98">
        <v>0</v>
      </c>
      <c r="S27" s="98"/>
      <c r="T27" s="176">
        <f>'PL 6M'!F42</f>
        <v>-15373</v>
      </c>
      <c r="U27" s="98"/>
      <c r="V27" s="176">
        <f>SUM(N27:T27)</f>
        <v>-15565</v>
      </c>
      <c r="W27" s="98"/>
      <c r="X27" s="176">
        <f>SUM(D27:L27)+V27</f>
        <v>-16664</v>
      </c>
      <c r="Y27" s="98"/>
      <c r="Z27" s="176">
        <v>-209</v>
      </c>
      <c r="AA27" s="98"/>
      <c r="AB27" s="176">
        <f>X27+Z27</f>
        <v>-16873</v>
      </c>
      <c r="AC27" s="107">
        <f>'PL 6M'!F48-'ผู้ถือหุ้นรวม 66'!AB27</f>
        <v>0</v>
      </c>
    </row>
    <row r="28" spans="1:29" s="137" customFormat="1" ht="21">
      <c r="A28" s="143" t="s">
        <v>64</v>
      </c>
      <c r="B28" s="160"/>
      <c r="C28" s="161"/>
      <c r="D28" s="104">
        <f>SUM(D26:D27)</f>
        <v>0</v>
      </c>
      <c r="E28" s="101"/>
      <c r="F28" s="104">
        <f>SUM(F26:F27)</f>
        <v>0</v>
      </c>
      <c r="G28" s="101"/>
      <c r="H28" s="104">
        <f>SUM(H26:H27)</f>
        <v>0</v>
      </c>
      <c r="I28" s="101"/>
      <c r="J28" s="104">
        <f>SUM(J26:J27)</f>
        <v>0</v>
      </c>
      <c r="K28" s="101"/>
      <c r="L28" s="108">
        <f>SUM(L26:L27)</f>
        <v>-29491</v>
      </c>
      <c r="M28" s="101"/>
      <c r="N28" s="171">
        <f>SUM(N26:N27)</f>
        <v>-192</v>
      </c>
      <c r="O28" s="101"/>
      <c r="P28" s="169">
        <f>SUM(P26:P27)</f>
        <v>0</v>
      </c>
      <c r="Q28" s="101"/>
      <c r="R28" s="169">
        <f>SUM(R26:R27)</f>
        <v>0</v>
      </c>
      <c r="S28" s="101"/>
      <c r="T28" s="171">
        <f>SUM(T26:T27)</f>
        <v>-15373</v>
      </c>
      <c r="U28" s="101"/>
      <c r="V28" s="171">
        <f t="shared" si="1"/>
        <v>-15565</v>
      </c>
      <c r="W28" s="101"/>
      <c r="X28" s="171">
        <f>SUM(D28:L28)+V28</f>
        <v>-45056</v>
      </c>
      <c r="Y28" s="97"/>
      <c r="Z28" s="171">
        <f>SUM(Z26:Z27)</f>
        <v>4253</v>
      </c>
      <c r="AA28" s="97"/>
      <c r="AB28" s="171">
        <f>X28+Z28</f>
        <v>-40803</v>
      </c>
      <c r="AC28" s="107">
        <f>'PL 6M'!F49-'ผู้ถือหุ้นรวม 66'!AB28</f>
        <v>0</v>
      </c>
    </row>
    <row r="29" spans="1:29" s="137" customFormat="1" ht="21">
      <c r="A29" s="143"/>
      <c r="B29" s="160"/>
      <c r="C29" s="161"/>
      <c r="D29" s="110"/>
      <c r="E29" s="109"/>
      <c r="F29" s="110"/>
      <c r="G29" s="109"/>
      <c r="H29" s="110"/>
      <c r="I29" s="110"/>
      <c r="J29" s="110"/>
      <c r="K29" s="109"/>
      <c r="L29" s="110"/>
      <c r="M29" s="109"/>
      <c r="N29" s="162"/>
      <c r="O29" s="107"/>
      <c r="P29" s="162"/>
      <c r="Q29" s="107"/>
      <c r="R29" s="162"/>
      <c r="S29" s="107"/>
      <c r="T29" s="162"/>
      <c r="U29" s="107"/>
      <c r="V29" s="162"/>
      <c r="W29" s="107"/>
      <c r="X29" s="162"/>
      <c r="Y29" s="107"/>
      <c r="Z29" s="162"/>
      <c r="AA29" s="107"/>
      <c r="AB29" s="162"/>
    </row>
    <row r="30" spans="1:29" s="137" customFormat="1" ht="21.6" thickBot="1">
      <c r="A30" s="143" t="s">
        <v>255</v>
      </c>
      <c r="B30" s="156"/>
      <c r="D30" s="163">
        <f>D13+D23+D28</f>
        <v>2221878</v>
      </c>
      <c r="E30" s="159"/>
      <c r="F30" s="163">
        <f>F13+F23+F28</f>
        <v>4070406</v>
      </c>
      <c r="G30" s="159"/>
      <c r="H30" s="163">
        <f>H13+H23+H28</f>
        <v>27773</v>
      </c>
      <c r="I30" s="110"/>
      <c r="J30" s="163">
        <f>J13+J23+J28</f>
        <v>100611</v>
      </c>
      <c r="K30" s="159"/>
      <c r="L30" s="163">
        <f>L13+L23+L28</f>
        <v>-219930</v>
      </c>
      <c r="M30" s="109"/>
      <c r="N30" s="163">
        <f>N13+N23+N28</f>
        <v>-66664</v>
      </c>
      <c r="O30" s="109"/>
      <c r="P30" s="163">
        <f>P13+P23+P28</f>
        <v>861925</v>
      </c>
      <c r="Q30" s="109"/>
      <c r="R30" s="163">
        <f>R13+R23+R28</f>
        <v>-34088</v>
      </c>
      <c r="S30" s="109"/>
      <c r="T30" s="163">
        <f>T13+T23+T28</f>
        <v>-45572</v>
      </c>
      <c r="U30" s="109"/>
      <c r="V30" s="163">
        <f>V13+V23+V28</f>
        <v>715601</v>
      </c>
      <c r="W30" s="109"/>
      <c r="X30" s="163">
        <f>X13+X23+X28</f>
        <v>6916339</v>
      </c>
      <c r="Y30" s="109"/>
      <c r="Z30" s="163">
        <f>Z13+Z23+Z28</f>
        <v>364085</v>
      </c>
      <c r="AA30" s="109"/>
      <c r="AB30" s="163">
        <f>AB13+AB23+AB28</f>
        <v>7280424</v>
      </c>
    </row>
    <row r="31" spans="1:29" s="137" customFormat="1" ht="21.6" thickTop="1">
      <c r="A31" s="143"/>
      <c r="B31" s="156"/>
      <c r="D31" s="185"/>
      <c r="E31" s="159"/>
      <c r="F31" s="185"/>
      <c r="G31" s="159"/>
      <c r="H31" s="185"/>
      <c r="I31" s="110"/>
      <c r="J31" s="185"/>
      <c r="K31" s="159"/>
      <c r="L31" s="185"/>
      <c r="M31" s="109"/>
      <c r="N31" s="185"/>
      <c r="O31" s="109"/>
      <c r="P31" s="185"/>
      <c r="Q31" s="109"/>
      <c r="R31" s="185"/>
      <c r="S31" s="109"/>
      <c r="T31" s="185"/>
      <c r="U31" s="109"/>
      <c r="V31" s="185"/>
      <c r="W31" s="109"/>
      <c r="X31" s="185"/>
      <c r="Y31" s="109"/>
      <c r="Z31" s="185"/>
      <c r="AA31" s="109"/>
      <c r="AB31" s="185"/>
    </row>
    <row r="32" spans="1:29">
      <c r="X32" s="107">
        <f>(SUM(D30:L30)+V30)-X30</f>
        <v>0</v>
      </c>
    </row>
  </sheetData>
  <mergeCells count="4">
    <mergeCell ref="D4:AB4"/>
    <mergeCell ref="N5:V5"/>
    <mergeCell ref="J8:L8"/>
    <mergeCell ref="D11:AB11"/>
  </mergeCells>
  <pageMargins left="0.7" right="0.7" top="0.75" bottom="0.75" header="0.3" footer="0.3"/>
  <pageSetup paperSize="9" scale="59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2885-4996-4BEC-908D-211E0A8713B4}">
  <sheetPr>
    <pageSetUpPr fitToPage="1"/>
  </sheetPr>
  <dimension ref="A1:AE36"/>
  <sheetViews>
    <sheetView view="pageBreakPreview" topLeftCell="A10" zoomScale="70" zoomScaleNormal="85" zoomScaleSheetLayoutView="70" workbookViewId="0">
      <selection activeCell="R35" sqref="R35:R36"/>
    </sheetView>
  </sheetViews>
  <sheetFormatPr defaultColWidth="10.75" defaultRowHeight="22.8"/>
  <cols>
    <col min="1" max="1" width="54.25" style="157" customWidth="1"/>
    <col min="2" max="2" width="9" style="157" customWidth="1"/>
    <col min="3" max="3" width="1.125" style="157" customWidth="1"/>
    <col min="4" max="4" width="12.625" style="164" customWidth="1"/>
    <col min="5" max="5" width="1.125" style="157" customWidth="1"/>
    <col min="6" max="6" width="11.125" style="164" customWidth="1"/>
    <col min="7" max="7" width="1.125" style="164" customWidth="1"/>
    <col min="8" max="8" width="10.375" style="164" customWidth="1"/>
    <col min="9" max="9" width="1.125" style="164" customWidth="1"/>
    <col min="10" max="10" width="12.75" style="164" hidden="1" customWidth="1"/>
    <col min="11" max="11" width="1.125" style="164" hidden="1" customWidth="1"/>
    <col min="12" max="12" width="11.625" style="157" customWidth="1"/>
    <col min="13" max="13" width="1.125" style="157" customWidth="1"/>
    <col min="14" max="14" width="12.875" style="164" customWidth="1"/>
    <col min="15" max="15" width="1.125" style="164" customWidth="1"/>
    <col min="16" max="16" width="11.875" style="164" customWidth="1"/>
    <col min="17" max="17" width="1.125" style="157" customWidth="1"/>
    <col min="18" max="18" width="11.375" style="164" customWidth="1"/>
    <col min="19" max="19" width="1.125" style="157" customWidth="1"/>
    <col min="20" max="20" width="15.875" style="164" customWidth="1"/>
    <col min="21" max="21" width="1.125" style="157" customWidth="1"/>
    <col min="22" max="22" width="13.125" style="164" customWidth="1"/>
    <col min="23" max="23" width="1.125" style="157" customWidth="1"/>
    <col min="24" max="24" width="13" style="164" customWidth="1"/>
    <col min="25" max="25" width="1.125" style="157" customWidth="1"/>
    <col min="26" max="26" width="11.75" style="164" customWidth="1"/>
    <col min="27" max="27" width="1.125" style="157" customWidth="1"/>
    <col min="28" max="28" width="12.875" style="164" customWidth="1"/>
    <col min="29" max="29" width="1.125" style="157" customWidth="1"/>
    <col min="30" max="30" width="11.875" style="164" customWidth="1"/>
    <col min="31" max="31" width="14.375" style="157" bestFit="1" customWidth="1"/>
    <col min="32" max="16384" width="10.75" style="157"/>
  </cols>
  <sheetData>
    <row r="1" spans="1:31">
      <c r="A1" s="3" t="s">
        <v>87</v>
      </c>
      <c r="B1" s="133"/>
      <c r="C1" s="133"/>
      <c r="D1" s="201"/>
      <c r="E1" s="134"/>
      <c r="F1" s="201"/>
      <c r="G1" s="201"/>
      <c r="H1" s="201"/>
      <c r="I1" s="201"/>
      <c r="J1" s="201"/>
      <c r="K1" s="201"/>
      <c r="L1" s="134"/>
      <c r="M1" s="134"/>
      <c r="N1" s="201"/>
      <c r="O1" s="201"/>
      <c r="P1" s="201"/>
      <c r="Q1" s="134"/>
      <c r="R1" s="201"/>
      <c r="S1" s="134"/>
      <c r="T1" s="201"/>
      <c r="U1" s="134"/>
      <c r="V1" s="201"/>
      <c r="W1" s="134"/>
      <c r="X1" s="201"/>
      <c r="Y1" s="134"/>
      <c r="Z1" s="201"/>
      <c r="AA1" s="134"/>
      <c r="AB1" s="201"/>
      <c r="AC1" s="134"/>
      <c r="AD1" s="201"/>
      <c r="AE1" s="157">
        <v>79006</v>
      </c>
    </row>
    <row r="2" spans="1:31">
      <c r="A2" s="135" t="s">
        <v>224</v>
      </c>
      <c r="C2" s="136"/>
      <c r="D2" s="201"/>
      <c r="E2" s="202"/>
      <c r="F2" s="201"/>
      <c r="G2" s="201"/>
      <c r="H2" s="201"/>
      <c r="I2" s="201"/>
      <c r="J2" s="201"/>
      <c r="K2" s="201"/>
      <c r="L2" s="202"/>
      <c r="M2" s="202"/>
      <c r="N2" s="201"/>
      <c r="O2" s="201"/>
      <c r="P2" s="201"/>
      <c r="Q2" s="202"/>
      <c r="R2" s="201"/>
      <c r="S2" s="202"/>
      <c r="T2" s="201"/>
      <c r="U2" s="202"/>
      <c r="V2" s="201"/>
      <c r="W2" s="202"/>
      <c r="X2" s="201"/>
      <c r="Y2" s="202"/>
      <c r="Z2" s="201"/>
      <c r="AA2" s="202"/>
      <c r="AB2" s="201"/>
      <c r="AC2" s="202"/>
      <c r="AD2" s="201"/>
    </row>
    <row r="3" spans="1:31">
      <c r="A3" s="6" t="s">
        <v>250</v>
      </c>
      <c r="C3" s="136"/>
      <c r="D3" s="201"/>
      <c r="E3" s="202"/>
      <c r="F3" s="201"/>
      <c r="G3" s="201"/>
      <c r="H3" s="201"/>
      <c r="I3" s="201"/>
      <c r="J3" s="201"/>
      <c r="K3" s="201"/>
      <c r="L3" s="202"/>
      <c r="M3" s="202"/>
      <c r="N3" s="201"/>
      <c r="O3" s="201"/>
      <c r="P3" s="201"/>
      <c r="Q3" s="202"/>
      <c r="R3" s="201"/>
      <c r="S3" s="202"/>
      <c r="T3" s="201"/>
      <c r="U3" s="202"/>
      <c r="V3" s="201"/>
      <c r="W3" s="202"/>
      <c r="X3" s="201"/>
      <c r="Y3" s="202"/>
      <c r="Z3" s="201"/>
      <c r="AA3" s="202"/>
      <c r="AB3" s="201"/>
      <c r="AC3" s="202"/>
      <c r="AD3" s="201"/>
    </row>
    <row r="4" spans="1:31" s="137" customFormat="1" ht="21">
      <c r="B4" s="155"/>
      <c r="C4" s="155"/>
      <c r="D4" s="270" t="s">
        <v>0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</row>
    <row r="5" spans="1:31" s="137" customFormat="1" ht="21">
      <c r="B5" s="155"/>
      <c r="C5" s="155"/>
      <c r="D5" s="165"/>
      <c r="E5" s="165"/>
      <c r="F5" s="165"/>
      <c r="G5" s="165"/>
      <c r="H5" s="165"/>
      <c r="I5" s="165"/>
      <c r="J5" s="165"/>
      <c r="K5" s="165"/>
      <c r="L5" s="139"/>
      <c r="M5" s="139"/>
      <c r="N5" s="139"/>
      <c r="O5" s="158"/>
      <c r="P5" s="271" t="s">
        <v>105</v>
      </c>
      <c r="Q5" s="271"/>
      <c r="R5" s="271"/>
      <c r="S5" s="271"/>
      <c r="T5" s="271"/>
      <c r="U5" s="271"/>
      <c r="V5" s="271"/>
      <c r="W5" s="271"/>
      <c r="X5" s="271"/>
      <c r="Y5" s="165"/>
      <c r="Z5" s="165"/>
      <c r="AA5" s="165"/>
      <c r="AC5" s="165"/>
      <c r="AD5" s="165"/>
    </row>
    <row r="6" spans="1:31" s="137" customFormat="1" ht="21">
      <c r="B6" s="155"/>
      <c r="C6" s="155"/>
      <c r="D6" s="165"/>
      <c r="E6" s="165"/>
      <c r="F6" s="165"/>
      <c r="G6" s="165"/>
      <c r="H6" s="165"/>
      <c r="I6" s="165"/>
      <c r="J6" s="165"/>
      <c r="K6" s="165"/>
      <c r="L6" s="139"/>
      <c r="M6" s="139"/>
      <c r="N6" s="139"/>
      <c r="O6" s="158"/>
      <c r="P6" s="141"/>
      <c r="Q6" s="141"/>
      <c r="R6" s="141"/>
      <c r="S6" s="141"/>
      <c r="T6" s="141" t="s">
        <v>125</v>
      </c>
      <c r="U6" s="141"/>
      <c r="V6" s="141" t="s">
        <v>119</v>
      </c>
      <c r="W6" s="141"/>
      <c r="X6" s="141"/>
      <c r="Y6" s="165"/>
      <c r="Z6" s="165"/>
      <c r="AA6" s="165"/>
      <c r="AB6" s="139"/>
      <c r="AC6" s="165"/>
      <c r="AD6" s="165"/>
    </row>
    <row r="7" spans="1:31" s="137" customFormat="1" ht="21">
      <c r="B7" s="155"/>
      <c r="C7" s="155"/>
      <c r="D7" s="165"/>
      <c r="E7" s="165"/>
      <c r="F7" s="165"/>
      <c r="G7" s="165"/>
      <c r="H7" s="139"/>
      <c r="I7" s="165"/>
      <c r="J7" s="139" t="s">
        <v>233</v>
      </c>
      <c r="K7" s="165"/>
      <c r="L7" s="139"/>
      <c r="M7" s="139"/>
      <c r="N7" s="139"/>
      <c r="O7" s="158"/>
      <c r="P7" s="142"/>
      <c r="Q7" s="165"/>
      <c r="R7" s="142"/>
      <c r="S7" s="165"/>
      <c r="T7" s="142" t="s">
        <v>109</v>
      </c>
      <c r="U7" s="165"/>
      <c r="V7" s="142" t="s">
        <v>118</v>
      </c>
      <c r="W7" s="165"/>
      <c r="X7" s="142" t="s">
        <v>231</v>
      </c>
      <c r="Y7" s="165"/>
      <c r="Z7" s="165"/>
      <c r="AA7" s="165"/>
      <c r="AB7" s="139" t="s">
        <v>48</v>
      </c>
      <c r="AC7" s="165"/>
      <c r="AD7" s="165"/>
    </row>
    <row r="8" spans="1:31" s="137" customFormat="1" ht="21">
      <c r="A8" s="140"/>
      <c r="B8" s="141"/>
      <c r="C8" s="141"/>
      <c r="D8" s="139" t="s">
        <v>33</v>
      </c>
      <c r="E8" s="141"/>
      <c r="F8" s="141"/>
      <c r="G8" s="141"/>
      <c r="H8" s="141" t="s">
        <v>234</v>
      </c>
      <c r="I8" s="141"/>
      <c r="J8" s="141" t="s">
        <v>232</v>
      </c>
      <c r="K8" s="141"/>
      <c r="L8" s="272" t="s">
        <v>136</v>
      </c>
      <c r="M8" s="272"/>
      <c r="N8" s="272"/>
      <c r="O8" s="141"/>
      <c r="P8" s="141" t="s">
        <v>113</v>
      </c>
      <c r="Q8" s="141"/>
      <c r="R8" s="141" t="s">
        <v>108</v>
      </c>
      <c r="S8" s="141"/>
      <c r="T8" s="141" t="s">
        <v>52</v>
      </c>
      <c r="U8" s="141"/>
      <c r="V8" s="141" t="s">
        <v>120</v>
      </c>
      <c r="W8" s="141"/>
      <c r="X8" s="141" t="s">
        <v>115</v>
      </c>
      <c r="Y8" s="141"/>
      <c r="Z8" s="139" t="s">
        <v>51</v>
      </c>
      <c r="AA8" s="141"/>
      <c r="AB8" s="141" t="s">
        <v>52</v>
      </c>
      <c r="AC8" s="141"/>
      <c r="AD8" s="141"/>
    </row>
    <row r="9" spans="1:31" s="137" customFormat="1" ht="21">
      <c r="A9" s="141"/>
      <c r="B9" s="141"/>
      <c r="C9" s="141"/>
      <c r="D9" s="139" t="s">
        <v>76</v>
      </c>
      <c r="E9" s="141"/>
      <c r="F9" s="139" t="s">
        <v>53</v>
      </c>
      <c r="G9" s="139"/>
      <c r="H9" s="139" t="s">
        <v>236</v>
      </c>
      <c r="I9" s="139"/>
      <c r="J9" s="139" t="s">
        <v>52</v>
      </c>
      <c r="K9" s="139"/>
      <c r="L9" s="141" t="s">
        <v>49</v>
      </c>
      <c r="M9" s="141"/>
      <c r="N9" s="141" t="s">
        <v>54</v>
      </c>
      <c r="O9" s="142"/>
      <c r="P9" s="141" t="s">
        <v>106</v>
      </c>
      <c r="Q9" s="141"/>
      <c r="R9" s="141" t="s">
        <v>122</v>
      </c>
      <c r="S9" s="141"/>
      <c r="T9" s="141" t="s">
        <v>110</v>
      </c>
      <c r="U9" s="141"/>
      <c r="V9" s="141" t="s">
        <v>111</v>
      </c>
      <c r="W9" s="141"/>
      <c r="X9" s="141" t="s">
        <v>121</v>
      </c>
      <c r="Y9" s="141"/>
      <c r="Z9" s="139" t="s">
        <v>55</v>
      </c>
      <c r="AA9" s="141"/>
      <c r="AB9" s="139" t="s">
        <v>56</v>
      </c>
      <c r="AC9" s="141"/>
      <c r="AD9" s="139" t="s">
        <v>51</v>
      </c>
    </row>
    <row r="10" spans="1:31" s="137" customFormat="1" ht="21">
      <c r="A10" s="143"/>
      <c r="B10" s="144" t="s">
        <v>4</v>
      </c>
      <c r="C10" s="144"/>
      <c r="D10" s="139" t="s">
        <v>77</v>
      </c>
      <c r="E10" s="144"/>
      <c r="F10" s="139" t="s">
        <v>58</v>
      </c>
      <c r="G10" s="139"/>
      <c r="H10" s="139" t="s">
        <v>235</v>
      </c>
      <c r="I10" s="139"/>
      <c r="J10" s="139" t="s">
        <v>110</v>
      </c>
      <c r="K10" s="139"/>
      <c r="L10" s="141" t="s">
        <v>104</v>
      </c>
      <c r="M10" s="144"/>
      <c r="N10" s="142" t="s">
        <v>59</v>
      </c>
      <c r="O10" s="142"/>
      <c r="P10" s="141" t="s">
        <v>107</v>
      </c>
      <c r="Q10" s="144"/>
      <c r="R10" s="141" t="s">
        <v>3</v>
      </c>
      <c r="S10" s="144"/>
      <c r="T10" s="141" t="s">
        <v>117</v>
      </c>
      <c r="U10" s="144"/>
      <c r="V10" s="141" t="s">
        <v>99</v>
      </c>
      <c r="W10" s="144"/>
      <c r="X10" s="141" t="s">
        <v>55</v>
      </c>
      <c r="Y10" s="144"/>
      <c r="Z10" s="139" t="s">
        <v>60</v>
      </c>
      <c r="AA10" s="144"/>
      <c r="AB10" s="139" t="s">
        <v>61</v>
      </c>
      <c r="AC10" s="144"/>
      <c r="AD10" s="139" t="s">
        <v>55</v>
      </c>
    </row>
    <row r="11" spans="1:31" s="137" customFormat="1" ht="21">
      <c r="A11" s="143"/>
      <c r="B11" s="144"/>
      <c r="C11" s="144"/>
      <c r="D11" s="273" t="s">
        <v>5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</row>
    <row r="12" spans="1:31" s="137" customFormat="1" ht="21">
      <c r="A12" s="143" t="s">
        <v>256</v>
      </c>
      <c r="B12" s="144"/>
      <c r="C12" s="144"/>
      <c r="D12" s="145"/>
      <c r="E12" s="146"/>
      <c r="F12" s="145"/>
      <c r="G12" s="145"/>
      <c r="H12" s="145"/>
      <c r="I12" s="145"/>
      <c r="J12" s="145"/>
      <c r="K12" s="145"/>
      <c r="L12" s="146"/>
      <c r="M12" s="146"/>
      <c r="N12" s="145"/>
      <c r="O12" s="145"/>
      <c r="P12" s="145"/>
      <c r="Q12" s="146"/>
      <c r="R12" s="145"/>
      <c r="S12" s="146"/>
      <c r="T12" s="145"/>
      <c r="U12" s="146"/>
      <c r="V12" s="145"/>
      <c r="W12" s="146"/>
      <c r="X12" s="145"/>
      <c r="Y12" s="146"/>
      <c r="Z12" s="145"/>
      <c r="AA12" s="146"/>
      <c r="AB12" s="145"/>
      <c r="AC12" s="146"/>
      <c r="AD12" s="145"/>
    </row>
    <row r="13" spans="1:31" s="137" customFormat="1" ht="21">
      <c r="A13" s="143" t="s">
        <v>212</v>
      </c>
      <c r="B13" s="144"/>
      <c r="C13" s="144"/>
      <c r="D13" s="110">
        <v>2443979</v>
      </c>
      <c r="E13" s="159"/>
      <c r="F13" s="110">
        <v>4209156</v>
      </c>
      <c r="G13" s="110"/>
      <c r="H13" s="110">
        <v>27773</v>
      </c>
      <c r="I13" s="110"/>
      <c r="J13" s="110"/>
      <c r="K13" s="110"/>
      <c r="L13" s="110">
        <v>100611</v>
      </c>
      <c r="M13" s="159"/>
      <c r="N13" s="109">
        <f>-1177050-11814+346</f>
        <v>-1188518</v>
      </c>
      <c r="O13" s="109"/>
      <c r="P13" s="109">
        <v>-66593</v>
      </c>
      <c r="Q13" s="109"/>
      <c r="R13" s="109">
        <v>861925</v>
      </c>
      <c r="S13" s="109"/>
      <c r="T13" s="109">
        <f>-34088+79006</f>
        <v>44918</v>
      </c>
      <c r="U13" s="109"/>
      <c r="V13" s="109">
        <v>-36356</v>
      </c>
      <c r="W13" s="109"/>
      <c r="X13" s="109">
        <f>SUM(P13:V13)</f>
        <v>803894</v>
      </c>
      <c r="Y13" s="109"/>
      <c r="Z13" s="109">
        <f>SUM(D13:N13)+X13</f>
        <v>6396895</v>
      </c>
      <c r="AA13" s="109"/>
      <c r="AB13" s="109">
        <f>422969</f>
        <v>422969</v>
      </c>
      <c r="AC13" s="109"/>
      <c r="AD13" s="109">
        <f t="shared" ref="AD13:AD21" si="0">Z13+AB13</f>
        <v>6819864</v>
      </c>
    </row>
    <row r="14" spans="1:31" s="137" customFormat="1" ht="21">
      <c r="A14" s="143"/>
      <c r="B14" s="160"/>
      <c r="C14" s="161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102"/>
      <c r="R14" s="97"/>
      <c r="S14" s="102"/>
      <c r="T14" s="97"/>
      <c r="U14" s="102"/>
      <c r="V14" s="97"/>
      <c r="W14" s="102"/>
      <c r="X14" s="97"/>
      <c r="Y14" s="187"/>
      <c r="Z14" s="97"/>
      <c r="AA14" s="187"/>
      <c r="AB14" s="97"/>
      <c r="AC14" s="187"/>
      <c r="AD14" s="97"/>
      <c r="AE14" s="187"/>
    </row>
    <row r="15" spans="1:31" s="137" customFormat="1" ht="21.6" customHeight="1">
      <c r="A15" s="143" t="s">
        <v>197</v>
      </c>
      <c r="B15" s="160"/>
      <c r="C15" s="16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10"/>
      <c r="O15" s="110"/>
      <c r="P15" s="97"/>
      <c r="Q15" s="102"/>
      <c r="R15" s="97"/>
      <c r="S15" s="102"/>
      <c r="T15" s="97"/>
      <c r="U15" s="102"/>
      <c r="V15" s="97"/>
      <c r="W15" s="102"/>
      <c r="X15" s="97"/>
      <c r="Y15" s="107"/>
      <c r="Z15" s="97"/>
      <c r="AA15" s="107"/>
      <c r="AB15" s="101"/>
      <c r="AC15" s="107"/>
      <c r="AD15" s="110"/>
    </row>
    <row r="16" spans="1:31" s="137" customFormat="1" ht="21.6" customHeight="1">
      <c r="A16" s="178" t="s">
        <v>252</v>
      </c>
      <c r="B16" s="160"/>
      <c r="C16" s="16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10"/>
      <c r="O16" s="110"/>
      <c r="P16" s="97"/>
      <c r="Q16" s="102"/>
      <c r="R16" s="97"/>
      <c r="S16" s="102"/>
      <c r="T16" s="97"/>
      <c r="U16" s="102"/>
      <c r="V16" s="97"/>
      <c r="W16" s="102"/>
      <c r="X16" s="97"/>
      <c r="Y16" s="107"/>
      <c r="Z16" s="97"/>
      <c r="AA16" s="107"/>
      <c r="AB16" s="101"/>
      <c r="AC16" s="107"/>
      <c r="AD16" s="110"/>
    </row>
    <row r="17" spans="1:31" s="137" customFormat="1" ht="21.6" customHeight="1">
      <c r="A17" s="180" t="s">
        <v>269</v>
      </c>
      <c r="B17" s="156">
        <v>16</v>
      </c>
      <c r="C17" s="161"/>
      <c r="D17" s="102">
        <f>'ผู้ถือหุ้น 67'!C15</f>
        <v>4</v>
      </c>
      <c r="E17" s="102"/>
      <c r="F17" s="102">
        <f>'ผู้ถือหุ้น 67'!E15</f>
        <v>9</v>
      </c>
      <c r="G17" s="102"/>
      <c r="H17" s="102">
        <v>0</v>
      </c>
      <c r="I17" s="102"/>
      <c r="J17" s="102">
        <v>0</v>
      </c>
      <c r="K17" s="102"/>
      <c r="L17" s="102">
        <v>0</v>
      </c>
      <c r="M17" s="102"/>
      <c r="N17" s="102">
        <v>0</v>
      </c>
      <c r="O17" s="102"/>
      <c r="P17" s="102">
        <v>0</v>
      </c>
      <c r="Q17" s="102"/>
      <c r="R17" s="102">
        <v>0</v>
      </c>
      <c r="S17" s="102"/>
      <c r="T17" s="102">
        <v>0</v>
      </c>
      <c r="U17" s="102"/>
      <c r="V17" s="102">
        <v>0</v>
      </c>
      <c r="W17" s="102"/>
      <c r="X17" s="102">
        <f t="shared" ref="X17:X21" si="1">SUM(P17:V17)</f>
        <v>0</v>
      </c>
      <c r="Y17" s="187"/>
      <c r="Z17" s="102">
        <f>X17+SUM(D17:P17)</f>
        <v>13</v>
      </c>
      <c r="AA17" s="187"/>
      <c r="AB17" s="102">
        <v>0</v>
      </c>
      <c r="AC17" s="187"/>
      <c r="AD17" s="102">
        <f>Z17+AB17</f>
        <v>13</v>
      </c>
    </row>
    <row r="18" spans="1:31" s="137" customFormat="1" ht="21.6" customHeight="1">
      <c r="A18" s="178" t="s">
        <v>254</v>
      </c>
      <c r="B18" s="156"/>
      <c r="C18" s="161"/>
      <c r="D18" s="170">
        <f>SUM(D17)</f>
        <v>4</v>
      </c>
      <c r="E18" s="97"/>
      <c r="F18" s="170">
        <f>SUM(F17)</f>
        <v>9</v>
      </c>
      <c r="G18" s="97"/>
      <c r="H18" s="170">
        <f>SUM(H17)</f>
        <v>0</v>
      </c>
      <c r="I18" s="97"/>
      <c r="J18" s="170">
        <f>SUM(J17)</f>
        <v>0</v>
      </c>
      <c r="K18" s="97"/>
      <c r="L18" s="170">
        <f>SUM(L17)</f>
        <v>0</v>
      </c>
      <c r="M18" s="97"/>
      <c r="N18" s="170">
        <f>SUM(N17)</f>
        <v>0</v>
      </c>
      <c r="O18" s="97"/>
      <c r="P18" s="170">
        <f>SUM(P17)</f>
        <v>0</v>
      </c>
      <c r="Q18" s="97"/>
      <c r="R18" s="170">
        <f>SUM(R17)</f>
        <v>0</v>
      </c>
      <c r="S18" s="97"/>
      <c r="T18" s="170">
        <f>SUM(T17)</f>
        <v>0</v>
      </c>
      <c r="U18" s="97"/>
      <c r="V18" s="170">
        <f>SUM(V17)</f>
        <v>0</v>
      </c>
      <c r="W18" s="97"/>
      <c r="X18" s="170">
        <f>SUM(X17)</f>
        <v>0</v>
      </c>
      <c r="Y18" s="214"/>
      <c r="Z18" s="170">
        <f>SUM(Z17)</f>
        <v>13</v>
      </c>
      <c r="AA18" s="214"/>
      <c r="AB18" s="170">
        <f>SUM(AB17)</f>
        <v>0</v>
      </c>
      <c r="AC18" s="214"/>
      <c r="AD18" s="170">
        <f>SUM(AD17)</f>
        <v>13</v>
      </c>
    </row>
    <row r="19" spans="1:31" s="137" customFormat="1" ht="21.6" hidden="1" customHeight="1">
      <c r="A19" s="178" t="s">
        <v>198</v>
      </c>
      <c r="B19" s="160"/>
      <c r="C19" s="16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10"/>
      <c r="O19" s="110"/>
      <c r="P19" s="97"/>
      <c r="Q19" s="102"/>
      <c r="R19" s="97"/>
      <c r="S19" s="102"/>
      <c r="T19" s="97"/>
      <c r="U19" s="102"/>
      <c r="V19" s="97"/>
      <c r="W19" s="102"/>
      <c r="X19" s="97"/>
      <c r="Y19" s="107"/>
      <c r="Z19" s="97"/>
      <c r="AA19" s="107"/>
      <c r="AB19" s="101"/>
      <c r="AC19" s="107"/>
      <c r="AD19" s="110"/>
    </row>
    <row r="20" spans="1:31" s="137" customFormat="1" ht="21.6" hidden="1" customHeight="1">
      <c r="A20" s="179" t="s">
        <v>204</v>
      </c>
      <c r="B20" s="160"/>
      <c r="C20" s="16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10"/>
      <c r="O20" s="110"/>
      <c r="P20" s="97"/>
      <c r="Q20" s="102"/>
      <c r="R20" s="97"/>
      <c r="S20" s="102"/>
      <c r="T20" s="97"/>
      <c r="U20" s="102"/>
      <c r="V20" s="97"/>
      <c r="W20" s="102"/>
      <c r="X20" s="97"/>
      <c r="Y20" s="107"/>
      <c r="Z20" s="97"/>
      <c r="AA20" s="107"/>
      <c r="AB20" s="101"/>
      <c r="AC20" s="107"/>
      <c r="AD20" s="110"/>
    </row>
    <row r="21" spans="1:31" s="137" customFormat="1" ht="21.6" hidden="1" customHeight="1">
      <c r="A21" s="180" t="s">
        <v>203</v>
      </c>
      <c r="B21" s="156">
        <v>12</v>
      </c>
      <c r="C21" s="161"/>
      <c r="D21" s="98">
        <v>0</v>
      </c>
      <c r="E21" s="98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101"/>
      <c r="N21" s="100"/>
      <c r="O21" s="110"/>
      <c r="P21" s="97">
        <v>0</v>
      </c>
      <c r="Q21" s="102"/>
      <c r="R21" s="97">
        <v>0</v>
      </c>
      <c r="S21" s="102"/>
      <c r="T21" s="97">
        <v>0</v>
      </c>
      <c r="U21" s="102"/>
      <c r="V21" s="97">
        <v>0</v>
      </c>
      <c r="W21" s="102"/>
      <c r="X21" s="98">
        <f t="shared" si="1"/>
        <v>0</v>
      </c>
      <c r="Y21" s="98"/>
      <c r="Z21" s="102">
        <f>SUM(D21:N21)+X21</f>
        <v>0</v>
      </c>
      <c r="AA21" s="107"/>
      <c r="AB21" s="102"/>
      <c r="AC21" s="107"/>
      <c r="AD21" s="175">
        <f t="shared" si="0"/>
        <v>0</v>
      </c>
    </row>
    <row r="22" spans="1:31" s="137" customFormat="1" ht="21.6" hidden="1" customHeight="1">
      <c r="A22" s="178" t="s">
        <v>199</v>
      </c>
      <c r="B22" s="160"/>
      <c r="C22" s="161"/>
      <c r="D22" s="104">
        <f>SUM(D21)</f>
        <v>0</v>
      </c>
      <c r="E22" s="101"/>
      <c r="F22" s="104">
        <f>SUM(F21)</f>
        <v>0</v>
      </c>
      <c r="G22" s="184"/>
      <c r="H22" s="104">
        <f>SUM(H21)</f>
        <v>0</v>
      </c>
      <c r="I22" s="184"/>
      <c r="J22" s="104">
        <f>SUM(J21)</f>
        <v>0</v>
      </c>
      <c r="K22" s="101"/>
      <c r="L22" s="104">
        <f>SUM(L21)</f>
        <v>0</v>
      </c>
      <c r="M22" s="101"/>
      <c r="N22" s="170">
        <f>SUM(N21)</f>
        <v>0</v>
      </c>
      <c r="O22" s="110"/>
      <c r="P22" s="170">
        <f>SUM(P21)</f>
        <v>0</v>
      </c>
      <c r="Q22" s="102"/>
      <c r="R22" s="104">
        <f>SUM(R21)</f>
        <v>0</v>
      </c>
      <c r="S22" s="102"/>
      <c r="T22" s="104">
        <f>SUM(T21)</f>
        <v>0</v>
      </c>
      <c r="U22" s="102"/>
      <c r="V22" s="104">
        <f>SUM(V21)</f>
        <v>0</v>
      </c>
      <c r="W22" s="102"/>
      <c r="X22" s="104">
        <f>SUM(X21)</f>
        <v>0</v>
      </c>
      <c r="Y22" s="107"/>
      <c r="Z22" s="170">
        <f>SUM(Z21)</f>
        <v>0</v>
      </c>
      <c r="AA22" s="107"/>
      <c r="AB22" s="170">
        <f>SUM(AB21)</f>
        <v>0</v>
      </c>
      <c r="AC22" s="107"/>
      <c r="AD22" s="170">
        <f>SUM(AD21)</f>
        <v>0</v>
      </c>
    </row>
    <row r="23" spans="1:31" s="137" customFormat="1" ht="21.6" customHeight="1">
      <c r="A23" s="143" t="s">
        <v>200</v>
      </c>
      <c r="B23" s="160"/>
      <c r="C23" s="161"/>
      <c r="D23" s="170">
        <f>SUM(D18,D22)</f>
        <v>4</v>
      </c>
      <c r="E23" s="101"/>
      <c r="F23" s="170">
        <f>SUM(F18,F22)</f>
        <v>9</v>
      </c>
      <c r="G23" s="184"/>
      <c r="H23" s="104">
        <f>SUM(H22)</f>
        <v>0</v>
      </c>
      <c r="I23" s="184"/>
      <c r="J23" s="104">
        <f>SUM(J22)</f>
        <v>0</v>
      </c>
      <c r="K23" s="101"/>
      <c r="L23" s="104">
        <f>SUM(L22)</f>
        <v>0</v>
      </c>
      <c r="M23" s="101"/>
      <c r="N23" s="170">
        <f>SUM(N22)</f>
        <v>0</v>
      </c>
      <c r="O23" s="110"/>
      <c r="P23" s="170">
        <f>SUM(P22)</f>
        <v>0</v>
      </c>
      <c r="Q23" s="102"/>
      <c r="R23" s="104">
        <f>SUM(R22)</f>
        <v>0</v>
      </c>
      <c r="S23" s="102"/>
      <c r="T23" s="104">
        <f>SUM(T22)</f>
        <v>0</v>
      </c>
      <c r="U23" s="102"/>
      <c r="V23" s="104">
        <f>SUM(V22)</f>
        <v>0</v>
      </c>
      <c r="W23" s="102"/>
      <c r="X23" s="104">
        <f>SUM(X22)</f>
        <v>0</v>
      </c>
      <c r="Y23" s="107"/>
      <c r="Z23" s="170">
        <f>SUM(Z18,Z22)</f>
        <v>13</v>
      </c>
      <c r="AA23" s="107"/>
      <c r="AB23" s="170">
        <f>SUM(AB22)</f>
        <v>0</v>
      </c>
      <c r="AC23" s="107"/>
      <c r="AD23" s="170">
        <f>SUM(AD18,AD22)</f>
        <v>13</v>
      </c>
    </row>
    <row r="24" spans="1:31" s="137" customFormat="1" ht="21.6" customHeight="1">
      <c r="A24" s="143"/>
      <c r="B24" s="160"/>
      <c r="C24" s="16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10"/>
      <c r="O24" s="110"/>
      <c r="P24" s="97"/>
      <c r="Q24" s="102"/>
      <c r="R24" s="97"/>
      <c r="S24" s="102"/>
      <c r="T24" s="97"/>
      <c r="U24" s="102"/>
      <c r="V24" s="97"/>
      <c r="W24" s="102"/>
      <c r="X24" s="97"/>
      <c r="Y24" s="107"/>
      <c r="Z24" s="110"/>
      <c r="AA24" s="107"/>
      <c r="AB24" s="101"/>
      <c r="AC24" s="107"/>
      <c r="AD24" s="110"/>
    </row>
    <row r="25" spans="1:31" s="137" customFormat="1" ht="21">
      <c r="A25" s="143" t="s">
        <v>63</v>
      </c>
      <c r="B25" s="156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9"/>
      <c r="O25" s="109"/>
      <c r="P25" s="97"/>
      <c r="Q25" s="102"/>
      <c r="R25" s="97"/>
      <c r="S25" s="102"/>
      <c r="T25" s="97"/>
      <c r="U25" s="102"/>
      <c r="V25" s="97"/>
      <c r="W25" s="102"/>
      <c r="X25" s="97"/>
      <c r="Y25" s="107"/>
      <c r="Z25" s="109"/>
      <c r="AA25" s="107"/>
      <c r="AB25" s="109"/>
      <c r="AC25" s="107"/>
      <c r="AD25" s="109"/>
    </row>
    <row r="26" spans="1:31" s="137" customFormat="1" ht="21">
      <c r="A26" s="150" t="s">
        <v>147</v>
      </c>
      <c r="B26" s="156"/>
      <c r="D26" s="98">
        <v>0</v>
      </c>
      <c r="E26" s="98"/>
      <c r="F26" s="98">
        <v>0</v>
      </c>
      <c r="G26" s="98"/>
      <c r="H26" s="98">
        <v>0</v>
      </c>
      <c r="I26" s="98"/>
      <c r="J26" s="98">
        <v>0</v>
      </c>
      <c r="K26" s="98"/>
      <c r="L26" s="98">
        <v>0</v>
      </c>
      <c r="M26" s="98"/>
      <c r="N26" s="107">
        <f>'PL 6M'!D58</f>
        <v>-2238773</v>
      </c>
      <c r="O26" s="98"/>
      <c r="P26" s="105">
        <v>0</v>
      </c>
      <c r="Q26" s="98"/>
      <c r="R26" s="98">
        <v>0</v>
      </c>
      <c r="S26" s="98"/>
      <c r="T26" s="98">
        <v>0</v>
      </c>
      <c r="U26" s="98"/>
      <c r="V26" s="98">
        <v>0</v>
      </c>
      <c r="W26" s="98"/>
      <c r="X26" s="98">
        <f t="shared" ref="X26:X28" si="2">SUM(P26:V26)</f>
        <v>0</v>
      </c>
      <c r="Y26" s="98"/>
      <c r="Z26" s="107">
        <f>SUM(D26:N26)+X26</f>
        <v>-2238773</v>
      </c>
      <c r="AA26" s="98"/>
      <c r="AB26" s="107">
        <f>'PL 6M'!D59</f>
        <v>-3089</v>
      </c>
      <c r="AC26" s="107"/>
      <c r="AD26" s="107">
        <f>Z26+AB26</f>
        <v>-2241862</v>
      </c>
      <c r="AE26" s="107"/>
    </row>
    <row r="27" spans="1:31" s="137" customFormat="1" ht="21">
      <c r="A27" s="150" t="s">
        <v>148</v>
      </c>
      <c r="B27" s="156"/>
      <c r="D27" s="98">
        <v>0</v>
      </c>
      <c r="E27" s="98"/>
      <c r="F27" s="98">
        <v>0</v>
      </c>
      <c r="G27" s="98"/>
      <c r="H27" s="98">
        <v>0</v>
      </c>
      <c r="I27" s="98"/>
      <c r="J27" s="98">
        <v>0</v>
      </c>
      <c r="K27" s="98"/>
      <c r="L27" s="98">
        <v>0</v>
      </c>
      <c r="M27" s="98"/>
      <c r="N27" s="196">
        <v>0</v>
      </c>
      <c r="O27" s="215"/>
      <c r="P27" s="176">
        <f>'PL 6M'!D41</f>
        <v>-147</v>
      </c>
      <c r="Q27" s="105"/>
      <c r="R27" s="105">
        <v>0</v>
      </c>
      <c r="S27" s="105"/>
      <c r="T27" s="105">
        <v>0</v>
      </c>
      <c r="U27" s="105"/>
      <c r="V27" s="176">
        <f>'PL 6M'!D42</f>
        <v>1585</v>
      </c>
      <c r="W27" s="107"/>
      <c r="X27" s="176">
        <f>SUM(P27:V27)</f>
        <v>1438</v>
      </c>
      <c r="Y27" s="107"/>
      <c r="Z27" s="176">
        <f>SUM(D27:N27)+X27</f>
        <v>1438</v>
      </c>
      <c r="AA27" s="105"/>
      <c r="AB27" s="217">
        <v>0</v>
      </c>
      <c r="AC27" s="105"/>
      <c r="AD27" s="176">
        <f>Z27+AB27</f>
        <v>1438</v>
      </c>
      <c r="AE27" s="107"/>
    </row>
    <row r="28" spans="1:31" s="137" customFormat="1" ht="21">
      <c r="A28" s="143" t="s">
        <v>64</v>
      </c>
      <c r="B28" s="160"/>
      <c r="C28" s="161"/>
      <c r="D28" s="104">
        <f>SUM(D26:D27)</f>
        <v>0</v>
      </c>
      <c r="E28" s="101"/>
      <c r="F28" s="104">
        <f>SUM(F26:F27)</f>
        <v>0</v>
      </c>
      <c r="G28" s="184"/>
      <c r="H28" s="104">
        <f>SUM(H26:H27)</f>
        <v>0</v>
      </c>
      <c r="I28" s="184"/>
      <c r="J28" s="104">
        <f>SUM(J26:J27)</f>
        <v>0</v>
      </c>
      <c r="K28" s="101"/>
      <c r="L28" s="104">
        <f>SUM(L26:L27)</f>
        <v>0</v>
      </c>
      <c r="M28" s="101"/>
      <c r="N28" s="171">
        <f>SUM(N26:N27)</f>
        <v>-2238773</v>
      </c>
      <c r="O28" s="101"/>
      <c r="P28" s="171">
        <f>SUM(P26:P27)</f>
        <v>-147</v>
      </c>
      <c r="Q28" s="101"/>
      <c r="R28" s="169">
        <f>SUM(R26:R27)</f>
        <v>0</v>
      </c>
      <c r="S28" s="101"/>
      <c r="T28" s="169">
        <f>SUM(T26:T27)</f>
        <v>0</v>
      </c>
      <c r="U28" s="101"/>
      <c r="V28" s="171">
        <f>SUM(V26:V27)</f>
        <v>1585</v>
      </c>
      <c r="W28" s="101"/>
      <c r="X28" s="171">
        <f t="shared" si="2"/>
        <v>1438</v>
      </c>
      <c r="Y28" s="101"/>
      <c r="Z28" s="171">
        <f>SUM(D28:N28)+X28</f>
        <v>-2237335</v>
      </c>
      <c r="AA28" s="97"/>
      <c r="AB28" s="171">
        <f>SUM(AB26:AB27)</f>
        <v>-3089</v>
      </c>
      <c r="AC28" s="97"/>
      <c r="AD28" s="171">
        <f>SUM(AD26:AD27)</f>
        <v>-2240424</v>
      </c>
      <c r="AE28" s="107"/>
    </row>
    <row r="29" spans="1:31" s="137" customFormat="1" ht="21">
      <c r="A29" s="143"/>
      <c r="B29" s="160"/>
      <c r="C29" s="161"/>
      <c r="D29" s="110"/>
      <c r="E29" s="109"/>
      <c r="F29" s="110"/>
      <c r="G29" s="110"/>
      <c r="H29" s="110"/>
      <c r="I29" s="110"/>
      <c r="J29" s="110"/>
      <c r="K29" s="110"/>
      <c r="L29" s="110"/>
      <c r="M29" s="109"/>
      <c r="N29" s="110"/>
      <c r="O29" s="109"/>
      <c r="P29" s="162"/>
      <c r="Q29" s="107"/>
      <c r="R29" s="162"/>
      <c r="S29" s="107"/>
      <c r="T29" s="162"/>
      <c r="U29" s="107"/>
      <c r="V29" s="162"/>
      <c r="W29" s="107"/>
      <c r="X29" s="162"/>
      <c r="Y29" s="107"/>
      <c r="Z29" s="162"/>
      <c r="AA29" s="107"/>
      <c r="AB29" s="162"/>
      <c r="AC29" s="107"/>
      <c r="AD29" s="162"/>
    </row>
    <row r="30" spans="1:31" s="137" customFormat="1" ht="21" hidden="1">
      <c r="A30" s="150" t="s">
        <v>270</v>
      </c>
      <c r="B30" s="156"/>
      <c r="D30" s="98">
        <v>0</v>
      </c>
      <c r="E30" s="98"/>
      <c r="F30" s="98">
        <v>0</v>
      </c>
      <c r="G30" s="98"/>
      <c r="H30" s="98">
        <v>0</v>
      </c>
      <c r="I30" s="98"/>
      <c r="J30" s="98">
        <v>0</v>
      </c>
      <c r="K30" s="98"/>
      <c r="L30" s="98">
        <v>0</v>
      </c>
      <c r="M30" s="98"/>
      <c r="N30" s="105">
        <v>0</v>
      </c>
      <c r="O30" s="215"/>
      <c r="P30" s="105">
        <v>0</v>
      </c>
      <c r="Q30" s="105"/>
      <c r="R30" s="105">
        <v>0</v>
      </c>
      <c r="S30" s="105"/>
      <c r="T30" s="105">
        <v>0</v>
      </c>
      <c r="U30" s="105"/>
      <c r="V30" s="105">
        <v>0</v>
      </c>
      <c r="W30" s="107"/>
      <c r="X30" s="107">
        <f>SUM(P30:V30)</f>
        <v>0</v>
      </c>
      <c r="Y30" s="107"/>
      <c r="Z30" s="107">
        <f>SUM(D30:N30)+X30</f>
        <v>0</v>
      </c>
      <c r="AA30" s="105"/>
      <c r="AB30" s="107">
        <v>-1</v>
      </c>
      <c r="AC30" s="105"/>
      <c r="AD30" s="107">
        <f>Z30+AB30</f>
        <v>-1</v>
      </c>
      <c r="AE30" s="107"/>
    </row>
    <row r="31" spans="1:31" s="137" customFormat="1" ht="21" hidden="1">
      <c r="A31" s="143"/>
      <c r="B31" s="160"/>
      <c r="C31" s="161"/>
      <c r="D31" s="110"/>
      <c r="E31" s="109"/>
      <c r="F31" s="110"/>
      <c r="G31" s="110"/>
      <c r="H31" s="110"/>
      <c r="I31" s="110"/>
      <c r="J31" s="110"/>
      <c r="K31" s="110"/>
      <c r="L31" s="110"/>
      <c r="M31" s="109"/>
      <c r="N31" s="110"/>
      <c r="O31" s="109"/>
      <c r="P31" s="162"/>
      <c r="Q31" s="107"/>
      <c r="R31" s="162"/>
      <c r="S31" s="107"/>
      <c r="T31" s="162"/>
      <c r="U31" s="107"/>
      <c r="V31" s="162"/>
      <c r="W31" s="107"/>
      <c r="X31" s="162"/>
      <c r="Y31" s="107"/>
      <c r="Z31" s="162"/>
      <c r="AA31" s="107"/>
      <c r="AB31" s="162"/>
      <c r="AC31" s="107"/>
      <c r="AD31" s="162"/>
    </row>
    <row r="32" spans="1:31" s="137" customFormat="1" ht="21.6" thickBot="1">
      <c r="A32" s="143" t="s">
        <v>257</v>
      </c>
      <c r="B32" s="156"/>
      <c r="D32" s="163">
        <f>D13+D23+D28</f>
        <v>2443983</v>
      </c>
      <c r="E32" s="159"/>
      <c r="F32" s="163">
        <f>F13+F23+F28</f>
        <v>4209165</v>
      </c>
      <c r="G32" s="185"/>
      <c r="H32" s="163">
        <f>H13+H23+H28</f>
        <v>27773</v>
      </c>
      <c r="I32" s="185"/>
      <c r="J32" s="163">
        <f>J13+J23+J28</f>
        <v>0</v>
      </c>
      <c r="K32" s="110"/>
      <c r="L32" s="163">
        <f>L13+L23+L28</f>
        <v>100611</v>
      </c>
      <c r="M32" s="159"/>
      <c r="N32" s="163">
        <f>N13+N23+N28</f>
        <v>-3427291</v>
      </c>
      <c r="O32" s="109"/>
      <c r="P32" s="163">
        <f>P13+P23+P28</f>
        <v>-66740</v>
      </c>
      <c r="Q32" s="109"/>
      <c r="R32" s="163">
        <f>R13+R23+R28</f>
        <v>861925</v>
      </c>
      <c r="S32" s="109"/>
      <c r="T32" s="163">
        <f>T13+T23+T28</f>
        <v>44918</v>
      </c>
      <c r="U32" s="109"/>
      <c r="V32" s="163">
        <f>V13+V23+V28</f>
        <v>-34771</v>
      </c>
      <c r="W32" s="109"/>
      <c r="X32" s="163">
        <f>X13+X23+X28</f>
        <v>805332</v>
      </c>
      <c r="Y32" s="109"/>
      <c r="Z32" s="163">
        <f>Z13+Z23+Z28</f>
        <v>4159573</v>
      </c>
      <c r="AA32" s="109"/>
      <c r="AB32" s="163">
        <f>AB13+AB23+AB28</f>
        <v>419880</v>
      </c>
      <c r="AC32" s="109"/>
      <c r="AD32" s="163">
        <f>AD13+AD23+AD28</f>
        <v>4579453</v>
      </c>
    </row>
    <row r="33" spans="12:30" ht="23.4" thickTop="1">
      <c r="Z33" s="186">
        <f>(SUM(D32:N32)+X32)-Z32</f>
        <v>0</v>
      </c>
      <c r="AD33" s="164">
        <f>BS!E98-'ผู้ถือหุ้นรวม 67'!AD32</f>
        <v>0</v>
      </c>
    </row>
    <row r="34" spans="12:30">
      <c r="L34" s="164"/>
      <c r="M34" s="164"/>
    </row>
    <row r="36" spans="12:30">
      <c r="Q36" s="164"/>
      <c r="R36" s="157"/>
      <c r="S36" s="164"/>
      <c r="T36" s="157"/>
      <c r="U36" s="164"/>
      <c r="V36" s="157"/>
    </row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60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pageSetUpPr fitToPage="1"/>
  </sheetPr>
  <dimension ref="A1:O25"/>
  <sheetViews>
    <sheetView view="pageBreakPreview" zoomScale="70" zoomScaleNormal="85" zoomScaleSheetLayoutView="70" workbookViewId="0">
      <selection activeCell="P6" sqref="P6"/>
    </sheetView>
  </sheetViews>
  <sheetFormatPr defaultColWidth="10.75" defaultRowHeight="21"/>
  <cols>
    <col min="1" max="1" width="55.125" style="137" customWidth="1"/>
    <col min="2" max="2" width="11.125" style="137" customWidth="1"/>
    <col min="3" max="3" width="15.125" style="138" customWidth="1"/>
    <col min="4" max="4" width="1.75" style="138" customWidth="1"/>
    <col min="5" max="5" width="15.125" style="138" customWidth="1"/>
    <col min="6" max="6" width="1.75" style="138" customWidth="1"/>
    <col min="7" max="7" width="15.125" style="138" customWidth="1"/>
    <col min="8" max="8" width="1.75" style="137" customWidth="1"/>
    <col min="9" max="9" width="15.125" style="137" customWidth="1"/>
    <col min="10" max="10" width="1.75" style="137" customWidth="1"/>
    <col min="11" max="11" width="15.125" style="138" customWidth="1"/>
    <col min="12" max="12" width="1.75" style="138" customWidth="1"/>
    <col min="13" max="13" width="17.875" style="138" bestFit="1" customWidth="1"/>
    <col min="14" max="14" width="1.75" style="138" customWidth="1"/>
    <col min="15" max="15" width="15.125" style="138" customWidth="1"/>
    <col min="16" max="16384" width="10.75" style="137"/>
  </cols>
  <sheetData>
    <row r="1" spans="1:15" s="134" customFormat="1" ht="22.8">
      <c r="A1" s="3" t="s">
        <v>87</v>
      </c>
      <c r="B1" s="131"/>
      <c r="C1" s="132"/>
      <c r="D1" s="132"/>
      <c r="E1" s="132"/>
      <c r="F1" s="132"/>
      <c r="G1" s="132"/>
      <c r="H1" s="133"/>
      <c r="I1" s="133"/>
      <c r="J1" s="133"/>
      <c r="K1" s="132"/>
      <c r="L1" s="132"/>
      <c r="M1" s="132"/>
      <c r="N1" s="132"/>
      <c r="O1" s="132"/>
    </row>
    <row r="2" spans="1:15" s="134" customFormat="1" ht="22.8">
      <c r="A2" s="135" t="s">
        <v>225</v>
      </c>
      <c r="B2" s="131"/>
      <c r="C2" s="132"/>
      <c r="D2" s="132"/>
      <c r="E2" s="132"/>
      <c r="F2" s="132"/>
      <c r="G2" s="132"/>
      <c r="H2" s="133"/>
      <c r="I2" s="133"/>
      <c r="J2" s="133"/>
      <c r="K2" s="132"/>
      <c r="L2" s="132"/>
      <c r="M2" s="132"/>
      <c r="N2" s="132"/>
      <c r="O2" s="132"/>
    </row>
    <row r="3" spans="1:15" s="134" customFormat="1" ht="22.8">
      <c r="A3" s="6" t="s">
        <v>250</v>
      </c>
      <c r="B3" s="135"/>
      <c r="C3" s="132"/>
      <c r="D3" s="132"/>
      <c r="E3" s="132"/>
      <c r="F3" s="132"/>
      <c r="G3" s="132"/>
      <c r="H3" s="136"/>
      <c r="I3" s="136"/>
      <c r="J3" s="136"/>
      <c r="K3" s="132"/>
      <c r="L3" s="132"/>
      <c r="M3" s="132"/>
      <c r="N3" s="132"/>
      <c r="O3" s="132"/>
    </row>
    <row r="4" spans="1:15">
      <c r="C4" s="270" t="s">
        <v>1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>
      <c r="H5" s="138"/>
      <c r="M5" s="139" t="s">
        <v>115</v>
      </c>
    </row>
    <row r="6" spans="1:15" s="140" customFormat="1">
      <c r="C6" s="141" t="s">
        <v>33</v>
      </c>
      <c r="D6" s="141"/>
      <c r="E6" s="141"/>
      <c r="F6" s="141"/>
      <c r="G6" s="141"/>
      <c r="H6" s="141"/>
      <c r="I6" s="272" t="s">
        <v>47</v>
      </c>
      <c r="J6" s="272"/>
      <c r="K6" s="272"/>
      <c r="L6" s="141"/>
      <c r="M6" s="166" t="s">
        <v>116</v>
      </c>
      <c r="N6" s="141"/>
      <c r="O6" s="141"/>
    </row>
    <row r="7" spans="1:15" s="141" customFormat="1">
      <c r="C7" s="139" t="s">
        <v>57</v>
      </c>
      <c r="D7" s="139"/>
      <c r="E7" s="139" t="s">
        <v>53</v>
      </c>
      <c r="F7" s="139"/>
      <c r="G7" s="139" t="s">
        <v>218</v>
      </c>
      <c r="I7" s="141" t="s">
        <v>49</v>
      </c>
      <c r="K7" s="141" t="s">
        <v>54</v>
      </c>
      <c r="L7" s="142"/>
      <c r="M7" s="139" t="s">
        <v>50</v>
      </c>
      <c r="N7" s="142"/>
      <c r="O7" s="139" t="s">
        <v>51</v>
      </c>
    </row>
    <row r="8" spans="1:15" s="141" customFormat="1">
      <c r="A8" s="143"/>
      <c r="B8" s="144" t="s">
        <v>4</v>
      </c>
      <c r="C8" s="139" t="s">
        <v>62</v>
      </c>
      <c r="D8" s="139"/>
      <c r="E8" s="139" t="s">
        <v>58</v>
      </c>
      <c r="F8" s="139"/>
      <c r="G8" s="139" t="s">
        <v>219</v>
      </c>
      <c r="H8" s="144"/>
      <c r="I8" s="141" t="s">
        <v>104</v>
      </c>
      <c r="J8" s="144"/>
      <c r="K8" s="142" t="s">
        <v>59</v>
      </c>
      <c r="L8" s="142"/>
      <c r="M8" s="139" t="s">
        <v>114</v>
      </c>
      <c r="N8" s="142"/>
      <c r="O8" s="139" t="s">
        <v>55</v>
      </c>
    </row>
    <row r="9" spans="1:15" s="141" customFormat="1">
      <c r="A9" s="143"/>
      <c r="B9" s="143"/>
      <c r="C9" s="273" t="s">
        <v>5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</row>
    <row r="10" spans="1:15">
      <c r="A10" s="143" t="s">
        <v>251</v>
      </c>
      <c r="B10" s="143"/>
      <c r="C10" s="145"/>
      <c r="D10" s="145"/>
      <c r="E10" s="145"/>
      <c r="F10" s="145"/>
      <c r="G10" s="145"/>
      <c r="H10" s="146"/>
      <c r="I10" s="146"/>
      <c r="J10" s="146"/>
      <c r="K10" s="145"/>
      <c r="L10" s="145"/>
      <c r="M10" s="145"/>
      <c r="N10" s="145"/>
      <c r="O10" s="145"/>
    </row>
    <row r="11" spans="1:15">
      <c r="A11" s="143" t="s">
        <v>190</v>
      </c>
      <c r="B11" s="143"/>
      <c r="C11" s="97">
        <v>2221878</v>
      </c>
      <c r="D11" s="97"/>
      <c r="E11" s="97">
        <v>4070406</v>
      </c>
      <c r="F11" s="97"/>
      <c r="G11" s="97">
        <v>0</v>
      </c>
      <c r="H11" s="148"/>
      <c r="I11" s="97">
        <v>100611</v>
      </c>
      <c r="J11" s="148"/>
      <c r="K11" s="103">
        <v>-772871</v>
      </c>
      <c r="L11" s="103"/>
      <c r="M11" s="97">
        <v>334099</v>
      </c>
      <c r="N11" s="103"/>
      <c r="O11" s="97">
        <f>SUM(C11:N11)</f>
        <v>5954123</v>
      </c>
    </row>
    <row r="12" spans="1:15">
      <c r="A12" s="143"/>
      <c r="B12" s="143"/>
      <c r="C12" s="97"/>
      <c r="D12" s="97"/>
      <c r="E12" s="97"/>
      <c r="F12" s="97"/>
      <c r="G12" s="97"/>
      <c r="H12" s="148"/>
      <c r="I12" s="97"/>
      <c r="J12" s="148"/>
      <c r="K12" s="103"/>
      <c r="L12" s="103"/>
      <c r="M12" s="97"/>
      <c r="N12" s="103"/>
      <c r="O12" s="97"/>
    </row>
    <row r="13" spans="1:15">
      <c r="A13" s="143" t="s">
        <v>197</v>
      </c>
      <c r="B13" s="143"/>
      <c r="C13" s="97"/>
      <c r="D13" s="101"/>
      <c r="E13" s="97"/>
      <c r="F13" s="147"/>
      <c r="G13" s="97"/>
      <c r="H13" s="147"/>
      <c r="I13" s="101"/>
      <c r="J13" s="147"/>
      <c r="K13" s="101"/>
      <c r="L13" s="147"/>
      <c r="M13" s="97"/>
      <c r="N13" s="147"/>
      <c r="O13" s="97"/>
    </row>
    <row r="14" spans="1:15">
      <c r="A14" s="178" t="s">
        <v>252</v>
      </c>
      <c r="B14" s="143"/>
      <c r="C14" s="97"/>
      <c r="D14" s="101"/>
      <c r="E14" s="97"/>
      <c r="F14" s="147"/>
      <c r="G14" s="97"/>
      <c r="H14" s="147"/>
      <c r="I14" s="101"/>
      <c r="J14" s="147"/>
      <c r="K14" s="101"/>
      <c r="L14" s="147"/>
      <c r="M14" s="97"/>
      <c r="N14" s="147"/>
      <c r="O14" s="97"/>
    </row>
    <row r="15" spans="1:15">
      <c r="A15" s="180" t="s">
        <v>253</v>
      </c>
      <c r="B15" s="144">
        <v>16</v>
      </c>
      <c r="C15" s="211">
        <v>0</v>
      </c>
      <c r="D15" s="98"/>
      <c r="E15" s="211">
        <v>0</v>
      </c>
      <c r="G15" s="102">
        <v>27773</v>
      </c>
      <c r="H15" s="138"/>
      <c r="I15" s="211">
        <v>0</v>
      </c>
      <c r="J15" s="138"/>
      <c r="K15" s="211">
        <v>0</v>
      </c>
      <c r="M15" s="211">
        <v>0</v>
      </c>
      <c r="O15" s="106">
        <f>SUM(C15:N15)</f>
        <v>27773</v>
      </c>
    </row>
    <row r="16" spans="1:15">
      <c r="A16" s="178" t="s">
        <v>254</v>
      </c>
      <c r="B16" s="143"/>
      <c r="C16" s="212">
        <f>SUM(C15)</f>
        <v>0</v>
      </c>
      <c r="D16" s="101"/>
      <c r="E16" s="170">
        <f>SUM(E15)</f>
        <v>0</v>
      </c>
      <c r="F16" s="147"/>
      <c r="G16" s="170">
        <f>SUM(G15)</f>
        <v>27773</v>
      </c>
      <c r="H16" s="147"/>
      <c r="I16" s="170">
        <f>SUM(I15)</f>
        <v>0</v>
      </c>
      <c r="J16" s="147"/>
      <c r="K16" s="170">
        <f>SUM(K15)</f>
        <v>0</v>
      </c>
      <c r="L16" s="147"/>
      <c r="M16" s="170">
        <f>SUM(M15)</f>
        <v>0</v>
      </c>
      <c r="N16" s="147"/>
      <c r="O16" s="170">
        <f>SUM(O15)</f>
        <v>27773</v>
      </c>
    </row>
    <row r="17" spans="1:15">
      <c r="A17" s="143" t="s">
        <v>200</v>
      </c>
      <c r="B17" s="143"/>
      <c r="C17" s="212">
        <f>C16</f>
        <v>0</v>
      </c>
      <c r="D17" s="101"/>
      <c r="E17" s="212">
        <f>E16</f>
        <v>0</v>
      </c>
      <c r="F17" s="147"/>
      <c r="G17" s="212">
        <f>G16</f>
        <v>27773</v>
      </c>
      <c r="H17" s="147"/>
      <c r="I17" s="212">
        <f>I16</f>
        <v>0</v>
      </c>
      <c r="J17" s="147"/>
      <c r="K17" s="212">
        <f>K16</f>
        <v>0</v>
      </c>
      <c r="L17" s="147"/>
      <c r="M17" s="212">
        <f>M16</f>
        <v>0</v>
      </c>
      <c r="N17" s="147"/>
      <c r="O17" s="212">
        <f>O16</f>
        <v>27773</v>
      </c>
    </row>
    <row r="18" spans="1:15">
      <c r="A18" s="143"/>
      <c r="B18" s="143"/>
      <c r="C18" s="97"/>
      <c r="D18" s="101"/>
      <c r="E18" s="97"/>
      <c r="F18" s="101"/>
      <c r="G18" s="97"/>
      <c r="H18" s="147"/>
      <c r="I18" s="101"/>
      <c r="J18" s="147"/>
      <c r="K18" s="101"/>
      <c r="L18" s="147"/>
      <c r="M18" s="97"/>
      <c r="N18" s="147"/>
      <c r="O18" s="97"/>
    </row>
    <row r="19" spans="1:15">
      <c r="A19" s="143" t="s">
        <v>63</v>
      </c>
      <c r="B19" s="143"/>
      <c r="C19" s="113"/>
      <c r="D19" s="113"/>
      <c r="E19" s="113"/>
      <c r="F19" s="113"/>
      <c r="G19" s="113"/>
      <c r="H19" s="149"/>
      <c r="I19" s="114"/>
      <c r="J19" s="113"/>
      <c r="K19" s="114"/>
      <c r="L19" s="112"/>
      <c r="M19" s="114"/>
      <c r="N19" s="112"/>
      <c r="O19" s="114"/>
    </row>
    <row r="20" spans="1:15">
      <c r="A20" s="150" t="s">
        <v>147</v>
      </c>
      <c r="B20" s="150"/>
      <c r="C20" s="99">
        <v>0</v>
      </c>
      <c r="D20" s="99"/>
      <c r="E20" s="99">
        <v>0</v>
      </c>
      <c r="F20" s="99"/>
      <c r="G20" s="99">
        <v>0</v>
      </c>
      <c r="H20" s="138"/>
      <c r="I20" s="99">
        <v>0</v>
      </c>
      <c r="J20" s="138"/>
      <c r="K20" s="168">
        <f>'PL 6M'!J63</f>
        <v>-82824</v>
      </c>
      <c r="M20" s="99">
        <v>0</v>
      </c>
      <c r="N20" s="98"/>
      <c r="O20" s="168">
        <f>SUM(C20:N20)</f>
        <v>-82824</v>
      </c>
    </row>
    <row r="21" spans="1:15">
      <c r="A21" s="150" t="s">
        <v>148</v>
      </c>
      <c r="B21" s="150"/>
      <c r="C21" s="99">
        <v>0</v>
      </c>
      <c r="D21" s="99"/>
      <c r="E21" s="99">
        <v>0</v>
      </c>
      <c r="F21" s="99"/>
      <c r="G21" s="99">
        <v>0</v>
      </c>
      <c r="H21" s="138"/>
      <c r="I21" s="99">
        <v>0</v>
      </c>
      <c r="J21" s="138"/>
      <c r="K21" s="99">
        <v>0</v>
      </c>
      <c r="L21" s="99"/>
      <c r="M21" s="99">
        <v>0</v>
      </c>
      <c r="N21" s="99"/>
      <c r="O21" s="99">
        <f>SUM(C21:N21)</f>
        <v>0</v>
      </c>
    </row>
    <row r="22" spans="1:15">
      <c r="A22" s="143" t="s">
        <v>64</v>
      </c>
      <c r="B22" s="143"/>
      <c r="C22" s="151">
        <f>SUM(C20:C21)</f>
        <v>0</v>
      </c>
      <c r="D22" s="101"/>
      <c r="E22" s="151">
        <f>SUM(E20:E21)</f>
        <v>0</v>
      </c>
      <c r="F22" s="101"/>
      <c r="G22" s="104">
        <f>SUM(G20:G21)</f>
        <v>0</v>
      </c>
      <c r="H22" s="101"/>
      <c r="I22" s="151">
        <f>SUM(I20:I21)</f>
        <v>0</v>
      </c>
      <c r="J22" s="101"/>
      <c r="K22" s="108">
        <f>SUM(K20:K21)</f>
        <v>-82824</v>
      </c>
      <c r="L22" s="101"/>
      <c r="M22" s="104">
        <f>SUM(M20:M21)</f>
        <v>0</v>
      </c>
      <c r="N22" s="101"/>
      <c r="O22" s="108">
        <f>SUM(O20:O21)</f>
        <v>-82824</v>
      </c>
    </row>
    <row r="23" spans="1:15">
      <c r="A23" s="143"/>
      <c r="B23" s="143"/>
      <c r="C23" s="151"/>
      <c r="D23" s="101"/>
      <c r="E23" s="151"/>
      <c r="F23" s="101"/>
      <c r="G23" s="184"/>
      <c r="H23" s="147"/>
      <c r="I23" s="151"/>
      <c r="J23" s="147"/>
      <c r="K23" s="152"/>
      <c r="L23" s="147"/>
      <c r="M23" s="152"/>
      <c r="N23" s="147"/>
      <c r="O23" s="152"/>
    </row>
    <row r="24" spans="1:15" ht="21.6" thickBot="1">
      <c r="A24" s="143" t="s">
        <v>255</v>
      </c>
      <c r="B24" s="143"/>
      <c r="C24" s="153">
        <f>C11+C17+C22</f>
        <v>2221878</v>
      </c>
      <c r="D24" s="154"/>
      <c r="E24" s="153">
        <f>E11+E17+E22</f>
        <v>4070406</v>
      </c>
      <c r="F24" s="154"/>
      <c r="G24" s="153">
        <f>G11+G17+G22</f>
        <v>27773</v>
      </c>
      <c r="H24" s="154"/>
      <c r="I24" s="153">
        <f>I11+I17+I22</f>
        <v>100611</v>
      </c>
      <c r="J24" s="154"/>
      <c r="K24" s="153">
        <f>K11+K17+K22</f>
        <v>-855695</v>
      </c>
      <c r="L24" s="154"/>
      <c r="M24" s="153">
        <f>M11+M17+M22</f>
        <v>334099</v>
      </c>
      <c r="N24" s="154"/>
      <c r="O24" s="153">
        <f>O11+O17+O22</f>
        <v>5899072</v>
      </c>
    </row>
    <row r="25" spans="1:15" ht="21.6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9547-93DD-418F-815B-3248440C6302}">
  <sheetPr>
    <pageSetUpPr fitToPage="1"/>
  </sheetPr>
  <dimension ref="A1:O26"/>
  <sheetViews>
    <sheetView view="pageBreakPreview" topLeftCell="A11" zoomScale="85" zoomScaleNormal="85" zoomScaleSheetLayoutView="85" workbookViewId="0">
      <selection activeCell="K26" sqref="K26"/>
    </sheetView>
  </sheetViews>
  <sheetFormatPr defaultColWidth="10.75" defaultRowHeight="21"/>
  <cols>
    <col min="1" max="1" width="55.125" style="137" customWidth="1"/>
    <col min="2" max="2" width="11.125" style="137" customWidth="1"/>
    <col min="3" max="3" width="15.125" style="138" customWidth="1"/>
    <col min="4" max="4" width="1.75" style="138" customWidth="1"/>
    <col min="5" max="5" width="15.125" style="138" customWidth="1"/>
    <col min="6" max="6" width="1.75" style="138" customWidth="1"/>
    <col min="7" max="7" width="15.125" style="138" customWidth="1"/>
    <col min="8" max="8" width="1.75" style="137" customWidth="1"/>
    <col min="9" max="9" width="15.125" style="137" customWidth="1"/>
    <col min="10" max="10" width="1.75" style="137" customWidth="1"/>
    <col min="11" max="11" width="15.125" style="138" customWidth="1"/>
    <col min="12" max="12" width="1.75" style="138" customWidth="1"/>
    <col min="13" max="13" width="17.875" style="138" bestFit="1" customWidth="1"/>
    <col min="14" max="14" width="1.75" style="138" customWidth="1"/>
    <col min="15" max="15" width="15.125" style="138" customWidth="1"/>
    <col min="16" max="16384" width="10.75" style="137"/>
  </cols>
  <sheetData>
    <row r="1" spans="1:15" s="134" customFormat="1" ht="22.8">
      <c r="A1" s="3" t="s">
        <v>87</v>
      </c>
      <c r="B1" s="131"/>
      <c r="C1" s="132"/>
      <c r="D1" s="132"/>
      <c r="E1" s="132"/>
      <c r="F1" s="132"/>
      <c r="G1" s="132"/>
      <c r="H1" s="133"/>
      <c r="I1" s="133"/>
      <c r="J1" s="133"/>
      <c r="K1" s="132"/>
      <c r="L1" s="132"/>
      <c r="M1" s="132"/>
      <c r="N1" s="132"/>
      <c r="O1" s="132"/>
    </row>
    <row r="2" spans="1:15" s="134" customFormat="1" ht="22.8">
      <c r="A2" s="135" t="s">
        <v>225</v>
      </c>
      <c r="B2" s="131"/>
      <c r="C2" s="132"/>
      <c r="D2" s="132"/>
      <c r="E2" s="132"/>
      <c r="F2" s="132"/>
      <c r="G2" s="132"/>
      <c r="H2" s="133"/>
      <c r="I2" s="133"/>
      <c r="J2" s="133"/>
      <c r="K2" s="132"/>
      <c r="L2" s="132"/>
      <c r="M2" s="132"/>
      <c r="N2" s="132"/>
      <c r="O2" s="132"/>
    </row>
    <row r="3" spans="1:15" s="134" customFormat="1" ht="22.8">
      <c r="A3" s="6" t="s">
        <v>250</v>
      </c>
      <c r="B3" s="135"/>
      <c r="C3" s="132"/>
      <c r="D3" s="132"/>
      <c r="E3" s="132"/>
      <c r="F3" s="132"/>
      <c r="G3" s="132"/>
      <c r="H3" s="136"/>
      <c r="I3" s="136"/>
      <c r="J3" s="136"/>
      <c r="K3" s="132"/>
      <c r="L3" s="132"/>
      <c r="M3" s="132"/>
      <c r="N3" s="132"/>
      <c r="O3" s="132"/>
    </row>
    <row r="4" spans="1:15">
      <c r="C4" s="270" t="s">
        <v>1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>
      <c r="H5" s="138"/>
      <c r="M5" s="139" t="s">
        <v>115</v>
      </c>
    </row>
    <row r="6" spans="1:15" s="140" customFormat="1">
      <c r="C6" s="141" t="s">
        <v>33</v>
      </c>
      <c r="D6" s="141"/>
      <c r="E6" s="141"/>
      <c r="F6" s="141"/>
      <c r="G6" s="141"/>
      <c r="H6" s="141"/>
      <c r="I6" s="272" t="s">
        <v>47</v>
      </c>
      <c r="J6" s="272"/>
      <c r="K6" s="272"/>
      <c r="L6" s="141"/>
      <c r="M6" s="166" t="s">
        <v>116</v>
      </c>
      <c r="N6" s="141"/>
      <c r="O6" s="141"/>
    </row>
    <row r="7" spans="1:15" s="141" customFormat="1">
      <c r="C7" s="139" t="s">
        <v>57</v>
      </c>
      <c r="D7" s="139"/>
      <c r="E7" s="139" t="s">
        <v>53</v>
      </c>
      <c r="F7" s="139"/>
      <c r="G7" s="139" t="s">
        <v>218</v>
      </c>
      <c r="I7" s="141" t="s">
        <v>49</v>
      </c>
      <c r="K7" s="141" t="s">
        <v>54</v>
      </c>
      <c r="L7" s="142"/>
      <c r="M7" s="139" t="s">
        <v>50</v>
      </c>
      <c r="N7" s="142"/>
      <c r="O7" s="139" t="s">
        <v>51</v>
      </c>
    </row>
    <row r="8" spans="1:15" s="141" customFormat="1">
      <c r="A8" s="143"/>
      <c r="B8" s="144" t="s">
        <v>4</v>
      </c>
      <c r="C8" s="139" t="s">
        <v>62</v>
      </c>
      <c r="D8" s="139"/>
      <c r="E8" s="139" t="s">
        <v>58</v>
      </c>
      <c r="F8" s="139"/>
      <c r="G8" s="139" t="s">
        <v>219</v>
      </c>
      <c r="H8" s="144"/>
      <c r="I8" s="141" t="s">
        <v>104</v>
      </c>
      <c r="J8" s="144"/>
      <c r="K8" s="142" t="s">
        <v>59</v>
      </c>
      <c r="L8" s="142"/>
      <c r="M8" s="139" t="s">
        <v>114</v>
      </c>
      <c r="N8" s="142"/>
      <c r="O8" s="139" t="s">
        <v>55</v>
      </c>
    </row>
    <row r="9" spans="1:15" s="141" customFormat="1">
      <c r="A9" s="143"/>
      <c r="B9" s="143"/>
      <c r="C9" s="273" t="s">
        <v>5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</row>
    <row r="10" spans="1:15">
      <c r="A10" s="143" t="s">
        <v>256</v>
      </c>
      <c r="B10" s="143"/>
      <c r="C10" s="145"/>
      <c r="D10" s="145"/>
      <c r="E10" s="145"/>
      <c r="F10" s="145"/>
      <c r="G10" s="145"/>
      <c r="H10" s="146"/>
      <c r="I10" s="146"/>
      <c r="J10" s="146"/>
      <c r="K10" s="145"/>
      <c r="L10" s="145"/>
      <c r="M10" s="145"/>
      <c r="N10" s="145"/>
      <c r="O10" s="145"/>
    </row>
    <row r="11" spans="1:15">
      <c r="A11" s="143" t="s">
        <v>212</v>
      </c>
      <c r="B11" s="143"/>
      <c r="C11" s="97">
        <v>2443979</v>
      </c>
      <c r="D11" s="101"/>
      <c r="E11" s="97">
        <v>4209156</v>
      </c>
      <c r="F11" s="97"/>
      <c r="G11" s="97">
        <v>27773</v>
      </c>
      <c r="H11" s="147"/>
      <c r="I11" s="97">
        <v>100611</v>
      </c>
      <c r="J11" s="147"/>
      <c r="K11" s="103">
        <v>-1345405</v>
      </c>
      <c r="L11" s="147"/>
      <c r="M11" s="97">
        <v>334099</v>
      </c>
      <c r="N11" s="147"/>
      <c r="O11" s="97">
        <f>SUM(C11:N11)</f>
        <v>5770213</v>
      </c>
    </row>
    <row r="12" spans="1:15">
      <c r="A12" s="143"/>
      <c r="B12" s="143"/>
      <c r="C12" s="97"/>
      <c r="D12" s="101"/>
      <c r="E12" s="97"/>
      <c r="F12" s="97"/>
      <c r="G12" s="97"/>
      <c r="H12" s="147"/>
      <c r="I12" s="97"/>
      <c r="J12" s="147"/>
      <c r="K12" s="97"/>
      <c r="L12" s="147"/>
      <c r="M12" s="97"/>
      <c r="N12" s="147"/>
      <c r="O12" s="97"/>
    </row>
    <row r="13" spans="1:15">
      <c r="A13" s="143" t="s">
        <v>197</v>
      </c>
      <c r="B13" s="143"/>
      <c r="C13" s="97"/>
      <c r="D13" s="101"/>
      <c r="E13" s="97"/>
      <c r="F13" s="97"/>
      <c r="G13" s="97"/>
      <c r="H13" s="147"/>
      <c r="I13" s="97"/>
      <c r="J13" s="147"/>
      <c r="K13" s="97"/>
      <c r="L13" s="147"/>
      <c r="M13" s="97"/>
      <c r="N13" s="147"/>
      <c r="O13" s="97"/>
    </row>
    <row r="14" spans="1:15">
      <c r="A14" s="178" t="s">
        <v>252</v>
      </c>
      <c r="B14" s="143"/>
      <c r="C14" s="97"/>
      <c r="D14" s="101"/>
      <c r="E14" s="97"/>
      <c r="F14" s="97"/>
      <c r="G14" s="97"/>
      <c r="H14" s="147"/>
      <c r="I14" s="97"/>
      <c r="J14" s="147"/>
      <c r="K14" s="97"/>
      <c r="L14" s="147"/>
      <c r="M14" s="97"/>
      <c r="N14" s="147"/>
      <c r="O14" s="97"/>
    </row>
    <row r="15" spans="1:15">
      <c r="A15" s="180" t="s">
        <v>269</v>
      </c>
      <c r="B15" s="144">
        <v>16</v>
      </c>
      <c r="C15" s="211">
        <v>4</v>
      </c>
      <c r="D15" s="98"/>
      <c r="E15" s="211">
        <v>9</v>
      </c>
      <c r="F15" s="102"/>
      <c r="G15" s="211">
        <v>0</v>
      </c>
      <c r="H15" s="138"/>
      <c r="I15" s="211">
        <v>0</v>
      </c>
      <c r="J15" s="138"/>
      <c r="K15" s="211">
        <v>0</v>
      </c>
      <c r="M15" s="211">
        <v>0</v>
      </c>
      <c r="O15" s="106">
        <f>SUM(C15:N15)</f>
        <v>13</v>
      </c>
    </row>
    <row r="16" spans="1:15">
      <c r="A16" s="178" t="s">
        <v>254</v>
      </c>
      <c r="B16" s="143"/>
      <c r="C16" s="212">
        <f>SUM(C15)</f>
        <v>4</v>
      </c>
      <c r="D16" s="101"/>
      <c r="E16" s="170">
        <f>SUM(E15)</f>
        <v>9</v>
      </c>
      <c r="F16" s="147"/>
      <c r="G16" s="170">
        <f>SUM(G15)</f>
        <v>0</v>
      </c>
      <c r="H16" s="147"/>
      <c r="I16" s="170">
        <f>SUM(I15)</f>
        <v>0</v>
      </c>
      <c r="J16" s="147"/>
      <c r="K16" s="170">
        <f>SUM(K15)</f>
        <v>0</v>
      </c>
      <c r="L16" s="147"/>
      <c r="M16" s="170">
        <f>SUM(M15)</f>
        <v>0</v>
      </c>
      <c r="N16" s="147"/>
      <c r="O16" s="170">
        <f>SUM(O15)</f>
        <v>13</v>
      </c>
    </row>
    <row r="17" spans="1:15">
      <c r="A17" s="143" t="s">
        <v>200</v>
      </c>
      <c r="B17" s="143"/>
      <c r="C17" s="212">
        <f>C16</f>
        <v>4</v>
      </c>
      <c r="D17" s="101"/>
      <c r="E17" s="212">
        <f>E16</f>
        <v>9</v>
      </c>
      <c r="F17" s="147"/>
      <c r="G17" s="212">
        <f>G16</f>
        <v>0</v>
      </c>
      <c r="H17" s="147"/>
      <c r="I17" s="212">
        <f>I16</f>
        <v>0</v>
      </c>
      <c r="J17" s="147"/>
      <c r="K17" s="212">
        <f>K16</f>
        <v>0</v>
      </c>
      <c r="L17" s="147"/>
      <c r="M17" s="212">
        <f>M16</f>
        <v>0</v>
      </c>
      <c r="N17" s="147"/>
      <c r="O17" s="212">
        <f>O16</f>
        <v>13</v>
      </c>
    </row>
    <row r="18" spans="1:15">
      <c r="A18" s="143"/>
      <c r="B18" s="143"/>
      <c r="C18" s="97"/>
      <c r="D18" s="101"/>
      <c r="E18" s="97"/>
      <c r="F18" s="97"/>
      <c r="G18" s="97"/>
      <c r="H18" s="147"/>
      <c r="I18" s="97"/>
      <c r="J18" s="147"/>
      <c r="K18" s="97"/>
      <c r="L18" s="147"/>
      <c r="M18" s="97"/>
      <c r="N18" s="147"/>
      <c r="O18" s="97"/>
    </row>
    <row r="19" spans="1:15">
      <c r="A19" s="143" t="s">
        <v>63</v>
      </c>
      <c r="B19" s="143"/>
      <c r="C19" s="113"/>
      <c r="D19" s="113"/>
      <c r="E19" s="113"/>
      <c r="F19" s="113"/>
      <c r="G19" s="113"/>
      <c r="H19" s="149"/>
      <c r="I19" s="114"/>
      <c r="J19" s="113"/>
      <c r="K19" s="114"/>
      <c r="L19" s="112"/>
      <c r="M19" s="114"/>
      <c r="N19" s="112"/>
      <c r="O19" s="114"/>
    </row>
    <row r="20" spans="1:15">
      <c r="A20" s="150" t="s">
        <v>147</v>
      </c>
      <c r="B20" s="150"/>
      <c r="C20" s="99">
        <v>0</v>
      </c>
      <c r="D20" s="99"/>
      <c r="E20" s="99">
        <v>0</v>
      </c>
      <c r="F20" s="99"/>
      <c r="G20" s="99">
        <v>0</v>
      </c>
      <c r="H20" s="138"/>
      <c r="I20" s="99">
        <v>0</v>
      </c>
      <c r="J20" s="138"/>
      <c r="K20" s="168">
        <f>'PL 6M'!H49</f>
        <v>-1360375</v>
      </c>
      <c r="M20" s="99">
        <v>0</v>
      </c>
      <c r="N20" s="98"/>
      <c r="O20" s="168">
        <f>SUM(C20:N20)</f>
        <v>-1360375</v>
      </c>
    </row>
    <row r="21" spans="1:15">
      <c r="A21" s="150" t="s">
        <v>148</v>
      </c>
      <c r="B21" s="150"/>
      <c r="C21" s="99">
        <v>0</v>
      </c>
      <c r="D21" s="99"/>
      <c r="E21" s="99">
        <v>0</v>
      </c>
      <c r="F21" s="99"/>
      <c r="G21" s="99">
        <v>0</v>
      </c>
      <c r="H21" s="138"/>
      <c r="I21" s="99">
        <v>0</v>
      </c>
      <c r="J21" s="138"/>
      <c r="K21" s="99">
        <v>0</v>
      </c>
      <c r="L21" s="99"/>
      <c r="M21" s="99">
        <v>0</v>
      </c>
      <c r="N21" s="99"/>
      <c r="O21" s="99">
        <f>SUM(C21:N21)</f>
        <v>0</v>
      </c>
    </row>
    <row r="22" spans="1:15">
      <c r="A22" s="143" t="s">
        <v>64</v>
      </c>
      <c r="B22" s="143"/>
      <c r="C22" s="151">
        <f>SUM(C20:C21)</f>
        <v>0</v>
      </c>
      <c r="D22" s="101"/>
      <c r="E22" s="151">
        <f>SUM(E20:E21)</f>
        <v>0</v>
      </c>
      <c r="F22" s="184"/>
      <c r="G22" s="151">
        <f>SUM(G20:G21)</f>
        <v>0</v>
      </c>
      <c r="H22" s="101"/>
      <c r="I22" s="151">
        <f>SUM(I20:I21)</f>
        <v>0</v>
      </c>
      <c r="J22" s="101"/>
      <c r="K22" s="108">
        <f>SUM(K20:K21)</f>
        <v>-1360375</v>
      </c>
      <c r="L22" s="101"/>
      <c r="M22" s="104">
        <f>SUM(M20:M21)</f>
        <v>0</v>
      </c>
      <c r="N22" s="101"/>
      <c r="O22" s="108">
        <f>SUM(O20:O21)</f>
        <v>-1360375</v>
      </c>
    </row>
    <row r="23" spans="1:15">
      <c r="A23" s="143"/>
      <c r="B23" s="143"/>
      <c r="C23" s="151"/>
      <c r="D23" s="101"/>
      <c r="E23" s="151"/>
      <c r="F23" s="184"/>
      <c r="G23" s="151"/>
      <c r="H23" s="147"/>
      <c r="I23" s="151"/>
      <c r="J23" s="147"/>
      <c r="K23" s="152"/>
      <c r="L23" s="147"/>
      <c r="M23" s="152"/>
      <c r="N23" s="147"/>
      <c r="O23" s="152"/>
    </row>
    <row r="24" spans="1:15" ht="21.6" thickBot="1">
      <c r="A24" s="143" t="s">
        <v>257</v>
      </c>
      <c r="B24" s="143"/>
      <c r="C24" s="153">
        <f>C11+C238+C17+C22</f>
        <v>2443983</v>
      </c>
      <c r="D24" s="154"/>
      <c r="E24" s="153">
        <f>E11+E238+E17+E22</f>
        <v>4209165</v>
      </c>
      <c r="F24" s="154"/>
      <c r="G24" s="153">
        <f>G11+G238+G17+G22</f>
        <v>27773</v>
      </c>
      <c r="H24" s="154"/>
      <c r="I24" s="153">
        <f>I11+I238+I17+I22</f>
        <v>100611</v>
      </c>
      <c r="J24" s="154"/>
      <c r="K24" s="153">
        <f>K11+K238+K17+K22</f>
        <v>-2705780</v>
      </c>
      <c r="L24" s="154"/>
      <c r="M24" s="153">
        <f>M11+M238+M17+M22</f>
        <v>334099</v>
      </c>
      <c r="N24" s="154"/>
      <c r="O24" s="153">
        <f>O11+O238+O17+O22</f>
        <v>4409851</v>
      </c>
    </row>
    <row r="25" spans="1:15" ht="21.6" thickTop="1">
      <c r="O25" s="197">
        <f>O24-BS!I96</f>
        <v>0</v>
      </c>
    </row>
    <row r="26" spans="1:15">
      <c r="I26" s="138"/>
    </row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5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02"/>
  <sheetViews>
    <sheetView tabSelected="1" view="pageBreakPreview" topLeftCell="A87" zoomScaleNormal="100" zoomScaleSheetLayoutView="100" workbookViewId="0">
      <selection activeCell="O39" sqref="O39:X43"/>
    </sheetView>
  </sheetViews>
  <sheetFormatPr defaultColWidth="0.875" defaultRowHeight="21"/>
  <cols>
    <col min="1" max="1" width="66.875" style="120" customWidth="1"/>
    <col min="2" max="2" width="9.625" style="120" bestFit="1" customWidth="1"/>
    <col min="3" max="3" width="12.375" style="87" customWidth="1"/>
    <col min="4" max="4" width="1.625" style="87" customWidth="1"/>
    <col min="5" max="5" width="12.375" style="87" customWidth="1"/>
    <col min="6" max="6" width="1.625" style="87" customWidth="1"/>
    <col min="7" max="7" width="12.375" style="116" customWidth="1"/>
    <col min="8" max="8" width="1.625" style="87" customWidth="1"/>
    <col min="9" max="9" width="12.375" style="116" customWidth="1"/>
    <col min="10" max="14" width="0.875" style="87"/>
    <col min="15" max="15" width="12.625" style="87" customWidth="1"/>
    <col min="16" max="23" width="0.875" style="87"/>
    <col min="24" max="24" width="12.375" style="87" customWidth="1"/>
    <col min="25" max="16384" width="0.875" style="87"/>
  </cols>
  <sheetData>
    <row r="1" spans="1:9" s="128" customFormat="1" ht="22.8">
      <c r="A1" s="127" t="s">
        <v>87</v>
      </c>
      <c r="C1" s="219"/>
      <c r="D1" s="219"/>
      <c r="E1" s="219"/>
      <c r="F1" s="219"/>
      <c r="G1" s="219"/>
      <c r="H1" s="219"/>
      <c r="I1" s="219"/>
    </row>
    <row r="2" spans="1:9" s="128" customFormat="1" ht="22.8">
      <c r="A2" s="129" t="s">
        <v>149</v>
      </c>
      <c r="C2" s="219"/>
      <c r="D2" s="219"/>
      <c r="E2" s="219"/>
      <c r="F2" s="219"/>
      <c r="G2" s="219"/>
      <c r="H2" s="219"/>
      <c r="I2" s="219"/>
    </row>
    <row r="3" spans="1:9" s="128" customFormat="1" ht="22.8">
      <c r="A3" s="6" t="s">
        <v>250</v>
      </c>
      <c r="D3" s="219"/>
      <c r="E3" s="219"/>
      <c r="F3" s="219"/>
      <c r="G3" s="219"/>
      <c r="H3" s="219"/>
      <c r="I3" s="219"/>
    </row>
    <row r="4" spans="1:9">
      <c r="C4" s="275" t="s">
        <v>0</v>
      </c>
      <c r="D4" s="275"/>
      <c r="E4" s="275"/>
      <c r="F4" s="116"/>
      <c r="G4" s="275" t="s">
        <v>1</v>
      </c>
      <c r="H4" s="275"/>
      <c r="I4" s="275"/>
    </row>
    <row r="5" spans="1:9">
      <c r="B5" s="14" t="s">
        <v>4</v>
      </c>
      <c r="C5" s="38">
        <v>2567</v>
      </c>
      <c r="D5" s="13"/>
      <c r="E5" s="38">
        <v>2566</v>
      </c>
      <c r="F5" s="13"/>
      <c r="G5" s="38">
        <v>2567</v>
      </c>
      <c r="H5" s="13"/>
      <c r="I5" s="38">
        <v>2566</v>
      </c>
    </row>
    <row r="6" spans="1:9">
      <c r="C6" s="274" t="s">
        <v>5</v>
      </c>
      <c r="D6" s="274"/>
      <c r="E6" s="274"/>
      <c r="F6" s="274"/>
      <c r="G6" s="274"/>
      <c r="H6" s="274"/>
      <c r="I6" s="274"/>
    </row>
    <row r="7" spans="1:9">
      <c r="A7" s="130" t="s">
        <v>65</v>
      </c>
      <c r="B7" s="130"/>
      <c r="C7" s="116"/>
      <c r="E7" s="116"/>
    </row>
    <row r="8" spans="1:9">
      <c r="A8" s="120" t="s">
        <v>279</v>
      </c>
      <c r="C8" s="117">
        <f>'PL 6M'!D37</f>
        <v>-2241862</v>
      </c>
      <c r="D8" s="117"/>
      <c r="E8" s="117">
        <f>'PL 6M'!F37</f>
        <v>-23930</v>
      </c>
      <c r="F8" s="117"/>
      <c r="G8" s="117">
        <f>'PL 6M'!H58</f>
        <v>-1360375</v>
      </c>
      <c r="H8" s="117"/>
      <c r="I8" s="117">
        <f>'PL 6M'!J37</f>
        <v>-82824</v>
      </c>
    </row>
    <row r="9" spans="1:9">
      <c r="A9" s="230" t="s">
        <v>78</v>
      </c>
      <c r="B9" s="230"/>
      <c r="C9" s="117"/>
      <c r="D9" s="117"/>
      <c r="E9" s="117"/>
      <c r="F9" s="117"/>
      <c r="G9" s="106"/>
      <c r="H9" s="117"/>
      <c r="I9" s="106"/>
    </row>
    <row r="10" spans="1:9">
      <c r="A10" s="91" t="s">
        <v>138</v>
      </c>
      <c r="B10" s="91"/>
      <c r="C10" s="117">
        <f>-'PL 6M'!D36</f>
        <v>-15702</v>
      </c>
      <c r="D10" s="117"/>
      <c r="E10" s="117">
        <v>-10594</v>
      </c>
      <c r="F10" s="117"/>
      <c r="G10" s="20">
        <v>22</v>
      </c>
      <c r="H10" s="231"/>
      <c r="I10" s="20">
        <v>117</v>
      </c>
    </row>
    <row r="11" spans="1:9">
      <c r="A11" s="91" t="s">
        <v>151</v>
      </c>
      <c r="B11" s="91"/>
      <c r="C11" s="232">
        <v>371062</v>
      </c>
      <c r="D11" s="100"/>
      <c r="E11" s="117">
        <v>272644</v>
      </c>
      <c r="F11" s="117"/>
      <c r="G11" s="117">
        <v>168622</v>
      </c>
      <c r="H11" s="117"/>
      <c r="I11" s="20">
        <v>130127</v>
      </c>
    </row>
    <row r="12" spans="1:9">
      <c r="A12" s="229" t="s">
        <v>66</v>
      </c>
      <c r="B12" s="229"/>
      <c r="C12" s="117">
        <v>73973</v>
      </c>
      <c r="D12" s="100"/>
      <c r="E12" s="117">
        <v>95807</v>
      </c>
      <c r="F12" s="117"/>
      <c r="G12" s="117">
        <v>23697</v>
      </c>
      <c r="H12" s="117"/>
      <c r="I12" s="20">
        <v>34364</v>
      </c>
    </row>
    <row r="13" spans="1:9">
      <c r="A13" s="229" t="s">
        <v>67</v>
      </c>
      <c r="B13" s="229"/>
      <c r="C13" s="117">
        <v>1697</v>
      </c>
      <c r="D13" s="100"/>
      <c r="E13" s="117">
        <v>2047</v>
      </c>
      <c r="F13" s="117"/>
      <c r="G13" s="20">
        <v>1667</v>
      </c>
      <c r="H13" s="117"/>
      <c r="I13" s="20">
        <v>2039</v>
      </c>
    </row>
    <row r="14" spans="1:9">
      <c r="A14" s="233" t="s">
        <v>207</v>
      </c>
      <c r="B14" s="234">
        <v>14</v>
      </c>
      <c r="C14" s="232">
        <v>1908</v>
      </c>
      <c r="D14" s="181"/>
      <c r="E14" s="117">
        <v>1737</v>
      </c>
      <c r="F14" s="232"/>
      <c r="G14" s="182">
        <v>0</v>
      </c>
      <c r="H14" s="232"/>
      <c r="I14" s="20">
        <v>0</v>
      </c>
    </row>
    <row r="15" spans="1:9">
      <c r="A15" s="229" t="s">
        <v>227</v>
      </c>
      <c r="B15" s="229"/>
      <c r="C15" s="117">
        <v>1053916</v>
      </c>
      <c r="D15" s="100"/>
      <c r="E15" s="117">
        <v>13632</v>
      </c>
      <c r="F15" s="117"/>
      <c r="G15" s="117">
        <v>1058401</v>
      </c>
      <c r="H15" s="117"/>
      <c r="I15" s="20">
        <v>9450</v>
      </c>
    </row>
    <row r="16" spans="1:9">
      <c r="A16" s="235" t="s">
        <v>258</v>
      </c>
      <c r="B16" s="198">
        <v>7</v>
      </c>
      <c r="C16" s="117">
        <v>8574</v>
      </c>
      <c r="D16" s="100"/>
      <c r="E16" s="117">
        <v>-207053</v>
      </c>
      <c r="F16" s="117"/>
      <c r="G16" s="117">
        <v>382</v>
      </c>
      <c r="H16" s="117"/>
      <c r="I16" s="117">
        <v>-27159</v>
      </c>
    </row>
    <row r="17" spans="1:15">
      <c r="A17" s="228" t="s">
        <v>68</v>
      </c>
      <c r="B17" s="228"/>
      <c r="C17" s="236">
        <v>3334</v>
      </c>
      <c r="D17" s="100"/>
      <c r="E17" s="117">
        <v>3217</v>
      </c>
      <c r="F17" s="117"/>
      <c r="G17" s="117">
        <v>1809</v>
      </c>
      <c r="H17" s="117"/>
      <c r="I17" s="20">
        <v>1871</v>
      </c>
    </row>
    <row r="18" spans="1:15">
      <c r="A18" s="91" t="s">
        <v>187</v>
      </c>
      <c r="B18" s="91"/>
      <c r="C18" s="117">
        <v>5850</v>
      </c>
      <c r="D18" s="100"/>
      <c r="E18" s="117">
        <v>-2215</v>
      </c>
      <c r="F18" s="117"/>
      <c r="G18" s="117">
        <v>-5</v>
      </c>
      <c r="H18" s="117"/>
      <c r="I18" s="117">
        <v>-7</v>
      </c>
    </row>
    <row r="19" spans="1:15" hidden="1">
      <c r="A19" s="91" t="s">
        <v>274</v>
      </c>
      <c r="B19" s="91"/>
      <c r="C19" s="117">
        <v>0</v>
      </c>
      <c r="D19" s="100"/>
      <c r="E19" s="98">
        <v>0</v>
      </c>
      <c r="F19" s="117"/>
      <c r="G19" s="98">
        <v>0</v>
      </c>
      <c r="H19" s="117"/>
      <c r="I19" s="98">
        <v>0</v>
      </c>
    </row>
    <row r="20" spans="1:15">
      <c r="A20" s="91" t="s">
        <v>238</v>
      </c>
      <c r="B20" s="91"/>
      <c r="C20" s="182">
        <v>707</v>
      </c>
      <c r="D20" s="100"/>
      <c r="E20" s="117">
        <v>138</v>
      </c>
      <c r="F20" s="117"/>
      <c r="G20" s="98">
        <v>0</v>
      </c>
      <c r="H20" s="117"/>
      <c r="I20" s="117">
        <v>138</v>
      </c>
    </row>
    <row r="21" spans="1:15">
      <c r="A21" s="12" t="s">
        <v>243</v>
      </c>
      <c r="B21" s="234"/>
      <c r="C21" s="98">
        <v>0</v>
      </c>
      <c r="D21" s="100"/>
      <c r="E21" s="117">
        <v>1244</v>
      </c>
      <c r="F21" s="117"/>
      <c r="G21" s="98">
        <v>0</v>
      </c>
      <c r="H21" s="117"/>
      <c r="I21" s="20">
        <v>0</v>
      </c>
    </row>
    <row r="22" spans="1:15">
      <c r="A22" s="91" t="s">
        <v>244</v>
      </c>
      <c r="B22" s="234">
        <v>11</v>
      </c>
      <c r="C22" s="98">
        <v>0</v>
      </c>
      <c r="D22" s="100"/>
      <c r="E22" s="20">
        <v>0</v>
      </c>
      <c r="F22" s="117"/>
      <c r="G22" s="102">
        <v>7962</v>
      </c>
      <c r="H22" s="117"/>
      <c r="I22" s="117">
        <v>22945</v>
      </c>
    </row>
    <row r="23" spans="1:15">
      <c r="A23" s="91" t="s">
        <v>273</v>
      </c>
      <c r="B23" s="234">
        <v>10</v>
      </c>
      <c r="C23" s="182">
        <v>11045</v>
      </c>
      <c r="D23" s="100"/>
      <c r="E23" s="98">
        <v>0</v>
      </c>
      <c r="F23" s="117"/>
      <c r="G23" s="98">
        <v>0</v>
      </c>
      <c r="H23" s="117"/>
      <c r="I23" s="98">
        <v>0</v>
      </c>
    </row>
    <row r="24" spans="1:15">
      <c r="A24" s="91" t="s">
        <v>265</v>
      </c>
      <c r="B24" s="234"/>
      <c r="C24" s="117">
        <v>528</v>
      </c>
      <c r="D24" s="100"/>
      <c r="E24" s="20">
        <v>0</v>
      </c>
      <c r="F24" s="117"/>
      <c r="G24" s="102">
        <v>528</v>
      </c>
      <c r="H24" s="117"/>
      <c r="I24" s="98">
        <v>0</v>
      </c>
    </row>
    <row r="25" spans="1:15" hidden="1">
      <c r="A25" s="91" t="s">
        <v>150</v>
      </c>
      <c r="B25" s="91"/>
      <c r="C25" s="98">
        <v>0</v>
      </c>
      <c r="D25" s="100"/>
      <c r="E25" s="20">
        <v>0</v>
      </c>
      <c r="F25" s="117"/>
      <c r="G25" s="98">
        <v>0</v>
      </c>
      <c r="H25" s="117"/>
      <c r="I25" s="98">
        <v>0</v>
      </c>
    </row>
    <row r="26" spans="1:15">
      <c r="A26" s="12" t="s">
        <v>205</v>
      </c>
      <c r="B26" s="91"/>
      <c r="C26" s="20"/>
      <c r="D26" s="100"/>
      <c r="E26" s="117"/>
      <c r="F26" s="117"/>
      <c r="G26" s="117"/>
      <c r="H26" s="117"/>
      <c r="I26" s="117"/>
    </row>
    <row r="27" spans="1:15">
      <c r="A27" s="57" t="s">
        <v>168</v>
      </c>
      <c r="B27" s="91"/>
      <c r="C27" s="117">
        <v>523</v>
      </c>
      <c r="D27" s="100"/>
      <c r="E27" s="117">
        <v>11686</v>
      </c>
      <c r="F27" s="117"/>
      <c r="G27" s="117">
        <v>523</v>
      </c>
      <c r="H27" s="117"/>
      <c r="I27" s="20">
        <v>11686</v>
      </c>
    </row>
    <row r="28" spans="1:15">
      <c r="A28" s="91" t="s">
        <v>230</v>
      </c>
      <c r="B28" s="91"/>
      <c r="C28" s="100">
        <v>-4283</v>
      </c>
      <c r="D28" s="100"/>
      <c r="E28" s="20">
        <v>0</v>
      </c>
      <c r="F28" s="117"/>
      <c r="G28" s="100">
        <v>-4283</v>
      </c>
      <c r="H28" s="117"/>
      <c r="I28" s="20">
        <v>0</v>
      </c>
    </row>
    <row r="29" spans="1:15">
      <c r="A29" s="91" t="s">
        <v>278</v>
      </c>
      <c r="B29" s="91"/>
      <c r="C29" s="98">
        <v>0</v>
      </c>
      <c r="D29" s="100"/>
      <c r="E29" s="117">
        <v>2720</v>
      </c>
      <c r="F29" s="117"/>
      <c r="G29" s="98">
        <v>0</v>
      </c>
      <c r="H29" s="117"/>
      <c r="I29" s="20">
        <v>2720</v>
      </c>
    </row>
    <row r="30" spans="1:15">
      <c r="A30" s="91" t="s">
        <v>163</v>
      </c>
      <c r="B30" s="91"/>
      <c r="C30" s="117">
        <f>-5883</f>
        <v>-5883</v>
      </c>
      <c r="D30" s="100"/>
      <c r="E30" s="117">
        <v>15923</v>
      </c>
      <c r="F30" s="117"/>
      <c r="G30" s="117">
        <v>-12021</v>
      </c>
      <c r="H30" s="117"/>
      <c r="I30" s="20">
        <v>10535</v>
      </c>
    </row>
    <row r="31" spans="1:15">
      <c r="A31" s="91" t="s">
        <v>185</v>
      </c>
      <c r="B31" s="93" t="s">
        <v>271</v>
      </c>
      <c r="C31" s="117">
        <v>-16245</v>
      </c>
      <c r="D31" s="100"/>
      <c r="E31" s="117">
        <v>-46966</v>
      </c>
      <c r="F31" s="117"/>
      <c r="G31" s="20">
        <v>0</v>
      </c>
      <c r="H31" s="117"/>
      <c r="I31" s="20">
        <v>0</v>
      </c>
    </row>
    <row r="32" spans="1:15">
      <c r="A32" s="91" t="s">
        <v>277</v>
      </c>
      <c r="B32" s="93"/>
      <c r="C32" s="117">
        <v>253016</v>
      </c>
      <c r="D32" s="100"/>
      <c r="E32" s="117">
        <v>25118</v>
      </c>
      <c r="F32" s="117"/>
      <c r="G32" s="20">
        <v>0</v>
      </c>
      <c r="H32" s="117"/>
      <c r="I32" s="20">
        <v>0</v>
      </c>
      <c r="O32" s="218"/>
    </row>
    <row r="33" spans="1:9">
      <c r="A33" s="120" t="s">
        <v>74</v>
      </c>
      <c r="C33" s="237">
        <v>-16434</v>
      </c>
      <c r="D33" s="117"/>
      <c r="E33" s="237">
        <v>-26311</v>
      </c>
      <c r="F33" s="117"/>
      <c r="G33" s="111">
        <v>-12790</v>
      </c>
      <c r="H33" s="117"/>
      <c r="I33" s="111">
        <v>-25039</v>
      </c>
    </row>
    <row r="34" spans="1:9">
      <c r="A34" s="238"/>
      <c r="B34" s="238"/>
      <c r="C34" s="118">
        <f>SUM(C8:C33)</f>
        <v>-514276</v>
      </c>
      <c r="D34" s="117"/>
      <c r="E34" s="118">
        <f>SUM(E8:E33)</f>
        <v>128844</v>
      </c>
      <c r="F34" s="117"/>
      <c r="G34" s="118">
        <f>SUM(G8:G33)</f>
        <v>-125861</v>
      </c>
      <c r="H34" s="117"/>
      <c r="I34" s="118">
        <f>SUM(I8:I33)</f>
        <v>90963</v>
      </c>
    </row>
    <row r="35" spans="1:9">
      <c r="A35" s="239" t="s">
        <v>69</v>
      </c>
      <c r="B35" s="239"/>
      <c r="C35" s="240"/>
      <c r="D35" s="240"/>
      <c r="E35" s="240"/>
      <c r="F35" s="117"/>
      <c r="G35" s="240"/>
      <c r="H35" s="117"/>
      <c r="I35" s="240"/>
    </row>
    <row r="36" spans="1:9">
      <c r="A36" s="229" t="s">
        <v>153</v>
      </c>
      <c r="B36" s="229"/>
      <c r="C36" s="117">
        <f>167639-106500</f>
        <v>61139</v>
      </c>
      <c r="D36" s="117"/>
      <c r="E36" s="117">
        <v>-669897</v>
      </c>
      <c r="F36" s="117"/>
      <c r="G36" s="117">
        <v>-11402</v>
      </c>
      <c r="H36" s="117"/>
      <c r="I36" s="117">
        <v>-586054</v>
      </c>
    </row>
    <row r="37" spans="1:9">
      <c r="A37" s="229" t="s">
        <v>10</v>
      </c>
      <c r="B37" s="229"/>
      <c r="C37" s="117">
        <v>56575</v>
      </c>
      <c r="D37" s="117"/>
      <c r="E37" s="117">
        <v>493593</v>
      </c>
      <c r="F37" s="117"/>
      <c r="G37" s="117">
        <v>26804</v>
      </c>
      <c r="H37" s="117"/>
      <c r="I37" s="117">
        <v>238156</v>
      </c>
    </row>
    <row r="38" spans="1:9">
      <c r="A38" s="229" t="s">
        <v>89</v>
      </c>
      <c r="B38" s="229"/>
      <c r="C38" s="117">
        <v>218160</v>
      </c>
      <c r="D38" s="117"/>
      <c r="E38" s="117">
        <v>403992</v>
      </c>
      <c r="F38" s="117"/>
      <c r="G38" s="117">
        <v>3291</v>
      </c>
      <c r="H38" s="117"/>
      <c r="I38" s="117">
        <v>233806</v>
      </c>
    </row>
    <row r="39" spans="1:9">
      <c r="A39" s="229" t="s">
        <v>142</v>
      </c>
      <c r="B39" s="229"/>
      <c r="C39" s="232">
        <v>-36159</v>
      </c>
      <c r="D39" s="117"/>
      <c r="E39" s="117">
        <v>-23506</v>
      </c>
      <c r="F39" s="117"/>
      <c r="G39" s="117">
        <v>-1480</v>
      </c>
      <c r="H39" s="117"/>
      <c r="I39" s="20">
        <v>0</v>
      </c>
    </row>
    <row r="40" spans="1:9">
      <c r="A40" s="229" t="s">
        <v>180</v>
      </c>
      <c r="B40" s="229"/>
      <c r="C40" s="117">
        <v>451</v>
      </c>
      <c r="D40" s="117"/>
      <c r="E40" s="117">
        <v>-15657</v>
      </c>
      <c r="F40" s="117"/>
      <c r="G40" s="117">
        <v>230</v>
      </c>
      <c r="H40" s="117"/>
      <c r="I40" s="117">
        <v>874</v>
      </c>
    </row>
    <row r="41" spans="1:9">
      <c r="A41" s="229" t="s">
        <v>16</v>
      </c>
      <c r="B41" s="229"/>
      <c r="C41" s="81">
        <v>-12354</v>
      </c>
      <c r="D41" s="117"/>
      <c r="E41" s="117">
        <v>5969</v>
      </c>
      <c r="F41" s="117"/>
      <c r="G41" s="81">
        <v>491</v>
      </c>
      <c r="H41" s="117"/>
      <c r="I41" s="117">
        <v>5969</v>
      </c>
    </row>
    <row r="42" spans="1:9">
      <c r="A42" s="229" t="s">
        <v>152</v>
      </c>
      <c r="B42" s="229"/>
      <c r="C42" s="81">
        <f>97054+106500</f>
        <v>203554</v>
      </c>
      <c r="D42" s="117"/>
      <c r="E42" s="117">
        <v>-295485</v>
      </c>
      <c r="F42" s="117"/>
      <c r="G42" s="117">
        <v>31556</v>
      </c>
      <c r="H42" s="117"/>
      <c r="I42" s="117">
        <v>1067141</v>
      </c>
    </row>
    <row r="43" spans="1:9">
      <c r="A43" s="229" t="s">
        <v>94</v>
      </c>
      <c r="B43" s="229"/>
      <c r="C43" s="81">
        <v>3268</v>
      </c>
      <c r="D43" s="117"/>
      <c r="E43" s="117">
        <v>-312283</v>
      </c>
      <c r="F43" s="117"/>
      <c r="G43" s="117">
        <v>-7402</v>
      </c>
      <c r="H43" s="117"/>
      <c r="I43" s="117">
        <v>-651841</v>
      </c>
    </row>
    <row r="44" spans="1:9">
      <c r="A44" s="229" t="s">
        <v>25</v>
      </c>
      <c r="B44" s="229"/>
      <c r="C44" s="81">
        <v>14049</v>
      </c>
      <c r="D44" s="117"/>
      <c r="E44" s="20">
        <v>0</v>
      </c>
      <c r="F44" s="117"/>
      <c r="G44" s="117">
        <v>14047</v>
      </c>
      <c r="H44" s="117"/>
      <c r="I44" s="20">
        <v>0</v>
      </c>
    </row>
    <row r="45" spans="1:9">
      <c r="A45" s="229" t="s">
        <v>162</v>
      </c>
      <c r="B45" s="229"/>
      <c r="C45" s="117">
        <v>-3364</v>
      </c>
      <c r="D45" s="117"/>
      <c r="E45" s="117">
        <v>-1436</v>
      </c>
      <c r="F45" s="117"/>
      <c r="G45" s="117">
        <v>-1645</v>
      </c>
      <c r="H45" s="117"/>
      <c r="I45" s="117">
        <v>-1301</v>
      </c>
    </row>
    <row r="46" spans="1:9">
      <c r="A46" s="229" t="s">
        <v>126</v>
      </c>
      <c r="B46" s="229"/>
      <c r="C46" s="117">
        <v>1955</v>
      </c>
      <c r="D46" s="117"/>
      <c r="E46" s="117">
        <v>1783</v>
      </c>
      <c r="F46" s="117"/>
      <c r="G46" s="102">
        <v>1585</v>
      </c>
      <c r="H46" s="117"/>
      <c r="I46" s="117">
        <v>1203</v>
      </c>
    </row>
    <row r="47" spans="1:9">
      <c r="A47" s="229" t="s">
        <v>262</v>
      </c>
      <c r="B47" s="229"/>
      <c r="C47" s="213">
        <f>SUM(C34:C46)</f>
        <v>-7002</v>
      </c>
      <c r="D47" s="117"/>
      <c r="E47" s="213">
        <f>SUM(E34:E46)</f>
        <v>-284083</v>
      </c>
      <c r="F47" s="117"/>
      <c r="G47" s="213">
        <f>SUM(G34:G46)</f>
        <v>-69786</v>
      </c>
      <c r="H47" s="117"/>
      <c r="I47" s="213">
        <f>SUM(I34:I46)</f>
        <v>398916</v>
      </c>
    </row>
    <row r="48" spans="1:9">
      <c r="A48" s="229" t="s">
        <v>280</v>
      </c>
      <c r="B48" s="229"/>
      <c r="C48" s="117">
        <v>-372</v>
      </c>
      <c r="D48" s="117"/>
      <c r="E48" s="117">
        <v>-3778</v>
      </c>
      <c r="F48" s="117"/>
      <c r="G48" s="98">
        <v>0</v>
      </c>
      <c r="H48" s="117"/>
      <c r="I48" s="20">
        <v>0</v>
      </c>
    </row>
    <row r="49" spans="1:9">
      <c r="A49" s="238" t="s">
        <v>174</v>
      </c>
      <c r="B49" s="238"/>
      <c r="C49" s="241">
        <f>SUM(C47:C48)</f>
        <v>-7374</v>
      </c>
      <c r="D49" s="242"/>
      <c r="E49" s="241">
        <f>SUM(E47:E48)</f>
        <v>-287861</v>
      </c>
      <c r="F49" s="242"/>
      <c r="G49" s="241">
        <f>SUM(G47:G48)</f>
        <v>-69786</v>
      </c>
      <c r="H49" s="242"/>
      <c r="I49" s="241">
        <f>SUM(I47:I48)</f>
        <v>398916</v>
      </c>
    </row>
    <row r="50" spans="1:9" s="128" customFormat="1" ht="22.8">
      <c r="A50" s="127" t="s">
        <v>87</v>
      </c>
      <c r="C50" s="219"/>
      <c r="D50" s="219"/>
      <c r="E50" s="219"/>
      <c r="F50" s="219"/>
      <c r="G50" s="219"/>
      <c r="H50" s="219"/>
      <c r="I50" s="219"/>
    </row>
    <row r="51" spans="1:9" s="128" customFormat="1" ht="22.8">
      <c r="A51" s="129" t="s">
        <v>149</v>
      </c>
      <c r="C51" s="219"/>
      <c r="D51" s="219"/>
      <c r="E51" s="219"/>
      <c r="F51" s="219"/>
      <c r="G51" s="219"/>
      <c r="H51" s="219"/>
      <c r="I51" s="219"/>
    </row>
    <row r="52" spans="1:9" s="128" customFormat="1" ht="22.8">
      <c r="A52" s="6" t="s">
        <v>250</v>
      </c>
      <c r="D52" s="219"/>
      <c r="E52" s="219"/>
      <c r="F52" s="219"/>
      <c r="G52" s="219"/>
      <c r="H52" s="219"/>
      <c r="I52" s="219"/>
    </row>
    <row r="53" spans="1:9">
      <c r="C53" s="275" t="s">
        <v>0</v>
      </c>
      <c r="D53" s="275"/>
      <c r="E53" s="275"/>
      <c r="F53" s="116"/>
      <c r="G53" s="275" t="s">
        <v>1</v>
      </c>
      <c r="H53" s="275"/>
      <c r="I53" s="275"/>
    </row>
    <row r="54" spans="1:9">
      <c r="B54" s="14" t="s">
        <v>4</v>
      </c>
      <c r="C54" s="38">
        <v>2567</v>
      </c>
      <c r="D54" s="13"/>
      <c r="E54" s="38">
        <v>2566</v>
      </c>
      <c r="F54" s="13"/>
      <c r="G54" s="38">
        <v>2567</v>
      </c>
      <c r="H54" s="13"/>
      <c r="I54" s="38">
        <v>2566</v>
      </c>
    </row>
    <row r="55" spans="1:9">
      <c r="C55" s="274" t="s">
        <v>5</v>
      </c>
      <c r="D55" s="274"/>
      <c r="E55" s="274"/>
      <c r="F55" s="274"/>
      <c r="G55" s="274"/>
      <c r="H55" s="274"/>
      <c r="I55" s="274"/>
    </row>
    <row r="56" spans="1:9">
      <c r="A56" s="243" t="s">
        <v>70</v>
      </c>
      <c r="B56" s="243"/>
      <c r="C56" s="244"/>
      <c r="D56" s="245"/>
      <c r="E56" s="244"/>
      <c r="G56" s="244"/>
      <c r="I56" s="244"/>
    </row>
    <row r="57" spans="1:9">
      <c r="A57" s="229" t="s">
        <v>209</v>
      </c>
      <c r="B57" s="229"/>
      <c r="C57" s="106">
        <v>110039</v>
      </c>
      <c r="D57" s="117"/>
      <c r="E57" s="117">
        <v>151340</v>
      </c>
      <c r="F57" s="117"/>
      <c r="G57" s="117">
        <v>105834</v>
      </c>
      <c r="H57" s="117"/>
      <c r="I57" s="117">
        <v>151435</v>
      </c>
    </row>
    <row r="58" spans="1:9">
      <c r="A58" s="91" t="s">
        <v>11</v>
      </c>
      <c r="B58" s="227">
        <v>4</v>
      </c>
      <c r="C58" s="117">
        <v>-31508</v>
      </c>
      <c r="D58" s="117"/>
      <c r="E58" s="117">
        <v>-51684</v>
      </c>
      <c r="F58" s="117"/>
      <c r="G58" s="117">
        <v>-5069</v>
      </c>
      <c r="H58" s="117"/>
      <c r="I58" s="117">
        <v>-47284</v>
      </c>
    </row>
    <row r="59" spans="1:9">
      <c r="A59" s="91" t="s">
        <v>83</v>
      </c>
      <c r="B59" s="227">
        <v>4</v>
      </c>
      <c r="C59" s="20">
        <v>86438</v>
      </c>
      <c r="D59" s="117"/>
      <c r="E59" s="117">
        <v>158885</v>
      </c>
      <c r="F59" s="117"/>
      <c r="G59" s="98">
        <v>0</v>
      </c>
      <c r="H59" s="117"/>
      <c r="I59" s="117">
        <v>201585</v>
      </c>
    </row>
    <row r="60" spans="1:9">
      <c r="A60" s="91" t="s">
        <v>175</v>
      </c>
      <c r="B60" s="227"/>
      <c r="C60" s="81">
        <v>0</v>
      </c>
      <c r="D60" s="117"/>
      <c r="E60" s="20">
        <v>0</v>
      </c>
      <c r="F60" s="117"/>
      <c r="G60" s="98">
        <v>0</v>
      </c>
      <c r="H60" s="117"/>
      <c r="I60" s="117">
        <v>2460</v>
      </c>
    </row>
    <row r="61" spans="1:9">
      <c r="A61" s="91" t="s">
        <v>176</v>
      </c>
      <c r="B61" s="227" t="s">
        <v>276</v>
      </c>
      <c r="C61" s="117">
        <v>-82378</v>
      </c>
      <c r="D61" s="117"/>
      <c r="E61" s="117">
        <v>-70116</v>
      </c>
      <c r="G61" s="98">
        <v>0</v>
      </c>
      <c r="I61" s="117">
        <v>-70116</v>
      </c>
    </row>
    <row r="62" spans="1:9">
      <c r="A62" s="91" t="s">
        <v>259</v>
      </c>
      <c r="B62" s="227"/>
      <c r="C62" s="98">
        <v>0</v>
      </c>
      <c r="D62" s="117"/>
      <c r="E62" s="117">
        <v>-646</v>
      </c>
      <c r="G62" s="98">
        <v>0</v>
      </c>
      <c r="I62" s="20">
        <v>0</v>
      </c>
    </row>
    <row r="63" spans="1:9">
      <c r="A63" s="91" t="s">
        <v>229</v>
      </c>
      <c r="B63" s="227"/>
      <c r="C63" s="81">
        <v>51397</v>
      </c>
      <c r="D63" s="117"/>
      <c r="E63" s="20">
        <v>0</v>
      </c>
      <c r="F63" s="117"/>
      <c r="G63" s="117">
        <v>51397</v>
      </c>
      <c r="H63" s="246"/>
      <c r="I63" s="20">
        <v>0</v>
      </c>
    </row>
    <row r="64" spans="1:9" hidden="1">
      <c r="A64" s="91" t="s">
        <v>191</v>
      </c>
      <c r="B64" s="227"/>
      <c r="C64" s="183"/>
      <c r="D64" s="117"/>
      <c r="E64" s="117">
        <v>0</v>
      </c>
      <c r="F64" s="117"/>
      <c r="G64" s="98">
        <v>0</v>
      </c>
      <c r="H64" s="117"/>
      <c r="I64" s="20">
        <v>0</v>
      </c>
    </row>
    <row r="65" spans="1:9" hidden="1">
      <c r="A65" s="91" t="s">
        <v>171</v>
      </c>
      <c r="B65" s="91"/>
      <c r="C65" s="183"/>
      <c r="D65" s="117"/>
      <c r="E65" s="117">
        <v>0</v>
      </c>
      <c r="F65" s="246"/>
      <c r="G65" s="98">
        <v>0</v>
      </c>
      <c r="H65" s="246"/>
      <c r="I65" s="20">
        <v>0</v>
      </c>
    </row>
    <row r="66" spans="1:9" hidden="1">
      <c r="A66" s="91" t="s">
        <v>239</v>
      </c>
      <c r="B66" s="91"/>
      <c r="C66" s="81"/>
      <c r="D66" s="117"/>
      <c r="E66" s="20"/>
      <c r="F66" s="117"/>
      <c r="G66" s="117"/>
      <c r="H66" s="246"/>
      <c r="I66" s="20"/>
    </row>
    <row r="67" spans="1:9">
      <c r="A67" s="91" t="s">
        <v>79</v>
      </c>
      <c r="B67" s="91"/>
      <c r="C67" s="81">
        <v>-592</v>
      </c>
      <c r="D67" s="117"/>
      <c r="E67" s="117">
        <v>-69992</v>
      </c>
      <c r="F67" s="117"/>
      <c r="G67" s="117">
        <v>-126</v>
      </c>
      <c r="H67" s="117"/>
      <c r="I67" s="117">
        <v>-2127</v>
      </c>
    </row>
    <row r="68" spans="1:9">
      <c r="A68" s="91" t="s">
        <v>80</v>
      </c>
      <c r="B68" s="91"/>
      <c r="C68" s="117">
        <v>-450</v>
      </c>
      <c r="D68" s="117"/>
      <c r="E68" s="117">
        <v>-1015</v>
      </c>
      <c r="F68" s="117"/>
      <c r="G68" s="98">
        <v>0</v>
      </c>
      <c r="H68" s="117"/>
      <c r="I68" s="20">
        <v>0</v>
      </c>
    </row>
    <row r="69" spans="1:9">
      <c r="A69" s="91" t="s">
        <v>84</v>
      </c>
      <c r="B69" s="91"/>
      <c r="C69" s="81">
        <v>12500</v>
      </c>
      <c r="D69" s="117"/>
      <c r="E69" s="117">
        <v>1890</v>
      </c>
      <c r="F69" s="117"/>
      <c r="G69" s="98">
        <v>0</v>
      </c>
      <c r="H69" s="117"/>
      <c r="I69" s="117">
        <v>7</v>
      </c>
    </row>
    <row r="70" spans="1:9">
      <c r="A70" s="91" t="s">
        <v>85</v>
      </c>
      <c r="B70" s="91"/>
      <c r="C70" s="20">
        <v>9275</v>
      </c>
      <c r="D70" s="117"/>
      <c r="E70" s="20">
        <v>37317</v>
      </c>
      <c r="F70" s="117"/>
      <c r="G70" s="20">
        <v>631</v>
      </c>
      <c r="H70" s="117"/>
      <c r="I70" s="117">
        <v>37317</v>
      </c>
    </row>
    <row r="71" spans="1:9">
      <c r="A71" s="238" t="s">
        <v>188</v>
      </c>
      <c r="B71" s="238"/>
      <c r="C71" s="247">
        <f>SUM(C57:C70)</f>
        <v>154721</v>
      </c>
      <c r="D71" s="248"/>
      <c r="E71" s="247">
        <f>SUM(E57:E70)</f>
        <v>155979</v>
      </c>
      <c r="F71" s="242"/>
      <c r="G71" s="247">
        <f>SUM(G57:G70)</f>
        <v>152667</v>
      </c>
      <c r="H71" s="242"/>
      <c r="I71" s="247">
        <f>SUM(I57:I70)</f>
        <v>273277</v>
      </c>
    </row>
    <row r="72" spans="1:9" ht="15.6" customHeight="1">
      <c r="C72" s="249"/>
      <c r="D72" s="117"/>
      <c r="E72" s="249"/>
      <c r="F72" s="117"/>
      <c r="G72" s="249"/>
      <c r="H72" s="117"/>
      <c r="I72" s="249"/>
    </row>
    <row r="73" spans="1:9">
      <c r="A73" s="250" t="s">
        <v>71</v>
      </c>
      <c r="B73" s="250"/>
      <c r="C73" s="251"/>
      <c r="D73" s="240"/>
      <c r="E73" s="251"/>
      <c r="F73" s="117"/>
      <c r="G73" s="251"/>
      <c r="H73" s="117"/>
      <c r="I73" s="251"/>
    </row>
    <row r="74" spans="1:9">
      <c r="A74" s="252" t="s">
        <v>266</v>
      </c>
      <c r="B74" s="227"/>
      <c r="C74" s="106">
        <v>13</v>
      </c>
      <c r="D74" s="240"/>
      <c r="E74" s="98">
        <v>0</v>
      </c>
      <c r="F74" s="117"/>
      <c r="G74" s="106">
        <v>13</v>
      </c>
      <c r="H74" s="117"/>
      <c r="I74" s="20">
        <v>0</v>
      </c>
    </row>
    <row r="75" spans="1:9">
      <c r="A75" s="228" t="s">
        <v>127</v>
      </c>
      <c r="B75" s="227">
        <v>14</v>
      </c>
      <c r="C75" s="174">
        <v>6553676</v>
      </c>
      <c r="D75" s="240"/>
      <c r="E75" s="117">
        <v>20465107</v>
      </c>
      <c r="F75" s="117"/>
      <c r="G75" s="106">
        <v>2080453</v>
      </c>
      <c r="H75" s="117"/>
      <c r="I75" s="117">
        <v>10282961</v>
      </c>
    </row>
    <row r="76" spans="1:9">
      <c r="A76" s="228" t="s">
        <v>123</v>
      </c>
      <c r="B76" s="227">
        <v>14</v>
      </c>
      <c r="C76" s="231">
        <v>-6532991</v>
      </c>
      <c r="D76" s="240"/>
      <c r="E76" s="117">
        <v>-20370980</v>
      </c>
      <c r="F76" s="117"/>
      <c r="G76" s="106">
        <v>-2158233</v>
      </c>
      <c r="H76" s="117"/>
      <c r="I76" s="117">
        <v>-10948840</v>
      </c>
    </row>
    <row r="77" spans="1:9">
      <c r="A77" s="228" t="s">
        <v>164</v>
      </c>
      <c r="B77" s="227">
        <v>4</v>
      </c>
      <c r="C77" s="20">
        <v>49500</v>
      </c>
      <c r="D77" s="240"/>
      <c r="E77" s="20">
        <v>0</v>
      </c>
      <c r="F77" s="117"/>
      <c r="G77" s="231">
        <v>25500</v>
      </c>
      <c r="H77" s="117"/>
      <c r="I77" s="117">
        <v>267000</v>
      </c>
    </row>
    <row r="78" spans="1:9">
      <c r="A78" s="228" t="s">
        <v>172</v>
      </c>
      <c r="B78" s="227">
        <v>4</v>
      </c>
      <c r="C78" s="117">
        <v>-47000</v>
      </c>
      <c r="D78" s="240"/>
      <c r="E78" s="117">
        <v>-3500</v>
      </c>
      <c r="F78" s="117"/>
      <c r="G78" s="231">
        <v>-2000</v>
      </c>
      <c r="H78" s="117"/>
      <c r="I78" s="117">
        <v>-284000</v>
      </c>
    </row>
    <row r="79" spans="1:9">
      <c r="A79" s="228" t="s">
        <v>201</v>
      </c>
      <c r="B79" s="227">
        <v>14</v>
      </c>
      <c r="C79" s="20">
        <v>0</v>
      </c>
      <c r="D79" s="240"/>
      <c r="E79" s="117">
        <v>310170</v>
      </c>
      <c r="F79" s="117"/>
      <c r="G79" s="98">
        <v>0</v>
      </c>
      <c r="H79" s="117"/>
      <c r="I79" s="117">
        <v>250000</v>
      </c>
    </row>
    <row r="80" spans="1:9">
      <c r="A80" s="229" t="s">
        <v>72</v>
      </c>
      <c r="B80" s="227">
        <v>14</v>
      </c>
      <c r="C80" s="117">
        <v>-33208</v>
      </c>
      <c r="D80" s="240"/>
      <c r="E80" s="117">
        <v>-161001</v>
      </c>
      <c r="F80" s="117"/>
      <c r="G80" s="98">
        <v>0</v>
      </c>
      <c r="H80" s="117"/>
      <c r="I80" s="117">
        <v>-10000</v>
      </c>
    </row>
    <row r="81" spans="1:24">
      <c r="A81" s="229" t="s">
        <v>154</v>
      </c>
      <c r="B81" s="229"/>
      <c r="C81" s="117">
        <v>-8364</v>
      </c>
      <c r="D81" s="240"/>
      <c r="E81" s="117">
        <v>-8898</v>
      </c>
      <c r="F81" s="117"/>
      <c r="G81" s="117">
        <v>-9276</v>
      </c>
      <c r="H81" s="117"/>
      <c r="I81" s="117">
        <v>-10811</v>
      </c>
    </row>
    <row r="82" spans="1:24">
      <c r="A82" s="229" t="s">
        <v>260</v>
      </c>
      <c r="B82" s="227">
        <v>16</v>
      </c>
      <c r="C82" s="98">
        <v>0</v>
      </c>
      <c r="D82" s="240"/>
      <c r="E82" s="117">
        <v>27773</v>
      </c>
      <c r="F82" s="117"/>
      <c r="G82" s="98">
        <v>0</v>
      </c>
      <c r="H82" s="117"/>
      <c r="I82" s="117">
        <v>27773</v>
      </c>
    </row>
    <row r="83" spans="1:24">
      <c r="A83" s="253" t="s">
        <v>208</v>
      </c>
      <c r="B83" s="227">
        <v>12</v>
      </c>
      <c r="C83" s="98">
        <v>0</v>
      </c>
      <c r="D83" s="240"/>
      <c r="E83" s="117">
        <v>247750</v>
      </c>
      <c r="F83" s="117"/>
      <c r="G83" s="98">
        <v>0</v>
      </c>
      <c r="H83" s="117"/>
      <c r="I83" s="20">
        <v>0</v>
      </c>
    </row>
    <row r="84" spans="1:24">
      <c r="A84" s="229" t="s">
        <v>155</v>
      </c>
      <c r="B84" s="229"/>
      <c r="C84" s="117">
        <f>-170254</f>
        <v>-170254</v>
      </c>
      <c r="D84" s="117"/>
      <c r="E84" s="117">
        <v>-326236</v>
      </c>
      <c r="F84" s="117"/>
      <c r="G84" s="117">
        <v>-50361</v>
      </c>
      <c r="H84" s="117"/>
      <c r="I84" s="117">
        <v>-139578</v>
      </c>
    </row>
    <row r="85" spans="1:24" s="89" customFormat="1" ht="20.399999999999999">
      <c r="A85" s="254" t="s">
        <v>182</v>
      </c>
      <c r="B85" s="254"/>
      <c r="C85" s="241">
        <f>SUM(C74:C84)</f>
        <v>-188628</v>
      </c>
      <c r="D85" s="242"/>
      <c r="E85" s="241">
        <f>SUM(E74:E84)</f>
        <v>180185</v>
      </c>
      <c r="F85" s="242"/>
      <c r="G85" s="241">
        <f>SUM(G74:G84)</f>
        <v>-113904</v>
      </c>
      <c r="H85" s="242"/>
      <c r="I85" s="241">
        <f>SUM(I74:I84)</f>
        <v>-565495</v>
      </c>
    </row>
    <row r="86" spans="1:24" ht="15.6" customHeight="1">
      <c r="C86" s="249"/>
      <c r="D86" s="117"/>
      <c r="E86" s="249"/>
      <c r="F86" s="117"/>
      <c r="G86" s="249"/>
      <c r="H86" s="117"/>
      <c r="I86" s="249"/>
    </row>
    <row r="87" spans="1:24">
      <c r="A87" s="120" t="s">
        <v>237</v>
      </c>
      <c r="C87" s="249"/>
      <c r="D87" s="117"/>
      <c r="E87" s="249"/>
      <c r="F87" s="117"/>
      <c r="G87" s="249"/>
      <c r="H87" s="117"/>
      <c r="I87" s="249"/>
    </row>
    <row r="88" spans="1:24" s="89" customFormat="1">
      <c r="A88" s="228" t="s">
        <v>124</v>
      </c>
      <c r="B88" s="228"/>
      <c r="C88" s="242">
        <f>C49+C71+C85</f>
        <v>-41281</v>
      </c>
      <c r="D88" s="242"/>
      <c r="E88" s="242">
        <f>E49+E71+E85</f>
        <v>48303</v>
      </c>
      <c r="F88" s="242"/>
      <c r="G88" s="242">
        <f>G49+G71+G85</f>
        <v>-31023</v>
      </c>
      <c r="H88" s="242"/>
      <c r="I88" s="242">
        <f>I49+I71+I85</f>
        <v>106698</v>
      </c>
    </row>
    <row r="89" spans="1:24" s="89" customFormat="1">
      <c r="A89" s="228" t="s">
        <v>137</v>
      </c>
      <c r="B89" s="228"/>
      <c r="C89" s="237">
        <v>-147</v>
      </c>
      <c r="D89" s="117"/>
      <c r="E89" s="237">
        <v>-192</v>
      </c>
      <c r="F89" s="117"/>
      <c r="G89" s="121">
        <v>0</v>
      </c>
      <c r="H89" s="117"/>
      <c r="I89" s="121">
        <v>0</v>
      </c>
    </row>
    <row r="90" spans="1:24" s="89" customFormat="1" ht="20.399999999999999">
      <c r="A90" s="80" t="s">
        <v>237</v>
      </c>
      <c r="B90" s="80"/>
      <c r="C90" s="242">
        <f>SUM(C88:C89)</f>
        <v>-41428</v>
      </c>
      <c r="D90" s="242"/>
      <c r="E90" s="242">
        <f>SUM(E88:E89)</f>
        <v>48111</v>
      </c>
      <c r="F90" s="242"/>
      <c r="G90" s="255">
        <f>SUM(G88:G89)</f>
        <v>-31023</v>
      </c>
      <c r="H90" s="242"/>
      <c r="I90" s="242">
        <f>SUM(I88:I89)</f>
        <v>106698</v>
      </c>
    </row>
    <row r="91" spans="1:24">
      <c r="A91" s="228" t="s">
        <v>73</v>
      </c>
      <c r="B91" s="228"/>
      <c r="C91" s="237">
        <f>BS!G11</f>
        <v>257314</v>
      </c>
      <c r="D91" s="117"/>
      <c r="E91" s="237">
        <v>264345</v>
      </c>
      <c r="F91" s="117"/>
      <c r="G91" s="237">
        <f>BS!K11</f>
        <v>239707</v>
      </c>
      <c r="H91" s="117"/>
      <c r="I91" s="237">
        <v>172259</v>
      </c>
    </row>
    <row r="92" spans="1:24" s="89" customFormat="1" thickBot="1">
      <c r="A92" s="80" t="s">
        <v>261</v>
      </c>
      <c r="B92" s="80"/>
      <c r="C92" s="256">
        <f>C90+C91</f>
        <v>215886</v>
      </c>
      <c r="D92" s="242"/>
      <c r="E92" s="256">
        <f>E90+E91</f>
        <v>312456</v>
      </c>
      <c r="F92" s="84"/>
      <c r="G92" s="256">
        <f>G90+G91</f>
        <v>208684</v>
      </c>
      <c r="H92" s="84"/>
      <c r="I92" s="256">
        <f>I90+I91</f>
        <v>278957</v>
      </c>
      <c r="O92" s="89">
        <f>C92-BS!E11</f>
        <v>0</v>
      </c>
      <c r="X92" s="89">
        <f>G92-BS!I11</f>
        <v>0</v>
      </c>
    </row>
    <row r="93" spans="1:24" ht="15.6" customHeight="1" thickTop="1">
      <c r="C93" s="98"/>
      <c r="G93" s="98"/>
    </row>
    <row r="94" spans="1:24">
      <c r="A94" s="130" t="s">
        <v>165</v>
      </c>
    </row>
    <row r="95" spans="1:24" hidden="1">
      <c r="A95" s="120" t="s">
        <v>173</v>
      </c>
      <c r="C95" s="257"/>
      <c r="E95" s="20">
        <v>0</v>
      </c>
      <c r="G95" s="98"/>
      <c r="I95" s="20">
        <v>0</v>
      </c>
    </row>
    <row r="96" spans="1:24">
      <c r="A96" s="120" t="s">
        <v>281</v>
      </c>
      <c r="C96" s="87">
        <v>96045</v>
      </c>
      <c r="E96" s="98">
        <v>0</v>
      </c>
      <c r="F96" s="98"/>
      <c r="G96" s="98">
        <v>0</v>
      </c>
      <c r="H96" s="98"/>
      <c r="I96" s="98">
        <v>0</v>
      </c>
    </row>
    <row r="97" spans="1:9">
      <c r="A97" s="120" t="s">
        <v>183</v>
      </c>
      <c r="C97" s="102">
        <v>346</v>
      </c>
      <c r="E97" s="117">
        <v>10417</v>
      </c>
      <c r="G97" s="98">
        <v>0</v>
      </c>
      <c r="H97" s="102"/>
      <c r="I97" s="117">
        <v>715.5</v>
      </c>
    </row>
    <row r="98" spans="1:9" ht="21" hidden="1" customHeight="1">
      <c r="A98" s="120" t="s">
        <v>211</v>
      </c>
      <c r="B98" s="258">
        <v>4</v>
      </c>
      <c r="C98" s="102"/>
      <c r="E98" s="20">
        <v>0</v>
      </c>
      <c r="G98" s="98"/>
      <c r="H98" s="102"/>
      <c r="I98" s="20">
        <v>0</v>
      </c>
    </row>
    <row r="99" spans="1:9">
      <c r="A99" s="120" t="s">
        <v>184</v>
      </c>
      <c r="C99" s="98">
        <v>0</v>
      </c>
      <c r="E99" s="117">
        <v>5247</v>
      </c>
      <c r="G99" s="98">
        <v>0</v>
      </c>
      <c r="H99" s="102"/>
      <c r="I99" s="117">
        <v>3265.069113253724</v>
      </c>
    </row>
    <row r="100" spans="1:9">
      <c r="A100" s="120" t="s">
        <v>202</v>
      </c>
      <c r="C100" s="98">
        <v>0</v>
      </c>
      <c r="E100" s="117">
        <v>-923</v>
      </c>
      <c r="G100" s="98">
        <v>0</v>
      </c>
      <c r="H100" s="102"/>
      <c r="I100" s="117">
        <v>-6760.5211200000003</v>
      </c>
    </row>
    <row r="101" spans="1:9" hidden="1">
      <c r="A101" s="120" t="s">
        <v>210</v>
      </c>
      <c r="C101" s="98">
        <v>0</v>
      </c>
      <c r="E101" s="20">
        <v>0</v>
      </c>
      <c r="G101" s="98">
        <v>0</v>
      </c>
      <c r="H101" s="102"/>
      <c r="I101" s="20">
        <v>0</v>
      </c>
    </row>
    <row r="102" spans="1:9" hidden="1">
      <c r="A102" s="120" t="s">
        <v>268</v>
      </c>
      <c r="C102" s="98">
        <v>0</v>
      </c>
      <c r="E102" s="197">
        <v>0</v>
      </c>
      <c r="G102" s="197">
        <v>0</v>
      </c>
      <c r="I102" s="197">
        <v>0</v>
      </c>
    </row>
  </sheetData>
  <mergeCells count="6">
    <mergeCell ref="C55:I55"/>
    <mergeCell ref="C4:E4"/>
    <mergeCell ref="G4:I4"/>
    <mergeCell ref="C6:I6"/>
    <mergeCell ref="C53:E53"/>
    <mergeCell ref="G53:I53"/>
  </mergeCells>
  <pageMargins left="0.7" right="0.7" top="0.75" bottom="0.75" header="0.3" footer="0.3"/>
  <pageSetup paperSize="9" scale="73" firstPageNumber="16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  <SharedWithUsers xmlns="5d0fcac8-3995-4ef6-9358-7ca0c107222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F421EEE-77BB-49A2-BCE7-01CECB59D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8A468C-BC8D-4964-931C-436DFF20ED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FD6A4-50A2-4C1B-81FF-8CD64DE778B1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5d0fcac8-3995-4ef6-9358-7ca0c107222d"/>
    <ds:schemaRef ds:uri="http://schemas.openxmlformats.org/package/2006/metadata/core-properties"/>
    <ds:schemaRef ds:uri="7a8b54ac-6b6f-444a-a8db-d90e45ebe42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ผู้ถือหุ้นรวม 66</vt:lpstr>
      <vt:lpstr>ผู้ถือหุ้นรวม 67</vt:lpstr>
      <vt:lpstr>ผู้ถือหุ้น 66</vt:lpstr>
      <vt:lpstr>ผู้ถือหุ้น 67</vt:lpstr>
      <vt:lpstr>CF</vt:lpstr>
      <vt:lpstr>BS!Print_Area</vt:lpstr>
      <vt:lpstr>CF!Print_Area</vt:lpstr>
      <vt:lpstr>'PL 3M'!Print_Area</vt:lpstr>
      <vt:lpstr>'PL 6M'!Print_Area</vt:lpstr>
      <vt:lpstr>'ผู้ถือหุ้น 66'!Print_Area</vt:lpstr>
      <vt:lpstr>'ผู้ถือหุ้น 67'!Print_Area</vt:lpstr>
      <vt:lpstr>'ผู้ถือหุ้นรวม 66'!Print_Area</vt:lpstr>
      <vt:lpstr>'ผู้ถือหุ้นรวม 67'!Print_Area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Orathai, Nuchprasert</dc:creator>
  <cp:lastModifiedBy>Pasinee Nawasiri</cp:lastModifiedBy>
  <cp:lastPrinted>2024-08-14T04:53:01Z</cp:lastPrinted>
  <dcterms:created xsi:type="dcterms:W3CDTF">2016-03-17T07:09:53Z</dcterms:created>
  <dcterms:modified xsi:type="dcterms:W3CDTF">2024-08-14T17:22:35Z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655600</vt:r8>
  </property>
</Properties>
</file>