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4/002 Quarter 2/004 Draft FS/0.3 Elcid (Ver.11)/EN/"/>
    </mc:Choice>
  </mc:AlternateContent>
  <xr:revisionPtr revIDLastSave="1195" documentId="8_{20D22FF9-20F5-4BF6-8658-2C3B8FA2059B}" xr6:coauthVersionLast="47" xr6:coauthVersionMax="47" xr10:uidLastSave="{612909A5-7030-4179-813A-036929153FB9}"/>
  <bookViews>
    <workbookView xWindow="-108" yWindow="-108" windowWidth="23256" windowHeight="12456" tabRatio="853" xr2:uid="{00000000-000D-0000-FFFF-FFFF00000000}"/>
  </bookViews>
  <sheets>
    <sheet name="BS" sheetId="1" r:id="rId1"/>
    <sheet name="PL 3M" sheetId="18" r:id="rId2"/>
    <sheet name="PL 6M" sheetId="15" r:id="rId3"/>
    <sheet name="Shareholder conso 66" sheetId="23" r:id="rId4"/>
    <sheet name="Shareholder conso 67" sheetId="21" r:id="rId5"/>
    <sheet name="Shareholder Seperate 66" sheetId="25" r:id="rId6"/>
    <sheet name="Shareholder Seperate 67" sheetId="22" r:id="rId7"/>
    <sheet name="CF" sheetId="7" r:id="rId8"/>
  </sheets>
  <definedNames>
    <definedName name="_xlnm._FilterDatabase" localSheetId="1" hidden="1">'PL 3M'!$D$37:$D$38</definedName>
    <definedName name="_xlnm._FilterDatabase" localSheetId="2" hidden="1">'PL 6M'!$D$38:$D$39</definedName>
    <definedName name="_xlnm.Print_Area" localSheetId="0">BS!$A$1:$K$104</definedName>
    <definedName name="_xlnm.Print_Area" localSheetId="7">CF!$A$1:$I$111</definedName>
    <definedName name="_xlnm.Print_Area" localSheetId="1">'PL 3M'!$A$1:$J$64</definedName>
    <definedName name="_xlnm.Print_Area" localSheetId="2">'PL 6M'!$A$1:$J$65</definedName>
    <definedName name="_xlnm.Print_Area" localSheetId="3">'Shareholder conso 66'!$A$1:$AB$31</definedName>
    <definedName name="_xlnm.Print_Area" localSheetId="4">'Shareholder conso 67'!$A$1:$AB$33</definedName>
    <definedName name="_xlnm.Print_Area" localSheetId="5">'Shareholder Seperate 66'!$A$1:$O$24</definedName>
    <definedName name="_xlnm.Print_Area" localSheetId="6">'Shareholder Seperate 67'!$A$1:$O$24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6" i="7" l="1"/>
  <c r="C40" i="7"/>
  <c r="C34" i="7" l="1"/>
  <c r="H12" i="18" l="1"/>
  <c r="H11" i="18"/>
  <c r="D22" i="18"/>
  <c r="D23" i="15"/>
  <c r="C57" i="7" l="1"/>
  <c r="C69" i="7" s="1"/>
  <c r="D65" i="15"/>
  <c r="D64" i="18"/>
  <c r="D17" i="18"/>
  <c r="AB31" i="21"/>
  <c r="T28" i="21"/>
  <c r="N28" i="21"/>
  <c r="V28" i="21" s="1"/>
  <c r="X28" i="21" s="1"/>
  <c r="AB28" i="21" s="1"/>
  <c r="E22" i="1" l="1"/>
  <c r="H37" i="18"/>
  <c r="H35" i="18"/>
  <c r="H31" i="18"/>
  <c r="H26" i="18"/>
  <c r="H22" i="18"/>
  <c r="H21" i="18"/>
  <c r="H16" i="18"/>
  <c r="H15" i="18"/>
  <c r="H13" i="18"/>
  <c r="H10" i="18"/>
  <c r="H33" i="18"/>
  <c r="H27" i="18"/>
  <c r="H25" i="18"/>
  <c r="H23" i="18"/>
  <c r="H14" i="18"/>
  <c r="I22" i="1" l="1"/>
  <c r="G101" i="1" l="1"/>
  <c r="G97" i="1"/>
  <c r="G96" i="1"/>
  <c r="G91" i="1"/>
  <c r="G90" i="1"/>
  <c r="G89" i="1"/>
  <c r="K98" i="1"/>
  <c r="K97" i="1"/>
  <c r="K96" i="1"/>
  <c r="K91" i="1"/>
  <c r="K90" i="1"/>
  <c r="K89" i="1"/>
  <c r="O15" i="22"/>
  <c r="V22" i="21"/>
  <c r="V14" i="21"/>
  <c r="K20" i="25"/>
  <c r="K22" i="25" s="1"/>
  <c r="M22" i="25"/>
  <c r="I22" i="25"/>
  <c r="G22" i="25"/>
  <c r="E22" i="25"/>
  <c r="C22" i="25"/>
  <c r="O21" i="25"/>
  <c r="K17" i="25"/>
  <c r="M16" i="25"/>
  <c r="M17" i="25" s="1"/>
  <c r="M24" i="25" s="1"/>
  <c r="K16" i="25"/>
  <c r="I16" i="25"/>
  <c r="I17" i="25" s="1"/>
  <c r="I24" i="25" s="1"/>
  <c r="G16" i="25"/>
  <c r="G17" i="25" s="1"/>
  <c r="G24" i="25" s="1"/>
  <c r="E16" i="25"/>
  <c r="E17" i="25" s="1"/>
  <c r="E24" i="25" s="1"/>
  <c r="C16" i="25"/>
  <c r="C17" i="25" s="1"/>
  <c r="C24" i="25" s="1"/>
  <c r="O15" i="25"/>
  <c r="O16" i="25" s="1"/>
  <c r="O17" i="25" s="1"/>
  <c r="O11" i="25"/>
  <c r="Z27" i="23"/>
  <c r="Z29" i="23" s="1"/>
  <c r="Z31" i="23" s="1"/>
  <c r="L27" i="23"/>
  <c r="X27" i="23" s="1"/>
  <c r="R31" i="23"/>
  <c r="V29" i="23"/>
  <c r="T29" i="23"/>
  <c r="N29" i="23"/>
  <c r="N31" i="23" s="1"/>
  <c r="X28" i="23"/>
  <c r="AB28" i="23" s="1"/>
  <c r="Z24" i="23"/>
  <c r="R24" i="23"/>
  <c r="P24" i="23"/>
  <c r="P31" i="23" s="1"/>
  <c r="N24" i="23"/>
  <c r="L24" i="23"/>
  <c r="J24" i="23"/>
  <c r="J31" i="23" s="1"/>
  <c r="Z23" i="23"/>
  <c r="V23" i="23"/>
  <c r="V24" i="23" s="1"/>
  <c r="T23" i="23"/>
  <c r="T24" i="23" s="1"/>
  <c r="R23" i="23"/>
  <c r="P23" i="23"/>
  <c r="N23" i="23"/>
  <c r="L23" i="23"/>
  <c r="J23" i="23"/>
  <c r="H23" i="23"/>
  <c r="H24" i="23" s="1"/>
  <c r="H31" i="23" s="1"/>
  <c r="F23" i="23"/>
  <c r="F24" i="23" s="1"/>
  <c r="F31" i="23" s="1"/>
  <c r="D23" i="23"/>
  <c r="D24" i="23" s="1"/>
  <c r="D31" i="23" s="1"/>
  <c r="V22" i="23"/>
  <c r="X22" i="23" s="1"/>
  <c r="Z19" i="23"/>
  <c r="V19" i="23"/>
  <c r="T19" i="23"/>
  <c r="R19" i="23"/>
  <c r="P19" i="23"/>
  <c r="N19" i="23"/>
  <c r="L19" i="23"/>
  <c r="J19" i="23"/>
  <c r="H19" i="23"/>
  <c r="F19" i="23"/>
  <c r="D19" i="23"/>
  <c r="V18" i="23"/>
  <c r="X18" i="23" s="1"/>
  <c r="V14" i="23"/>
  <c r="X14" i="23" s="1"/>
  <c r="X14" i="21" l="1"/>
  <c r="AB14" i="21" s="1"/>
  <c r="G98" i="1"/>
  <c r="O20" i="25"/>
  <c r="O22" i="25" s="1"/>
  <c r="O24" i="25" s="1"/>
  <c r="K24" i="25"/>
  <c r="AB22" i="23"/>
  <c r="AB23" i="23" s="1"/>
  <c r="AB24" i="23" s="1"/>
  <c r="X23" i="23"/>
  <c r="AB14" i="23"/>
  <c r="AB18" i="23"/>
  <c r="AB19" i="23" s="1"/>
  <c r="X19" i="23"/>
  <c r="AB27" i="23"/>
  <c r="X29" i="23"/>
  <c r="AB29" i="23" s="1"/>
  <c r="T31" i="23"/>
  <c r="L29" i="23"/>
  <c r="L31" i="23" s="1"/>
  <c r="V31" i="23"/>
  <c r="X31" i="23" l="1"/>
  <c r="AB31" i="23"/>
  <c r="X24" i="23"/>
  <c r="K100" i="1" l="1"/>
  <c r="G100" i="1"/>
  <c r="K63" i="1"/>
  <c r="I63" i="1"/>
  <c r="G63" i="1"/>
  <c r="E63" i="1"/>
  <c r="J23" i="15" l="1"/>
  <c r="J28" i="18" l="1"/>
  <c r="H28" i="18"/>
  <c r="F28" i="18"/>
  <c r="D28" i="18"/>
  <c r="H29" i="15"/>
  <c r="J29" i="15"/>
  <c r="F29" i="15"/>
  <c r="D29" i="15"/>
  <c r="K73" i="1"/>
  <c r="I73" i="1"/>
  <c r="G73" i="1"/>
  <c r="E73" i="1"/>
  <c r="C93" i="7"/>
  <c r="Z27" i="21"/>
  <c r="O16" i="22" l="1"/>
  <c r="O17" i="22" s="1"/>
  <c r="M16" i="22"/>
  <c r="M17" i="22" s="1"/>
  <c r="K16" i="22"/>
  <c r="K17" i="22" s="1"/>
  <c r="I16" i="22"/>
  <c r="I17" i="22" s="1"/>
  <c r="G16" i="22"/>
  <c r="G17" i="22" s="1"/>
  <c r="E16" i="22"/>
  <c r="E17" i="22" s="1"/>
  <c r="C16" i="22"/>
  <c r="C17" i="22" s="1"/>
  <c r="G22" i="22"/>
  <c r="Z19" i="21"/>
  <c r="T19" i="21"/>
  <c r="R19" i="21"/>
  <c r="P19" i="21"/>
  <c r="N19" i="21"/>
  <c r="L19" i="21"/>
  <c r="J19" i="21"/>
  <c r="H19" i="21"/>
  <c r="F19" i="21"/>
  <c r="D19" i="21"/>
  <c r="V18" i="21"/>
  <c r="X18" i="21" l="1"/>
  <c r="AB18" i="21" s="1"/>
  <c r="AB19" i="21" s="1"/>
  <c r="G24" i="22"/>
  <c r="I91" i="1" s="1"/>
  <c r="V19" i="21"/>
  <c r="X19" i="21" l="1"/>
  <c r="H23" i="21"/>
  <c r="J50" i="15"/>
  <c r="H50" i="15"/>
  <c r="F50" i="15"/>
  <c r="D50" i="15"/>
  <c r="H24" i="21" l="1"/>
  <c r="H33" i="21" s="1"/>
  <c r="E91" i="1" s="1"/>
  <c r="Z29" i="21"/>
  <c r="V23" i="21"/>
  <c r="V24" i="21" s="1"/>
  <c r="Z23" i="21"/>
  <c r="Z24" i="21" s="1"/>
  <c r="D23" i="21"/>
  <c r="F23" i="21"/>
  <c r="J23" i="21"/>
  <c r="L23" i="21"/>
  <c r="L24" i="21" s="1"/>
  <c r="N23" i="21"/>
  <c r="N24" i="21" s="1"/>
  <c r="P23" i="21"/>
  <c r="R23" i="21"/>
  <c r="T23" i="21"/>
  <c r="T24" i="21" s="1"/>
  <c r="O21" i="22"/>
  <c r="C22" i="22"/>
  <c r="C24" i="22" s="1"/>
  <c r="I89" i="1" s="1"/>
  <c r="E22" i="22"/>
  <c r="E24" i="22" s="1"/>
  <c r="I90" i="1" s="1"/>
  <c r="I22" i="22"/>
  <c r="I24" i="22" s="1"/>
  <c r="I96" i="1" s="1"/>
  <c r="M22" i="22"/>
  <c r="M24" i="22" s="1"/>
  <c r="I98" i="1" s="1"/>
  <c r="O11" i="22"/>
  <c r="N29" i="21"/>
  <c r="T29" i="21"/>
  <c r="D24" i="21" l="1"/>
  <c r="D33" i="21" s="1"/>
  <c r="E89" i="1" s="1"/>
  <c r="P24" i="21"/>
  <c r="P33" i="21" s="1"/>
  <c r="F24" i="21"/>
  <c r="F33" i="21" s="1"/>
  <c r="E90" i="1" s="1"/>
  <c r="R24" i="21"/>
  <c r="R33" i="21" s="1"/>
  <c r="J24" i="21"/>
  <c r="J33" i="21" s="1"/>
  <c r="E96" i="1" s="1"/>
  <c r="T33" i="21"/>
  <c r="X22" i="21"/>
  <c r="X23" i="21" s="1"/>
  <c r="X24" i="21" s="1"/>
  <c r="N33" i="21"/>
  <c r="Z33" i="21"/>
  <c r="E101" i="1" s="1"/>
  <c r="V29" i="21"/>
  <c r="V33" i="21" s="1"/>
  <c r="E98" i="1" s="1"/>
  <c r="J46" i="15"/>
  <c r="J51" i="15" s="1"/>
  <c r="H46" i="15"/>
  <c r="H51" i="15" s="1"/>
  <c r="AB22" i="21" l="1"/>
  <c r="AB23" i="21" s="1"/>
  <c r="AB24" i="21" s="1"/>
  <c r="E93" i="7" l="1"/>
  <c r="I93" i="7"/>
  <c r="J61" i="18" l="1"/>
  <c r="F61" i="18"/>
  <c r="J56" i="18"/>
  <c r="F56" i="18"/>
  <c r="I51" i="18"/>
  <c r="F49" i="18"/>
  <c r="F45" i="18"/>
  <c r="D45" i="18"/>
  <c r="D50" i="18" s="1"/>
  <c r="J17" i="18"/>
  <c r="H17" i="18"/>
  <c r="F17" i="18"/>
  <c r="F50" i="18" l="1"/>
  <c r="H30" i="18"/>
  <c r="H36" i="18" s="1"/>
  <c r="H38" i="18" s="1"/>
  <c r="H51" i="18" s="1"/>
  <c r="H54" i="18" s="1"/>
  <c r="H56" i="18" s="1"/>
  <c r="H59" i="18" s="1"/>
  <c r="H61" i="18" s="1"/>
  <c r="D30" i="18"/>
  <c r="D36" i="18" s="1"/>
  <c r="D38" i="18" s="1"/>
  <c r="J30" i="18"/>
  <c r="J36" i="18" s="1"/>
  <c r="F30" i="18"/>
  <c r="F36" i="18" s="1"/>
  <c r="D51" i="18" l="1"/>
  <c r="D59" i="18" s="1"/>
  <c r="D61" i="18" s="1"/>
  <c r="D54" i="18"/>
  <c r="D56" i="18" s="1"/>
  <c r="J38" i="18"/>
  <c r="J51" i="18" s="1"/>
  <c r="F38" i="18"/>
  <c r="F51" i="18" s="1"/>
  <c r="G69" i="7" l="1"/>
  <c r="G93" i="7" l="1"/>
  <c r="J62" i="15" l="1"/>
  <c r="F62" i="15"/>
  <c r="J57" i="15"/>
  <c r="F57" i="15"/>
  <c r="F46" i="15"/>
  <c r="D46" i="15"/>
  <c r="D51" i="15" s="1"/>
  <c r="J18" i="15"/>
  <c r="J31" i="15" s="1"/>
  <c r="J37" i="15" s="1"/>
  <c r="J39" i="15" s="1"/>
  <c r="H18" i="15"/>
  <c r="H31" i="15" s="1"/>
  <c r="H37" i="15" s="1"/>
  <c r="H39" i="15" s="1"/>
  <c r="G10" i="7" s="1"/>
  <c r="F18" i="15"/>
  <c r="F31" i="15" s="1"/>
  <c r="F37" i="15" s="1"/>
  <c r="F39" i="15" s="1"/>
  <c r="E10" i="7" s="1"/>
  <c r="D18" i="15"/>
  <c r="D31" i="15" s="1"/>
  <c r="D37" i="15" s="1"/>
  <c r="D39" i="15" s="1"/>
  <c r="C10" i="7" l="1"/>
  <c r="D55" i="15"/>
  <c r="I10" i="7"/>
  <c r="J52" i="15"/>
  <c r="F51" i="15"/>
  <c r="F52" i="15" s="1"/>
  <c r="L27" i="21" l="1"/>
  <c r="D57" i="15"/>
  <c r="E69" i="7"/>
  <c r="X27" i="21" l="1"/>
  <c r="L29" i="21"/>
  <c r="L33" i="21" s="1"/>
  <c r="E97" i="1" s="1"/>
  <c r="I69" i="7"/>
  <c r="AB27" i="21" l="1"/>
  <c r="X29" i="21"/>
  <c r="I36" i="1"/>
  <c r="X33" i="21" l="1"/>
  <c r="AB29" i="21"/>
  <c r="AB33" i="21" s="1"/>
  <c r="G22" i="1"/>
  <c r="K22" i="1"/>
  <c r="I38" i="1" l="1"/>
  <c r="E36" i="1" l="1"/>
  <c r="E38" i="1" s="1"/>
  <c r="K36" i="1"/>
  <c r="K38" i="1" s="1"/>
  <c r="G36" i="1"/>
  <c r="G38" i="1" s="1"/>
  <c r="K102" i="1" l="1"/>
  <c r="G102" i="1"/>
  <c r="G74" i="1" l="1"/>
  <c r="G104" i="1" s="1"/>
  <c r="G106" i="1" s="1"/>
  <c r="K74" i="1"/>
  <c r="K104" i="1" s="1"/>
  <c r="K106" i="1" s="1"/>
  <c r="I74" i="1"/>
  <c r="E74" i="1"/>
  <c r="G38" i="7"/>
  <c r="G51" i="7" s="1"/>
  <c r="G53" i="7" s="1"/>
  <c r="I38" i="7" l="1"/>
  <c r="I51" i="7" s="1"/>
  <c r="I53" i="7" s="1"/>
  <c r="C38" i="7"/>
  <c r="C51" i="7" s="1"/>
  <c r="C53" i="7" s="1"/>
  <c r="I96" i="7" l="1"/>
  <c r="I98" i="7" s="1"/>
  <c r="I100" i="7" s="1"/>
  <c r="E38" i="7"/>
  <c r="E51" i="7" s="1"/>
  <c r="E53" i="7" s="1"/>
  <c r="C96" i="7"/>
  <c r="C98" i="7" s="1"/>
  <c r="C100" i="7" s="1"/>
  <c r="G96" i="7"/>
  <c r="G98" i="7" s="1"/>
  <c r="G100" i="7" s="1"/>
  <c r="E100" i="1"/>
  <c r="E102" i="1" s="1"/>
  <c r="E104" i="1" s="1"/>
  <c r="E106" i="1" s="1"/>
  <c r="E96" i="7" l="1"/>
  <c r="E98" i="7" s="1"/>
  <c r="E100" i="7" s="1"/>
  <c r="D52" i="15" l="1"/>
  <c r="D60" i="15" s="1"/>
  <c r="D62" i="15" s="1"/>
  <c r="H52" i="15"/>
  <c r="H55" i="15" l="1"/>
  <c r="H60" i="15"/>
  <c r="H62" i="15" s="1"/>
  <c r="K20" i="22" l="1"/>
  <c r="H57" i="15"/>
  <c r="K22" i="22" l="1"/>
  <c r="K24" i="22" s="1"/>
  <c r="I97" i="1" s="1"/>
  <c r="I100" i="1" s="1"/>
  <c r="O20" i="22"/>
  <c r="O22" i="22" s="1"/>
  <c r="O24" i="22" s="1"/>
  <c r="I102" i="1" l="1"/>
  <c r="I104" i="1"/>
  <c r="I10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Pasinee Nawasiri</author>
  </authors>
  <commentList>
    <comment ref="A15" authorId="0" shapeId="0" xr:uid="{46F99E09-9545-45CB-BCD4-E14E49EE386E}">
      <text>
        <r>
          <rPr>
            <b/>
            <sz val="9"/>
            <color indexed="81"/>
            <rFont val="Tahoma"/>
            <family val="2"/>
          </rPr>
          <t>Pasinee Nawasiri:</t>
        </r>
        <r>
          <rPr>
            <sz val="9"/>
            <color indexed="81"/>
            <rFont val="Tahoma"/>
            <family val="2"/>
          </rPr>
          <t xml:space="preserve">
เพิ่ม Section "Transactions with owners, recorded directly in equity"</t>
        </r>
      </text>
    </comment>
  </commentList>
</comments>
</file>

<file path=xl/sharedStrings.xml><?xml version="1.0" encoding="utf-8"?>
<sst xmlns="http://schemas.openxmlformats.org/spreadsheetml/2006/main" count="554" uniqueCount="280">
  <si>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</si>
  <si>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</si>
  <si>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</si>
  <si>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</si>
  <si>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</si>
  <si>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</si>
  <si>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</si>
  <si>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</si>
  <si>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</si>
  <si>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</si>
  <si>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</si>
  <si>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</si>
  <si>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</si>
  <si>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</si>
  <si>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</si>
  <si>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</si>
  <si>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</si>
  <si>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</si>
  <si>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</si>
  <si>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</si>
  <si>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</si>
  <si>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</si>
  <si>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</si>
  <si>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</si>
  <si>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</si>
  <si>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</si>
  <si>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</si>
  <si>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</si>
  <si>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</si>
  <si>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</si>
  <si>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</si>
  <si>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</si>
  <si>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</si>
  <si>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</si>
  <si>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</si>
  <si>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</si>
  <si>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</si>
  <si>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>Premium on ordinary shares</t>
  </si>
  <si>
    <t>Retained earnings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</si>
  <si>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</si>
  <si>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</si>
  <si>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</si>
  <si>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</si>
  <si>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</si>
  <si>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</si>
  <si>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</si>
  <si>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</si>
  <si>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</si>
  <si>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</si>
  <si>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</si>
  <si>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</si>
  <si>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</si>
  <si>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</si>
  <si>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</si>
  <si>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</si>
  <si>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</si>
  <si>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</si>
  <si>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</si>
  <si>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</si>
  <si>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</si>
  <si>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</si>
  <si>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</si>
  <si>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</si>
  <si>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</si>
  <si>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</si>
  <si>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</si>
  <si>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</si>
  <si>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</si>
  <si>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</si>
  <si>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</si>
  <si>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</si>
  <si>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</si>
  <si>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</si>
  <si>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</si>
  <si>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</si>
  <si>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</si>
  <si>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</si>
  <si>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</si>
  <si>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</si>
  <si>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</si>
  <si>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</si>
  <si>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</si>
  <si>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</si>
  <si>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</si>
  <si>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</si>
  <si>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</si>
  <si>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</si>
  <si>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</si>
  <si>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</si>
  <si>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</si>
  <si>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</si>
  <si>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</si>
  <si>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</si>
  <si>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</si>
  <si>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</si>
  <si>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</si>
  <si>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</si>
  <si>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</si>
  <si>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</si>
  <si>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</si>
  <si>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</si>
  <si>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</si>
  <si>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</si>
  <si>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</si>
  <si>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</si>
  <si>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</si>
  <si>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</si>
  <si>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</si>
  <si>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>Cash and cash equivalents, at 1 January</t>
  </si>
  <si>
    <t>Short-term loans to related parties</t>
  </si>
  <si>
    <t>Distribution costs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</si>
  <si>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</si>
  <si>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</si>
  <si>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</si>
  <si>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</si>
  <si>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</si>
  <si>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</si>
  <si>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</si>
  <si>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</si>
  <si>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</si>
  <si>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</si>
  <si>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</si>
  <si>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</si>
  <si>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</si>
  <si>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</si>
  <si>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</si>
  <si>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</si>
  <si>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</si>
  <si>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</si>
  <si>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</si>
  <si>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</si>
  <si>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</si>
  <si>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</si>
  <si>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</si>
  <si>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</si>
  <si>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</si>
  <si>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</si>
  <si>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</si>
  <si>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</si>
  <si>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</si>
  <si>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</si>
  <si>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Gain on sales of investment</t>
  </si>
  <si>
    <t>Tax income (expense)</t>
  </si>
  <si>
    <t>Payment of liabilities under lease agreement</t>
  </si>
  <si>
    <t>Collection from repayment of short-term loans to related parties</t>
  </si>
  <si>
    <t>Interest expense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</si>
  <si>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</si>
  <si>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</si>
  <si>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</si>
  <si>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</si>
  <si>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</si>
  <si>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</si>
  <si>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</si>
  <si>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</si>
  <si>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</si>
  <si>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</si>
  <si>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</si>
  <si>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</si>
  <si>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</si>
  <si>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</si>
  <si>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</si>
  <si>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</si>
  <si>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</si>
  <si>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</si>
  <si>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</si>
  <si>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</si>
  <si>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</si>
  <si>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Payment from purchase of investment</t>
  </si>
  <si>
    <t>Proceeds from short-term loans from related party</t>
  </si>
  <si>
    <t>Diluted (loss) Earnings per share (in Baht)</t>
  </si>
  <si>
    <t>Unrealised (gain) loss on exchange rate</t>
  </si>
  <si>
    <t>Current income tax payable</t>
  </si>
  <si>
    <t>Non-cash transactions</t>
  </si>
  <si>
    <t xml:space="preserve">Other current financial assets </t>
  </si>
  <si>
    <t>designated at FVTPL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</si>
  <si>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</si>
  <si>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</si>
  <si>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</si>
  <si>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</si>
  <si>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</si>
  <si>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</si>
  <si>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for using equity method</t>
  </si>
  <si>
    <t xml:space="preserve">designated at at fair value through profit and loss </t>
  </si>
  <si>
    <t>Loss on investments in equity instruments</t>
  </si>
  <si>
    <t>Expected credit loss (reversal)</t>
  </si>
  <si>
    <t>Share of gain of associates and joint venture</t>
  </si>
  <si>
    <t xml:space="preserve">Other non-current financial assets </t>
  </si>
  <si>
    <t>Net cash generated from (used in) financing activities</t>
  </si>
  <si>
    <t>Purchase of fixed assets without payment</t>
  </si>
  <si>
    <t>Purchase of fixed assets under lease agreement</t>
  </si>
  <si>
    <t>Gain on exchange rates</t>
  </si>
  <si>
    <t>30 June</t>
  </si>
  <si>
    <t>Transactions with owners, recorded directly in equity</t>
  </si>
  <si>
    <t>Total transactions with owners, recorded directly in equity</t>
  </si>
  <si>
    <t>Cash and cash equivalents, at 30 June</t>
  </si>
  <si>
    <t>Dividend paid</t>
  </si>
  <si>
    <t>Share of other comprehensive income of joint ventures</t>
  </si>
  <si>
    <t xml:space="preserve">Reversal of expected credit loss </t>
  </si>
  <si>
    <t>Losses on decline in value of inventories (reversal of)</t>
  </si>
  <si>
    <t>(Gain) Losses on disposals of assets</t>
  </si>
  <si>
    <t>Losses on investments in equity instruments</t>
  </si>
  <si>
    <t>Proceeds from issue ordinary shares</t>
  </si>
  <si>
    <t xml:space="preserve">Share of other comprehensive </t>
  </si>
  <si>
    <t>income (expense) of joint ventures</t>
  </si>
  <si>
    <t>Investments in joint ventures</t>
  </si>
  <si>
    <t>Profit (loss) from operating activities</t>
  </si>
  <si>
    <t>Taxes paid</t>
  </si>
  <si>
    <t>For the six-month period ended 30 June 2023</t>
  </si>
  <si>
    <t>Balance at 1 January 2023</t>
  </si>
  <si>
    <t>Balance at 30 June 2023</t>
  </si>
  <si>
    <t>Debentures</t>
  </si>
  <si>
    <t>Changes in ownership interests in subsidiaries</t>
  </si>
  <si>
    <t>Total changes in ownership interests in subsidiaries</t>
  </si>
  <si>
    <t>Amortization of costs of issuing debentures</t>
  </si>
  <si>
    <t>Warrants</t>
  </si>
  <si>
    <t>Revenue from management service</t>
  </si>
  <si>
    <t xml:space="preserve">Gain on sales of equipment  </t>
  </si>
  <si>
    <t>Loss on exchange rates</t>
  </si>
  <si>
    <t>Income tax relating to items that will not be reclassified to profit or loss</t>
  </si>
  <si>
    <t xml:space="preserve"> interests without a change in control</t>
  </si>
  <si>
    <t>Increase in non-controlling</t>
  </si>
  <si>
    <t>Contributions by and distributions to owners of the Company</t>
  </si>
  <si>
    <t>Issuance of warrants</t>
  </si>
  <si>
    <t>Total contributions by and distributions to owners of the Company</t>
  </si>
  <si>
    <t>Loss on wirte-off assets</t>
  </si>
  <si>
    <t>Proceeds from issue and sales warrants</t>
  </si>
  <si>
    <t>Proceeds from long-term loans from financial institutions</t>
  </si>
  <si>
    <t>Termination of fixed assets under the lease agreement</t>
  </si>
  <si>
    <t>Gain on sale of derivatives</t>
  </si>
  <si>
    <t>Cash received from sale of derivatives</t>
  </si>
  <si>
    <t>Trade receivables</t>
  </si>
  <si>
    <t>Trade payables</t>
  </si>
  <si>
    <t>Loss on purchase assets</t>
  </si>
  <si>
    <t>Gain (loss) on investments in equity instruments</t>
  </si>
  <si>
    <t>Profit from operating activities</t>
  </si>
  <si>
    <t>Gain from sale of derivatives</t>
  </si>
  <si>
    <t>Trade receivables and other receivables</t>
  </si>
  <si>
    <t>Trade payable and other payables</t>
  </si>
  <si>
    <t>Loss from provision of litigation and claims</t>
  </si>
  <si>
    <t>Purchase of indirect investment subsidiary</t>
  </si>
  <si>
    <t>Proceeds from non-controling interests</t>
  </si>
  <si>
    <t>Loss on impairment investment</t>
  </si>
  <si>
    <t>As at 30 June 2024</t>
  </si>
  <si>
    <t>For the three-month period ended 30 June 2024 (Unaudited but reviewed)</t>
  </si>
  <si>
    <t>For the six-month period ended 30 June 2024 (Unaudited but reviewed)</t>
  </si>
  <si>
    <t>For the six-month period ended 30 June 2024</t>
  </si>
  <si>
    <t>Balance at 1 January 2024</t>
  </si>
  <si>
    <t>Balance at 30 June 2024</t>
  </si>
  <si>
    <t>Short-term loans from related parties</t>
  </si>
  <si>
    <t>Current portion of debentures</t>
  </si>
  <si>
    <t>Provisions for other current liabilities</t>
  </si>
  <si>
    <t>Authorised share capital</t>
  </si>
  <si>
    <t>Issued and paid-up share capital</t>
  </si>
  <si>
    <t xml:space="preserve">Surplus from the change in </t>
  </si>
  <si>
    <t>the ownership interests in subsidiary</t>
  </si>
  <si>
    <t>Appropriated</t>
  </si>
  <si>
    <t>Legal reserve</t>
  </si>
  <si>
    <t>Gain on sales of other current financial assets</t>
  </si>
  <si>
    <t>Purchase of fixed assets by offset short-term loans to related parties</t>
  </si>
  <si>
    <t>Reclassify Right-of-use assets to equipment</t>
  </si>
  <si>
    <t xml:space="preserve">Cash received from sale of other current financial assets </t>
  </si>
  <si>
    <t>Loss on expired warrants to purchase share</t>
  </si>
  <si>
    <t>Proceeds from issue equity</t>
  </si>
  <si>
    <t>Asset held for sale</t>
  </si>
  <si>
    <t>Sale of fixed assets without receiving payment</t>
  </si>
  <si>
    <t>Shares options exercised</t>
  </si>
  <si>
    <t>4, 5, 17</t>
  </si>
  <si>
    <t>11, 13</t>
  </si>
  <si>
    <t>Loss on wirte-off intangibel asset</t>
  </si>
  <si>
    <t>Loss on impairment asset held for sale</t>
  </si>
  <si>
    <t>Cash received from sale of asset</t>
  </si>
  <si>
    <t>Advance payments for inventories</t>
  </si>
  <si>
    <t>9, 13</t>
  </si>
  <si>
    <t>Loss for the period</t>
  </si>
  <si>
    <t>Unrealized loss from fair value gain on derivative</t>
  </si>
  <si>
    <t>Decrease in restricted in cash at financial institution</t>
  </si>
  <si>
    <t>Classified from property, plant and equipment to asset held for sale</t>
  </si>
  <si>
    <t>Net increase (decrease) in cash and cash equivalents,</t>
  </si>
  <si>
    <t>Net increase (decrease) in cash and cash equivalents</t>
  </si>
  <si>
    <t>Net cash generated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</si>
</sst>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7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1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80">
    <xf numFmtId="0" fontId="0" fillId="0" borderId="0" xfId="0"/>
    <xf numFmtId="38" fontId="7" fillId="0" borderId="0" xfId="0" applyNumberFormat="1" applyFont="1"/>
    <xf numFmtId="0" fontId="15" fillId="0" borderId="0" xfId="0" applyFont="1" applyAlignment="1">
      <alignment horizontal="center"/>
    </xf>
    <xf numFmtId="0" fontId="19" fillId="0" borderId="0" xfId="8" applyFont="1" applyAlignment="1">
      <alignment horizontal="center"/>
    </xf>
    <xf numFmtId="0" fontId="15" fillId="0" borderId="0" xfId="8" applyFont="1" applyAlignment="1"/>
    <xf numFmtId="38" fontId="15" fillId="0" borderId="0" xfId="0" applyNumberFormat="1" applyFont="1"/>
    <xf numFmtId="41" fontId="15" fillId="0" borderId="0" xfId="1" applyNumberFormat="1" applyFont="1" applyFill="1"/>
    <xf numFmtId="41" fontId="15" fillId="0" borderId="0" xfId="0" applyNumberFormat="1" applyFont="1"/>
    <xf numFmtId="165" fontId="15" fillId="0" borderId="0" xfId="1" applyNumberFormat="1" applyFont="1" applyFill="1"/>
    <xf numFmtId="41" fontId="15" fillId="0" borderId="0" xfId="7" applyNumberFormat="1" applyFont="1"/>
    <xf numFmtId="41" fontId="15" fillId="0" borderId="0" xfId="0" applyNumberFormat="1" applyFont="1" applyAlignment="1">
      <alignment horizontal="center"/>
    </xf>
    <xf numFmtId="41" fontId="15" fillId="0" borderId="0" xfId="7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Border="1" applyAlignment="1"/>
    <xf numFmtId="41" fontId="15" fillId="0" borderId="0" xfId="3" applyNumberFormat="1" applyFont="1" applyFill="1"/>
    <xf numFmtId="0" fontId="15" fillId="0" borderId="0" xfId="0" applyFont="1"/>
    <xf numFmtId="41" fontId="13" fillId="0" borderId="1" xfId="1" applyNumberFormat="1" applyFont="1" applyFill="1" applyBorder="1"/>
    <xf numFmtId="0" fontId="13" fillId="0" borderId="0" xfId="0" applyFont="1"/>
    <xf numFmtId="49" fontId="16" fillId="0" borderId="0" xfId="9" applyNumberFormat="1" applyFont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wrapText="1"/>
    </xf>
    <xf numFmtId="0" fontId="13" fillId="0" borderId="0" xfId="5" applyFont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0" fontId="15" fillId="0" borderId="0" xfId="6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8" applyFont="1" applyAlignment="1">
      <alignment horizontal="center"/>
    </xf>
    <xf numFmtId="0" fontId="13" fillId="0" borderId="0" xfId="8" applyFont="1" applyAlignment="1">
      <alignment horizontal="left"/>
    </xf>
    <xf numFmtId="0" fontId="15" fillId="0" borderId="0" xfId="0" applyFont="1" applyAlignment="1">
      <alignment horizontal="justify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0" fontId="13" fillId="0" borderId="0" xfId="0" applyFont="1" applyAlignment="1">
      <alignment vertical="top" wrapText="1"/>
    </xf>
    <xf numFmtId="37" fontId="15" fillId="0" borderId="0" xfId="0" applyNumberFormat="1" applyFont="1" applyAlignment="1">
      <alignment vertical="top" wrapText="1"/>
    </xf>
    <xf numFmtId="37" fontId="17" fillId="0" borderId="0" xfId="0" applyNumberFormat="1" applyFont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Border="1" applyAlignment="1">
      <alignment vertical="top" wrapText="1"/>
    </xf>
    <xf numFmtId="41" fontId="24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 wrapText="1"/>
    </xf>
    <xf numFmtId="41" fontId="13" fillId="0" borderId="0" xfId="0" applyNumberFormat="1" applyFont="1" applyAlignment="1">
      <alignment vertical="top"/>
    </xf>
    <xf numFmtId="41" fontId="15" fillId="0" borderId="4" xfId="0" applyNumberFormat="1" applyFont="1" applyBorder="1" applyAlignment="1">
      <alignment vertical="top"/>
    </xf>
    <xf numFmtId="41" fontId="13" fillId="0" borderId="5" xfId="0" applyNumberFormat="1" applyFont="1" applyBorder="1" applyAlignment="1">
      <alignment vertical="top"/>
    </xf>
    <xf numFmtId="37" fontId="24" fillId="0" borderId="0" xfId="0" applyNumberFormat="1" applyFont="1" applyAlignment="1">
      <alignment vertical="top"/>
    </xf>
    <xf numFmtId="38" fontId="15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 wrapText="1" indent="1"/>
    </xf>
    <xf numFmtId="41" fontId="15" fillId="0" borderId="4" xfId="1" applyNumberFormat="1" applyFont="1" applyFill="1" applyBorder="1" applyAlignment="1">
      <alignment horizontal="right"/>
    </xf>
    <xf numFmtId="168" fontId="15" fillId="0" borderId="3" xfId="0" applyNumberFormat="1" applyFont="1" applyBorder="1"/>
    <xf numFmtId="41" fontId="15" fillId="0" borderId="4" xfId="0" applyNumberFormat="1" applyFont="1" applyBorder="1" applyAlignment="1">
      <alignment horizontal="right"/>
    </xf>
    <xf numFmtId="41" fontId="13" fillId="0" borderId="0" xfId="7" applyNumberFormat="1" applyFont="1"/>
    <xf numFmtId="0" fontId="15" fillId="0" borderId="0" xfId="8" applyFont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1" fontId="13" fillId="0" borderId="4" xfId="0" applyNumberFormat="1" applyFont="1" applyBorder="1" applyAlignment="1">
      <alignment vertical="top"/>
    </xf>
    <xf numFmtId="38" fontId="12" fillId="0" borderId="0" xfId="0" applyNumberFormat="1" applyFont="1"/>
    <xf numFmtId="38" fontId="7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Alignment="1">
      <alignment horizontal="justify" vertical="top"/>
    </xf>
    <xf numFmtId="38" fontId="7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38" fontId="18" fillId="0" borderId="0" xfId="0" applyNumberFormat="1" applyFont="1" applyAlignment="1">
      <alignment horizontal="justify" vertical="top"/>
    </xf>
    <xf numFmtId="38" fontId="16" fillId="0" borderId="0" xfId="0" applyNumberFormat="1" applyFont="1" applyAlignment="1">
      <alignment horizontal="justify"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Font="1" applyFill="1" applyAlignment="1">
      <alignment horizontal="center"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41" fontId="13" fillId="0" borderId="1" xfId="0" applyNumberFormat="1" applyFont="1" applyBorder="1" applyAlignment="1">
      <alignment vertical="top"/>
    </xf>
    <xf numFmtId="167" fontId="15" fillId="0" borderId="0" xfId="0" applyNumberFormat="1" applyFont="1" applyAlignment="1">
      <alignment vertical="top" wrapText="1"/>
    </xf>
    <xf numFmtId="37" fontId="13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justify" vertical="top" wrapText="1"/>
    </xf>
    <xf numFmtId="38" fontId="8" fillId="0" borderId="0" xfId="0" applyNumberFormat="1" applyFont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Alignment="1">
      <alignment horizontal="left" vertical="top"/>
    </xf>
    <xf numFmtId="41" fontId="13" fillId="0" borderId="0" xfId="0" applyNumberFormat="1" applyFont="1" applyAlignment="1">
      <alignment horizontal="right" vertical="top"/>
    </xf>
    <xf numFmtId="38" fontId="13" fillId="0" borderId="0" xfId="6" applyNumberFormat="1" applyFont="1"/>
    <xf numFmtId="37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3" fontId="15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15" fillId="0" borderId="0" xfId="10" applyFont="1" applyAlignment="1">
      <alignment horizontal="center"/>
    </xf>
    <xf numFmtId="37" fontId="15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6" applyNumberFormat="1" applyFont="1" applyAlignment="1">
      <alignment vertical="center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0" fontId="23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37" fontId="22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41" fontId="18" fillId="0" borderId="0" xfId="5" applyNumberFormat="1" applyFont="1" applyAlignment="1">
      <alignment horizontal="right" vertical="center"/>
    </xf>
    <xf numFmtId="38" fontId="13" fillId="0" borderId="0" xfId="0" applyNumberFormat="1" applyFont="1"/>
    <xf numFmtId="38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Alignment="1">
      <alignment horizontal="justify"/>
    </xf>
    <xf numFmtId="37" fontId="15" fillId="0" borderId="0" xfId="0" applyNumberFormat="1" applyFont="1"/>
    <xf numFmtId="49" fontId="15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justify"/>
    </xf>
    <xf numFmtId="38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38" fontId="8" fillId="0" borderId="0" xfId="0" applyNumberFormat="1" applyFont="1"/>
    <xf numFmtId="0" fontId="13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38" fontId="20" fillId="0" borderId="0" xfId="0" applyNumberFormat="1" applyFont="1" applyAlignment="1">
      <alignment horizontal="center"/>
    </xf>
    <xf numFmtId="38" fontId="11" fillId="0" borderId="0" xfId="0" applyNumberFormat="1" applyFont="1"/>
    <xf numFmtId="41" fontId="11" fillId="0" borderId="0" xfId="0" applyNumberFormat="1" applyFont="1"/>
    <xf numFmtId="38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0" fontId="21" fillId="0" borderId="0" xfId="0" applyFont="1" applyAlignment="1">
      <alignment horizontal="justify" vertical="center"/>
    </xf>
    <xf numFmtId="38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right"/>
    </xf>
    <xf numFmtId="38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8" fillId="0" borderId="0" xfId="8" applyFont="1" applyAlignment="1">
      <alignment horizontal="left"/>
    </xf>
    <xf numFmtId="0" fontId="15" fillId="0" borderId="0" xfId="8" applyFont="1" applyAlignment="1">
      <alignment horizontal="left"/>
    </xf>
    <xf numFmtId="0" fontId="13" fillId="0" borderId="0" xfId="8" applyFont="1" applyAlignment="1">
      <alignment horizontal="justify"/>
    </xf>
    <xf numFmtId="0" fontId="18" fillId="0" borderId="0" xfId="8" applyFont="1" applyAlignment="1"/>
    <xf numFmtId="0" fontId="18" fillId="0" borderId="0" xfId="8" applyFont="1" applyAlignment="1">
      <alignment horizontal="justify"/>
    </xf>
    <xf numFmtId="41" fontId="15" fillId="0" borderId="0" xfId="7" applyNumberFormat="1" applyFont="1" applyAlignment="1">
      <alignment horizontal="center"/>
    </xf>
    <xf numFmtId="0" fontId="13" fillId="0" borderId="0" xfId="8" applyFont="1" applyAlignment="1"/>
    <xf numFmtId="41" fontId="13" fillId="0" borderId="1" xfId="7" applyNumberFormat="1" applyFont="1" applyBorder="1" applyAlignment="1">
      <alignment horizontal="right"/>
    </xf>
    <xf numFmtId="41" fontId="13" fillId="0" borderId="0" xfId="7" applyNumberFormat="1" applyFont="1" applyAlignment="1">
      <alignment horizontal="right"/>
    </xf>
    <xf numFmtId="41" fontId="15" fillId="0" borderId="2" xfId="7" applyNumberFormat="1" applyFont="1" applyBorder="1"/>
    <xf numFmtId="41" fontId="13" fillId="0" borderId="3" xfId="7" applyNumberFormat="1" applyFont="1" applyBorder="1"/>
    <xf numFmtId="37" fontId="15" fillId="0" borderId="0" xfId="0" applyNumberFormat="1" applyFont="1" applyAlignment="1">
      <alignment horizontal="center"/>
    </xf>
    <xf numFmtId="41" fontId="13" fillId="0" borderId="1" xfId="7" applyNumberFormat="1" applyFont="1" applyBorder="1"/>
    <xf numFmtId="41" fontId="15" fillId="0" borderId="0" xfId="4" applyNumberFormat="1" applyFont="1" applyFill="1"/>
    <xf numFmtId="0" fontId="15" fillId="0" borderId="0" xfId="8" applyFont="1" applyAlignment="1">
      <alignment horizontal="justify"/>
    </xf>
    <xf numFmtId="37" fontId="15" fillId="0" borderId="0" xfId="7" applyNumberFormat="1" applyFont="1"/>
    <xf numFmtId="38" fontId="15" fillId="0" borderId="0" xfId="0" applyNumberFormat="1" applyFont="1" applyAlignment="1">
      <alignment horizontal="center"/>
    </xf>
    <xf numFmtId="41" fontId="15" fillId="0" borderId="0" xfId="8" applyNumberFormat="1" applyFont="1" applyAlignment="1"/>
    <xf numFmtId="0" fontId="16" fillId="0" borderId="0" xfId="8" applyFont="1" applyAlignment="1"/>
    <xf numFmtId="38" fontId="16" fillId="0" borderId="0" xfId="0" applyNumberFormat="1" applyFo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0" fontId="13" fillId="0" borderId="0" xfId="8" applyFont="1" applyAlignment="1">
      <alignment horizontal="justify"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15" fillId="0" borderId="0" xfId="0" applyFont="1" applyAlignment="1">
      <alignment horizontal="left" indent="1"/>
    </xf>
    <xf numFmtId="41" fontId="15" fillId="0" borderId="4" xfId="1" applyNumberFormat="1" applyFont="1" applyFill="1" applyBorder="1"/>
    <xf numFmtId="165" fontId="15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justify" vertic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2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40" fontId="14" fillId="0" borderId="0" xfId="1" applyNumberFormat="1" applyFont="1" applyAlignment="1">
      <alignment horizontal="left"/>
    </xf>
    <xf numFmtId="41" fontId="13" fillId="0" borderId="0" xfId="1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3" fillId="0" borderId="1" xfId="1" applyNumberFormat="1" applyFont="1" applyBorder="1" applyAlignment="1">
      <alignment vertical="center"/>
    </xf>
    <xf numFmtId="165" fontId="15" fillId="0" borderId="0" xfId="1" applyNumberFormat="1" applyFont="1"/>
    <xf numFmtId="41" fontId="15" fillId="0" borderId="0" xfId="1" applyNumberFormat="1" applyFont="1" applyAlignment="1">
      <alignment horizontal="center" vertical="center"/>
    </xf>
    <xf numFmtId="164" fontId="15" fillId="0" borderId="4" xfId="1" applyFont="1" applyBorder="1" applyAlignment="1">
      <alignment vertical="center"/>
    </xf>
    <xf numFmtId="165" fontId="13" fillId="0" borderId="1" xfId="1" applyNumberFormat="1" applyFont="1" applyBorder="1"/>
    <xf numFmtId="41" fontId="13" fillId="0" borderId="1" xfId="1" applyNumberFormat="1" applyFont="1" applyBorder="1" applyAlignment="1">
      <alignment horizontal="right" vertical="center"/>
    </xf>
    <xf numFmtId="40" fontId="13" fillId="0" borderId="0" xfId="1" applyNumberFormat="1" applyFont="1" applyAlignment="1">
      <alignment horizontal="left"/>
    </xf>
    <xf numFmtId="165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horizontal="right" vertical="center" wrapText="1"/>
    </xf>
    <xf numFmtId="37" fontId="13" fillId="0" borderId="0" xfId="1" applyNumberFormat="1" applyFont="1" applyAlignment="1">
      <alignment horizontal="right" vertical="center" wrapText="1"/>
    </xf>
    <xf numFmtId="37" fontId="15" fillId="0" borderId="0" xfId="1" applyNumberFormat="1" applyFont="1" applyAlignment="1">
      <alignment horizontal="right" vertical="center" wrapText="1"/>
    </xf>
    <xf numFmtId="164" fontId="13" fillId="0" borderId="0" xfId="1" applyFont="1" applyAlignment="1">
      <alignment vertical="center"/>
    </xf>
    <xf numFmtId="164" fontId="15" fillId="0" borderId="0" xfId="1" applyFont="1" applyAlignment="1">
      <alignment vertical="top" wrapText="1"/>
    </xf>
    <xf numFmtId="165" fontId="15" fillId="0" borderId="0" xfId="1" applyNumberFormat="1" applyFont="1" applyAlignment="1">
      <alignment vertical="top" wrapText="1"/>
    </xf>
    <xf numFmtId="41" fontId="15" fillId="0" borderId="0" xfId="1" applyNumberFormat="1" applyFont="1" applyAlignment="1">
      <alignment vertical="top" wrapText="1"/>
    </xf>
    <xf numFmtId="164" fontId="15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164" fontId="13" fillId="0" borderId="2" xfId="1" applyFont="1" applyBorder="1" applyAlignment="1">
      <alignment vertical="center"/>
    </xf>
    <xf numFmtId="164" fontId="13" fillId="0" borderId="1" xfId="1" applyFont="1" applyBorder="1" applyAlignment="1">
      <alignment vertical="center"/>
    </xf>
    <xf numFmtId="41" fontId="13" fillId="0" borderId="2" xfId="1" applyNumberFormat="1" applyFont="1" applyBorder="1" applyAlignment="1">
      <alignment vertical="center"/>
    </xf>
    <xf numFmtId="164" fontId="15" fillId="0" borderId="0" xfId="1" applyFont="1"/>
    <xf numFmtId="41" fontId="15" fillId="0" borderId="4" xfId="1" applyNumberFormat="1" applyFont="1" applyBorder="1"/>
    <xf numFmtId="0" fontId="18" fillId="0" borderId="0" xfId="5" applyFont="1" applyAlignment="1">
      <alignment horizontal="left" vertical="center" indent="1"/>
    </xf>
    <xf numFmtId="0" fontId="15" fillId="0" borderId="0" xfId="5" applyFont="1" applyAlignment="1">
      <alignment horizontal="left" vertical="center" indent="2"/>
    </xf>
    <xf numFmtId="165" fontId="15" fillId="0" borderId="4" xfId="1" applyNumberFormat="1" applyFont="1" applyBorder="1"/>
    <xf numFmtId="164" fontId="15" fillId="0" borderId="0" xfId="1" applyFont="1" applyAlignment="1">
      <alignment vertical="top"/>
    </xf>
    <xf numFmtId="164" fontId="15" fillId="0" borderId="0" xfId="1" applyFont="1" applyAlignment="1">
      <alignment horizontal="center" vertical="top"/>
    </xf>
    <xf numFmtId="0" fontId="15" fillId="0" borderId="0" xfId="5" applyFont="1" applyAlignment="1">
      <alignment horizontal="left" vertical="center" indent="3"/>
    </xf>
    <xf numFmtId="165" fontId="13" fillId="0" borderId="0" xfId="1" applyNumberFormat="1" applyFont="1" applyBorder="1"/>
    <xf numFmtId="41" fontId="13" fillId="0" borderId="0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3" fillId="0" borderId="2" xfId="1" applyNumberFormat="1" applyFont="1" applyBorder="1" applyAlignment="1">
      <alignment vertical="center"/>
    </xf>
    <xf numFmtId="164" fontId="15" fillId="0" borderId="0" xfId="1" applyFont="1" applyFill="1"/>
    <xf numFmtId="41" fontId="13" fillId="0" borderId="0" xfId="1" applyNumberFormat="1" applyFont="1" applyBorder="1" applyAlignment="1">
      <alignment horizontal="right" vertical="center"/>
    </xf>
    <xf numFmtId="165" fontId="13" fillId="0" borderId="3" xfId="1" applyNumberFormat="1" applyFont="1" applyBorder="1"/>
    <xf numFmtId="41" fontId="13" fillId="0" borderId="3" xfId="1" applyNumberFormat="1" applyFont="1" applyBorder="1"/>
    <xf numFmtId="0" fontId="15" fillId="0" borderId="0" xfId="8" applyFont="1" applyAlignment="1">
      <alignment horizontal="left" indent="2"/>
    </xf>
    <xf numFmtId="41" fontId="15" fillId="0" borderId="0" xfId="3" applyNumberFormat="1" applyFont="1"/>
    <xf numFmtId="41" fontId="15" fillId="0" borderId="4" xfId="1" applyNumberFormat="1" applyFont="1" applyBorder="1" applyAlignment="1">
      <alignment horizontal="right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165" fontId="13" fillId="0" borderId="1" xfId="1" applyNumberFormat="1" applyFont="1" applyBorder="1" applyAlignment="1">
      <alignment vertical="center"/>
    </xf>
    <xf numFmtId="164" fontId="13" fillId="0" borderId="1" xfId="1" applyFont="1" applyFill="1" applyBorder="1" applyAlignment="1">
      <alignment horizontal="right"/>
    </xf>
    <xf numFmtId="164" fontId="15" fillId="0" borderId="0" xfId="1" applyFont="1" applyFill="1" applyAlignment="1">
      <alignment vertical="center"/>
    </xf>
    <xf numFmtId="164" fontId="7" fillId="0" borderId="0" xfId="1" applyFont="1" applyAlignment="1">
      <alignment vertical="top"/>
    </xf>
    <xf numFmtId="165" fontId="15" fillId="0" borderId="0" xfId="1" applyNumberFormat="1" applyFont="1" applyAlignment="1">
      <alignment vertical="top"/>
    </xf>
    <xf numFmtId="0" fontId="15" fillId="0" borderId="0" xfId="0" applyFont="1" applyAlignment="1">
      <alignment horizontal="left" vertical="top" indent="1"/>
    </xf>
    <xf numFmtId="164" fontId="7" fillId="0" borderId="0" xfId="1" applyFont="1" applyFill="1" applyAlignment="1">
      <alignment vertical="top"/>
    </xf>
    <xf numFmtId="164" fontId="15" fillId="0" borderId="4" xfId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CCCCFF"/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view="pageBreakPreview" zoomScale="85" zoomScaleNormal="100" zoomScaleSheetLayoutView="85" workbookViewId="0">
      <selection activeCell="G50" sqref="G50"/>
    </sheetView>
  </sheetViews>
  <sheetFormatPr defaultColWidth="10.625" defaultRowHeight="14.4" x14ac:dyDescent="0.3"/>
  <cols>
    <col min="1" max="1" width="41.125" style="136" customWidth="1"/>
    <col min="2" max="2" width="0.875" style="136" customWidth="1"/>
    <col min="3" max="3" width="9.75" style="5" bestFit="1" customWidth="1"/>
    <col min="4" max="4" width="1" style="5" customWidth="1"/>
    <col min="5" max="5" width="15.125" style="137" customWidth="1"/>
    <col min="6" max="6" width="1" style="5" customWidth="1"/>
    <col min="7" max="7" width="15.125" style="137" customWidth="1"/>
    <col min="8" max="8" width="1" style="137" customWidth="1"/>
    <col min="9" max="9" width="15.125" style="137" customWidth="1"/>
    <col min="10" max="10" width="1" style="137" customWidth="1"/>
    <col min="11" max="11" width="15.125" style="137" customWidth="1"/>
    <col min="12" max="16384" width="10.625" style="1"/>
  </cols>
  <sheetData>
    <row r="1" spans="1:11" s="132" customFormat="1" ht="18" x14ac:dyDescent="0.35">
      <c r="A1" s="78" t="s">
        <v>148</v>
      </c>
      <c r="B1" s="131"/>
      <c r="C1" s="20"/>
      <c r="D1" s="20"/>
      <c r="E1" s="20"/>
      <c r="F1" s="20"/>
      <c r="G1" s="20"/>
      <c r="H1" s="20"/>
      <c r="I1" s="20"/>
      <c r="J1" s="20"/>
      <c r="K1" s="20"/>
    </row>
    <row r="2" spans="1:11" s="132" customFormat="1" ht="15.6" x14ac:dyDescent="0.3">
      <c r="A2" s="176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15.6" x14ac:dyDescent="0.3">
      <c r="A3" s="176" t="s">
        <v>242</v>
      </c>
      <c r="D3" s="137"/>
      <c r="E3" s="272"/>
      <c r="F3" s="272"/>
      <c r="G3" s="272"/>
      <c r="H3" s="272"/>
      <c r="I3" s="272"/>
      <c r="J3" s="272"/>
      <c r="K3" s="272"/>
    </row>
    <row r="4" spans="1:11" x14ac:dyDescent="0.3">
      <c r="D4" s="137"/>
      <c r="E4" s="272" t="s">
        <v>2</v>
      </c>
      <c r="F4" s="272"/>
      <c r="G4" s="272"/>
      <c r="H4" s="131"/>
      <c r="I4" s="272" t="s">
        <v>3</v>
      </c>
      <c r="J4" s="272"/>
      <c r="K4" s="272"/>
    </row>
    <row r="5" spans="1:11" x14ac:dyDescent="0.3">
      <c r="D5" s="137"/>
      <c r="E5" s="273" t="s">
        <v>44</v>
      </c>
      <c r="F5" s="273"/>
      <c r="G5" s="273"/>
      <c r="H5" s="20"/>
      <c r="I5" s="273" t="s">
        <v>45</v>
      </c>
      <c r="J5" s="273"/>
      <c r="K5" s="273"/>
    </row>
    <row r="6" spans="1:11" x14ac:dyDescent="0.3">
      <c r="B6" s="177"/>
      <c r="D6" s="18"/>
      <c r="E6" s="138" t="s">
        <v>191</v>
      </c>
      <c r="F6" s="138"/>
      <c r="G6" s="138" t="s">
        <v>4</v>
      </c>
      <c r="H6" s="138"/>
      <c r="I6" s="138" t="s">
        <v>191</v>
      </c>
      <c r="J6" s="138"/>
      <c r="K6" s="138" t="s">
        <v>4</v>
      </c>
    </row>
    <row r="7" spans="1:11" ht="15.6" x14ac:dyDescent="0.3">
      <c r="A7" s="178" t="s">
        <v>21</v>
      </c>
      <c r="C7" s="179" t="s">
        <v>5</v>
      </c>
      <c r="D7" s="18"/>
      <c r="E7" s="138">
        <v>2024</v>
      </c>
      <c r="F7" s="138"/>
      <c r="G7" s="138">
        <v>2023</v>
      </c>
      <c r="H7" s="138"/>
      <c r="I7" s="138">
        <v>2024</v>
      </c>
      <c r="J7" s="138"/>
      <c r="K7" s="138">
        <v>2023</v>
      </c>
    </row>
    <row r="8" spans="1:11" ht="15.6" x14ac:dyDescent="0.3">
      <c r="A8" s="178"/>
      <c r="C8" s="179"/>
      <c r="D8" s="18"/>
      <c r="E8" s="2" t="s">
        <v>118</v>
      </c>
      <c r="F8" s="138"/>
      <c r="G8" s="138" t="s">
        <v>119</v>
      </c>
      <c r="H8" s="138"/>
      <c r="I8" s="2" t="s">
        <v>6</v>
      </c>
      <c r="J8" s="138"/>
      <c r="K8" s="138" t="s">
        <v>119</v>
      </c>
    </row>
    <row r="9" spans="1:11" x14ac:dyDescent="0.3">
      <c r="A9" s="177"/>
      <c r="C9" s="180"/>
      <c r="D9" s="18"/>
      <c r="E9" s="2" t="s">
        <v>117</v>
      </c>
      <c r="F9" s="138"/>
      <c r="G9" s="138"/>
      <c r="H9" s="138"/>
      <c r="I9" s="2" t="s">
        <v>117</v>
      </c>
      <c r="J9" s="138"/>
      <c r="K9" s="138"/>
    </row>
    <row r="10" spans="1:11" x14ac:dyDescent="0.3">
      <c r="C10" s="140"/>
      <c r="D10" s="18"/>
      <c r="E10" s="270" t="s">
        <v>7</v>
      </c>
      <c r="F10" s="271"/>
      <c r="G10" s="271"/>
      <c r="H10" s="271"/>
      <c r="I10" s="271"/>
      <c r="J10" s="271"/>
      <c r="K10" s="271"/>
    </row>
    <row r="11" spans="1:11" ht="15" customHeight="1" x14ac:dyDescent="0.3">
      <c r="A11" s="181" t="s">
        <v>8</v>
      </c>
      <c r="B11" s="181"/>
      <c r="C11" s="12"/>
      <c r="D11" s="12"/>
      <c r="K11" s="137" t="s">
        <v>0</v>
      </c>
    </row>
    <row r="12" spans="1:11" ht="15" customHeight="1" x14ac:dyDescent="0.4">
      <c r="A12" s="4" t="s">
        <v>9</v>
      </c>
      <c r="B12" s="4"/>
      <c r="C12" s="3"/>
      <c r="E12" s="6">
        <v>215886</v>
      </c>
      <c r="F12" s="7"/>
      <c r="G12" s="6">
        <v>257314</v>
      </c>
      <c r="H12" s="9"/>
      <c r="I12" s="6">
        <v>208684</v>
      </c>
      <c r="J12" s="9"/>
      <c r="K12" s="9">
        <v>239707</v>
      </c>
    </row>
    <row r="13" spans="1:11" ht="15" customHeight="1" x14ac:dyDescent="0.4">
      <c r="A13" s="4" t="s">
        <v>34</v>
      </c>
      <c r="B13" s="4"/>
      <c r="C13" s="3"/>
      <c r="E13" s="6">
        <v>283736</v>
      </c>
      <c r="F13" s="7"/>
      <c r="G13" s="6">
        <v>393775</v>
      </c>
      <c r="H13" s="7"/>
      <c r="I13" s="6">
        <v>211102</v>
      </c>
      <c r="J13" s="7"/>
      <c r="K13" s="7">
        <v>316936</v>
      </c>
    </row>
    <row r="14" spans="1:11" ht="15" customHeight="1" x14ac:dyDescent="0.3">
      <c r="A14" s="4" t="s">
        <v>109</v>
      </c>
      <c r="B14" s="4"/>
      <c r="C14" s="41">
        <v>4</v>
      </c>
      <c r="E14" s="6">
        <v>361125</v>
      </c>
      <c r="F14" s="7"/>
      <c r="G14" s="6">
        <v>416055</v>
      </c>
      <c r="H14" s="7"/>
      <c r="I14" s="6">
        <v>328096</v>
      </c>
      <c r="J14" s="7"/>
      <c r="K14" s="7">
        <v>323027</v>
      </c>
    </row>
    <row r="15" spans="1:11" ht="15" customHeight="1" x14ac:dyDescent="0.3">
      <c r="A15" s="4" t="s">
        <v>230</v>
      </c>
      <c r="B15" s="4"/>
      <c r="C15" s="41">
        <v>6</v>
      </c>
      <c r="E15" s="6">
        <v>3608743</v>
      </c>
      <c r="F15" s="7"/>
      <c r="G15" s="6">
        <v>4747303</v>
      </c>
      <c r="H15" s="7"/>
      <c r="I15" s="6">
        <v>3451548</v>
      </c>
      <c r="J15" s="7"/>
      <c r="K15" s="7">
        <v>4480085</v>
      </c>
    </row>
    <row r="16" spans="1:11" ht="15" customHeight="1" x14ac:dyDescent="0.3">
      <c r="A16" s="4" t="s">
        <v>10</v>
      </c>
      <c r="B16" s="4"/>
      <c r="C16" s="41"/>
      <c r="E16" s="6">
        <v>255275</v>
      </c>
      <c r="F16" s="7"/>
      <c r="G16" s="6">
        <v>212982</v>
      </c>
      <c r="H16" s="7"/>
      <c r="I16" s="6">
        <v>77010</v>
      </c>
      <c r="J16" s="7"/>
      <c r="K16" s="6">
        <v>72344</v>
      </c>
    </row>
    <row r="17" spans="1:11" ht="15" customHeight="1" x14ac:dyDescent="0.3">
      <c r="A17" s="4" t="s">
        <v>11</v>
      </c>
      <c r="B17" s="4"/>
      <c r="C17" s="41">
        <v>7</v>
      </c>
      <c r="E17" s="6">
        <v>1930011</v>
      </c>
      <c r="F17" s="7"/>
      <c r="G17" s="6">
        <v>1911890</v>
      </c>
      <c r="H17" s="7"/>
      <c r="I17" s="6">
        <v>462412</v>
      </c>
      <c r="J17" s="7"/>
      <c r="K17" s="7">
        <v>489598</v>
      </c>
    </row>
    <row r="18" spans="1:11" ht="15" customHeight="1" x14ac:dyDescent="0.3">
      <c r="A18" s="4" t="s">
        <v>271</v>
      </c>
      <c r="B18" s="4"/>
      <c r="C18" s="41">
        <v>8</v>
      </c>
      <c r="E18" s="6">
        <v>875688</v>
      </c>
      <c r="F18" s="7"/>
      <c r="G18" s="6">
        <v>1093848</v>
      </c>
      <c r="H18" s="9"/>
      <c r="I18" s="6">
        <v>25384</v>
      </c>
      <c r="J18" s="9"/>
      <c r="K18" s="9">
        <v>28675</v>
      </c>
    </row>
    <row r="19" spans="1:11" ht="15" customHeight="1" x14ac:dyDescent="0.3">
      <c r="A19" s="4" t="s">
        <v>173</v>
      </c>
      <c r="B19" s="4"/>
      <c r="C19" s="41">
        <v>9</v>
      </c>
      <c r="E19" s="8">
        <v>3781</v>
      </c>
      <c r="F19" s="7"/>
      <c r="G19" s="8">
        <v>51947</v>
      </c>
      <c r="H19" s="9"/>
      <c r="I19" s="8">
        <v>3781</v>
      </c>
      <c r="J19" s="9"/>
      <c r="K19" s="8">
        <v>51947</v>
      </c>
    </row>
    <row r="20" spans="1:11" ht="15" customHeight="1" x14ac:dyDescent="0.3">
      <c r="A20" s="4" t="s">
        <v>263</v>
      </c>
      <c r="B20" s="4"/>
      <c r="C20" s="41">
        <v>10</v>
      </c>
      <c r="E20" s="8">
        <v>85000</v>
      </c>
      <c r="F20" s="7"/>
      <c r="G20" s="8">
        <v>0</v>
      </c>
      <c r="H20" s="9"/>
      <c r="I20" s="8">
        <v>0</v>
      </c>
      <c r="J20" s="9"/>
      <c r="K20" s="8">
        <v>0</v>
      </c>
    </row>
    <row r="21" spans="1:11" ht="15" customHeight="1" x14ac:dyDescent="0.3">
      <c r="A21" s="4" t="s">
        <v>134</v>
      </c>
      <c r="B21" s="4"/>
      <c r="C21" s="182"/>
      <c r="E21" s="6">
        <v>63898</v>
      </c>
      <c r="F21" s="7"/>
      <c r="G21" s="6">
        <v>31017</v>
      </c>
      <c r="H21" s="9"/>
      <c r="I21" s="8">
        <v>1480</v>
      </c>
      <c r="J21" s="9"/>
      <c r="K21" s="8">
        <v>0</v>
      </c>
    </row>
    <row r="22" spans="1:11" s="142" customFormat="1" ht="15" customHeight="1" x14ac:dyDescent="0.3">
      <c r="A22" s="183" t="s">
        <v>12</v>
      </c>
      <c r="B22" s="183"/>
      <c r="C22" s="42"/>
      <c r="D22" s="131"/>
      <c r="E22" s="19">
        <f>SUM(E12:E21)</f>
        <v>7683143</v>
      </c>
      <c r="F22" s="152"/>
      <c r="G22" s="19">
        <f>SUM(G12:G21)</f>
        <v>9116131</v>
      </c>
      <c r="H22" s="72"/>
      <c r="I22" s="19">
        <f>SUM(I12:I21)</f>
        <v>4769497</v>
      </c>
      <c r="J22" s="72"/>
      <c r="K22" s="19">
        <f>SUM(K12:K21)</f>
        <v>6002319</v>
      </c>
    </row>
    <row r="23" spans="1:11" ht="15" customHeight="1" x14ac:dyDescent="0.3">
      <c r="A23" s="183"/>
      <c r="B23" s="183"/>
      <c r="C23" s="182"/>
      <c r="E23" s="9"/>
      <c r="F23" s="7"/>
      <c r="G23" s="9"/>
      <c r="H23" s="9"/>
      <c r="I23" s="9"/>
      <c r="J23" s="9"/>
      <c r="K23" s="9"/>
    </row>
    <row r="24" spans="1:11" ht="15" customHeight="1" x14ac:dyDescent="0.3">
      <c r="A24" s="184" t="s">
        <v>13</v>
      </c>
      <c r="B24" s="185"/>
      <c r="C24" s="12"/>
      <c r="D24" s="12"/>
      <c r="E24" s="10"/>
      <c r="F24" s="10"/>
      <c r="G24" s="10"/>
      <c r="H24" s="10"/>
      <c r="I24" s="10"/>
      <c r="J24" s="10"/>
      <c r="K24" s="10"/>
    </row>
    <row r="25" spans="1:11" ht="15" customHeight="1" x14ac:dyDescent="0.3">
      <c r="A25" s="4" t="s">
        <v>34</v>
      </c>
      <c r="B25" s="185"/>
      <c r="C25" s="12"/>
      <c r="D25" s="12"/>
      <c r="E25" s="10">
        <v>47100</v>
      </c>
      <c r="F25" s="10"/>
      <c r="G25" s="10">
        <v>47100</v>
      </c>
      <c r="H25" s="10"/>
      <c r="I25" s="8">
        <v>0</v>
      </c>
      <c r="J25" s="10"/>
      <c r="K25" s="8">
        <v>0</v>
      </c>
    </row>
    <row r="26" spans="1:11" ht="15" customHeight="1" x14ac:dyDescent="0.3">
      <c r="A26" s="4" t="s">
        <v>131</v>
      </c>
      <c r="B26" s="185"/>
      <c r="C26" s="12">
        <v>11</v>
      </c>
      <c r="D26" s="12"/>
      <c r="E26" s="6">
        <v>1313136</v>
      </c>
      <c r="F26" s="10"/>
      <c r="G26" s="10">
        <v>1291397</v>
      </c>
      <c r="H26" s="7"/>
      <c r="I26" s="6">
        <v>899275</v>
      </c>
      <c r="J26" s="7"/>
      <c r="K26" s="6">
        <v>907237</v>
      </c>
    </row>
    <row r="27" spans="1:11" ht="15" customHeight="1" x14ac:dyDescent="0.3">
      <c r="A27" s="4" t="s">
        <v>132</v>
      </c>
      <c r="B27" s="185"/>
      <c r="C27" s="12">
        <v>12</v>
      </c>
      <c r="D27" s="12"/>
      <c r="E27" s="8">
        <v>0</v>
      </c>
      <c r="F27" s="10"/>
      <c r="G27" s="8">
        <v>0</v>
      </c>
      <c r="H27" s="10"/>
      <c r="I27" s="6">
        <v>4783099</v>
      </c>
      <c r="J27" s="10"/>
      <c r="K27" s="10">
        <v>4783099</v>
      </c>
    </row>
    <row r="28" spans="1:11" ht="15" customHeight="1" x14ac:dyDescent="0.3">
      <c r="A28" s="4" t="s">
        <v>204</v>
      </c>
      <c r="B28" s="4"/>
      <c r="C28" s="12">
        <v>13</v>
      </c>
      <c r="D28" s="12"/>
      <c r="E28" s="6">
        <v>125845</v>
      </c>
      <c r="F28" s="22"/>
      <c r="G28" s="22">
        <v>47376</v>
      </c>
      <c r="H28" s="10"/>
      <c r="I28" s="6">
        <v>47376</v>
      </c>
      <c r="J28" s="13"/>
      <c r="K28" s="13">
        <v>47376</v>
      </c>
    </row>
    <row r="29" spans="1:11" ht="15" customHeight="1" x14ac:dyDescent="0.3">
      <c r="A29" s="4" t="s">
        <v>14</v>
      </c>
      <c r="B29" s="4"/>
      <c r="C29" s="12"/>
      <c r="D29" s="12"/>
      <c r="E29" s="6">
        <v>208188</v>
      </c>
      <c r="F29" s="10"/>
      <c r="G29" s="13">
        <v>208188</v>
      </c>
      <c r="H29" s="10"/>
      <c r="I29" s="6">
        <v>102545</v>
      </c>
      <c r="J29" s="13"/>
      <c r="K29" s="13">
        <v>103112</v>
      </c>
    </row>
    <row r="30" spans="1:11" ht="15" customHeight="1" x14ac:dyDescent="0.3">
      <c r="A30" s="4" t="s">
        <v>15</v>
      </c>
      <c r="B30" s="4"/>
      <c r="C30" s="12"/>
      <c r="D30" s="12"/>
      <c r="E30" s="6">
        <v>9580018</v>
      </c>
      <c r="F30" s="13"/>
      <c r="G30" s="9">
        <v>9823079</v>
      </c>
      <c r="H30" s="9"/>
      <c r="I30" s="6">
        <v>1984084</v>
      </c>
      <c r="J30" s="11"/>
      <c r="K30" s="9">
        <v>1997484</v>
      </c>
    </row>
    <row r="31" spans="1:11" ht="15" customHeight="1" x14ac:dyDescent="0.3">
      <c r="A31" s="4" t="s">
        <v>123</v>
      </c>
      <c r="B31" s="4"/>
      <c r="C31" s="12"/>
      <c r="D31" s="12"/>
      <c r="E31" s="6">
        <v>21521</v>
      </c>
      <c r="F31" s="13"/>
      <c r="G31" s="8">
        <v>30810</v>
      </c>
      <c r="H31" s="9"/>
      <c r="I31" s="8">
        <v>33371</v>
      </c>
      <c r="J31" s="11"/>
      <c r="K31" s="8">
        <v>43180</v>
      </c>
    </row>
    <row r="32" spans="1:11" ht="15" customHeight="1" x14ac:dyDescent="0.3">
      <c r="A32" s="4" t="s">
        <v>16</v>
      </c>
      <c r="B32" s="4"/>
      <c r="C32" s="12"/>
      <c r="D32" s="12"/>
      <c r="E32" s="6">
        <v>333598</v>
      </c>
      <c r="F32" s="13"/>
      <c r="G32" s="11">
        <v>333598</v>
      </c>
      <c r="H32" s="186"/>
      <c r="I32" s="8">
        <v>0</v>
      </c>
      <c r="J32" s="11"/>
      <c r="K32" s="8">
        <v>0</v>
      </c>
    </row>
    <row r="33" spans="1:11" ht="15" customHeight="1" x14ac:dyDescent="0.3">
      <c r="A33" s="4" t="s">
        <v>17</v>
      </c>
      <c r="B33" s="4"/>
      <c r="C33" s="12"/>
      <c r="D33" s="12"/>
      <c r="E33" s="6">
        <v>18344</v>
      </c>
      <c r="F33" s="13"/>
      <c r="G33" s="11">
        <v>20298</v>
      </c>
      <c r="H33" s="186"/>
      <c r="I33" s="6">
        <v>15544</v>
      </c>
      <c r="J33" s="11"/>
      <c r="K33" s="11">
        <v>17211</v>
      </c>
    </row>
    <row r="34" spans="1:11" ht="15" customHeight="1" x14ac:dyDescent="0.3">
      <c r="A34" s="4" t="s">
        <v>186</v>
      </c>
      <c r="B34" s="4"/>
      <c r="C34" s="12"/>
      <c r="D34" s="12"/>
      <c r="E34" s="6">
        <v>18047</v>
      </c>
      <c r="F34" s="13"/>
      <c r="G34" s="11">
        <v>18498</v>
      </c>
      <c r="H34" s="186"/>
      <c r="I34" s="6">
        <v>14068</v>
      </c>
      <c r="J34" s="11"/>
      <c r="K34" s="11">
        <v>14298</v>
      </c>
    </row>
    <row r="35" spans="1:11" ht="15" customHeight="1" x14ac:dyDescent="0.3">
      <c r="A35" s="4" t="s">
        <v>18</v>
      </c>
      <c r="B35" s="4"/>
      <c r="C35" s="12"/>
      <c r="D35" s="12"/>
      <c r="E35" s="6">
        <v>7482</v>
      </c>
      <c r="F35" s="13"/>
      <c r="G35" s="9">
        <v>13477</v>
      </c>
      <c r="H35" s="9"/>
      <c r="I35" s="6">
        <v>1781</v>
      </c>
      <c r="J35" s="11"/>
      <c r="K35" s="9">
        <v>2272</v>
      </c>
    </row>
    <row r="36" spans="1:11" s="142" customFormat="1" ht="15" customHeight="1" x14ac:dyDescent="0.3">
      <c r="A36" s="187" t="s">
        <v>19</v>
      </c>
      <c r="B36" s="183"/>
      <c r="C36" s="144"/>
      <c r="D36" s="20"/>
      <c r="E36" s="188">
        <f>SUM(E25:E35)</f>
        <v>11673279</v>
      </c>
      <c r="F36" s="152"/>
      <c r="G36" s="188">
        <f>SUM(G25:G35)</f>
        <v>11833821</v>
      </c>
      <c r="H36" s="72"/>
      <c r="I36" s="188">
        <f>SUM(I25:I35)</f>
        <v>7881143</v>
      </c>
      <c r="J36" s="189"/>
      <c r="K36" s="188">
        <f>SUM(K25:K35)</f>
        <v>7915269</v>
      </c>
    </row>
    <row r="37" spans="1:11" ht="15" customHeight="1" x14ac:dyDescent="0.3">
      <c r="A37" s="183"/>
      <c r="B37" s="183"/>
      <c r="C37" s="12"/>
      <c r="D37" s="18"/>
      <c r="E37" s="190"/>
      <c r="F37" s="7"/>
      <c r="G37" s="190"/>
      <c r="H37" s="9"/>
      <c r="I37" s="9"/>
      <c r="J37" s="9"/>
      <c r="K37" s="9"/>
    </row>
    <row r="38" spans="1:11" s="142" customFormat="1" ht="15" customHeight="1" thickBot="1" x14ac:dyDescent="0.35">
      <c r="A38" s="187" t="s">
        <v>20</v>
      </c>
      <c r="B38" s="183"/>
      <c r="C38" s="144"/>
      <c r="D38" s="20"/>
      <c r="E38" s="191">
        <f>E22+E36</f>
        <v>19356422</v>
      </c>
      <c r="F38" s="152"/>
      <c r="G38" s="191">
        <f>G22+G36</f>
        <v>20949952</v>
      </c>
      <c r="H38" s="72"/>
      <c r="I38" s="191">
        <f>SUM(I22+I36)</f>
        <v>12650640</v>
      </c>
      <c r="J38" s="72"/>
      <c r="K38" s="191">
        <f>SUM(K22+K36)</f>
        <v>13917588</v>
      </c>
    </row>
    <row r="39" spans="1:11" s="132" customFormat="1" ht="18.600000000000001" thickTop="1" x14ac:dyDescent="0.35">
      <c r="A39" s="78" t="s">
        <v>148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</row>
    <row r="40" spans="1:11" s="132" customFormat="1" ht="15.6" x14ac:dyDescent="0.3">
      <c r="A40" s="176" t="s">
        <v>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</row>
    <row r="41" spans="1:11" s="132" customFormat="1" ht="15.6" x14ac:dyDescent="0.3">
      <c r="A41" s="176" t="s">
        <v>242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</row>
    <row r="42" spans="1:11" ht="15" customHeight="1" x14ac:dyDescent="0.3">
      <c r="D42" s="137"/>
      <c r="E42" s="272" t="s">
        <v>2</v>
      </c>
      <c r="F42" s="272"/>
      <c r="G42" s="272"/>
      <c r="H42" s="131"/>
      <c r="I42" s="272" t="s">
        <v>3</v>
      </c>
      <c r="J42" s="272"/>
      <c r="K42" s="272"/>
    </row>
    <row r="43" spans="1:11" x14ac:dyDescent="0.3">
      <c r="D43" s="137"/>
      <c r="E43" s="273" t="s">
        <v>44</v>
      </c>
      <c r="F43" s="273"/>
      <c r="G43" s="273"/>
      <c r="H43" s="20"/>
      <c r="I43" s="273" t="s">
        <v>45</v>
      </c>
      <c r="J43" s="273"/>
      <c r="K43" s="273"/>
    </row>
    <row r="44" spans="1:11" ht="15" customHeight="1" x14ac:dyDescent="0.3">
      <c r="D44" s="137"/>
      <c r="E44" s="138" t="s">
        <v>191</v>
      </c>
      <c r="F44" s="138"/>
      <c r="G44" s="138" t="s">
        <v>4</v>
      </c>
      <c r="H44" s="138"/>
      <c r="I44" s="138" t="s">
        <v>191</v>
      </c>
      <c r="J44" s="138"/>
      <c r="K44" s="138" t="s">
        <v>4</v>
      </c>
    </row>
    <row r="45" spans="1:11" ht="15" customHeight="1" x14ac:dyDescent="0.3">
      <c r="A45" s="178" t="s">
        <v>25</v>
      </c>
      <c r="C45" s="179" t="s">
        <v>5</v>
      </c>
      <c r="D45" s="18"/>
      <c r="E45" s="138">
        <v>2024</v>
      </c>
      <c r="F45" s="138"/>
      <c r="G45" s="138">
        <v>2023</v>
      </c>
      <c r="H45" s="138"/>
      <c r="I45" s="138">
        <v>2024</v>
      </c>
      <c r="J45" s="138"/>
      <c r="K45" s="138">
        <v>2023</v>
      </c>
    </row>
    <row r="46" spans="1:11" ht="15" customHeight="1" x14ac:dyDescent="0.3">
      <c r="A46" s="178"/>
      <c r="C46" s="179"/>
      <c r="D46" s="18"/>
      <c r="E46" s="2" t="s">
        <v>118</v>
      </c>
      <c r="F46" s="138"/>
      <c r="G46" s="138" t="s">
        <v>119</v>
      </c>
      <c r="H46" s="138"/>
      <c r="I46" s="2" t="s">
        <v>6</v>
      </c>
      <c r="J46" s="138"/>
      <c r="K46" s="138" t="s">
        <v>119</v>
      </c>
    </row>
    <row r="47" spans="1:11" ht="15" customHeight="1" x14ac:dyDescent="0.3">
      <c r="A47" s="177"/>
      <c r="C47" s="180"/>
      <c r="D47" s="18"/>
      <c r="E47" s="2" t="s">
        <v>117</v>
      </c>
      <c r="F47" s="138"/>
      <c r="G47" s="138"/>
      <c r="H47" s="138"/>
      <c r="I47" s="2" t="s">
        <v>117</v>
      </c>
      <c r="J47" s="138"/>
      <c r="K47" s="138"/>
    </row>
    <row r="48" spans="1:11" ht="15" customHeight="1" x14ac:dyDescent="0.3">
      <c r="C48" s="140"/>
      <c r="D48" s="18"/>
      <c r="E48" s="270" t="s">
        <v>7</v>
      </c>
      <c r="F48" s="271"/>
      <c r="G48" s="271"/>
      <c r="H48" s="271"/>
      <c r="I48" s="271"/>
      <c r="J48" s="271"/>
      <c r="K48" s="271"/>
    </row>
    <row r="49" spans="1:11" ht="15" customHeight="1" x14ac:dyDescent="0.3">
      <c r="A49" s="181" t="s">
        <v>24</v>
      </c>
      <c r="B49" s="185"/>
      <c r="C49" s="140"/>
      <c r="D49" s="18"/>
      <c r="E49" s="192"/>
      <c r="F49" s="2"/>
      <c r="G49" s="192"/>
      <c r="H49" s="192"/>
      <c r="I49" s="192"/>
      <c r="J49" s="192"/>
      <c r="K49" s="192"/>
    </row>
    <row r="50" spans="1:11" ht="15" customHeight="1" x14ac:dyDescent="0.3">
      <c r="A50" s="4" t="s">
        <v>22</v>
      </c>
      <c r="B50" s="4"/>
      <c r="C50" s="12"/>
      <c r="D50" s="18"/>
      <c r="E50" s="192"/>
      <c r="F50" s="2"/>
      <c r="G50" s="192"/>
      <c r="H50" s="192"/>
      <c r="I50" s="192"/>
      <c r="J50" s="192"/>
      <c r="K50" s="192"/>
    </row>
    <row r="51" spans="1:11" ht="15" customHeight="1" x14ac:dyDescent="0.3">
      <c r="A51" s="4" t="s">
        <v>23</v>
      </c>
      <c r="B51" s="4"/>
      <c r="C51" s="12">
        <v>14</v>
      </c>
      <c r="D51" s="12"/>
      <c r="E51" s="9">
        <v>10591837</v>
      </c>
      <c r="F51" s="10"/>
      <c r="G51" s="9">
        <v>10564181</v>
      </c>
      <c r="H51" s="9"/>
      <c r="I51" s="11">
        <v>5398711</v>
      </c>
      <c r="J51" s="11"/>
      <c r="K51" s="11">
        <v>5475172</v>
      </c>
    </row>
    <row r="52" spans="1:11" ht="15" customHeight="1" x14ac:dyDescent="0.3">
      <c r="A52" s="4" t="s">
        <v>248</v>
      </c>
      <c r="B52" s="4"/>
      <c r="C52" s="12">
        <v>4</v>
      </c>
      <c r="D52" s="12"/>
      <c r="E52" s="9">
        <v>3505</v>
      </c>
      <c r="F52" s="13"/>
      <c r="G52" s="8">
        <v>1005</v>
      </c>
      <c r="H52" s="14"/>
      <c r="I52" s="11">
        <v>138960</v>
      </c>
      <c r="J52" s="15"/>
      <c r="K52" s="8">
        <v>115460</v>
      </c>
    </row>
    <row r="53" spans="1:11" ht="15" customHeight="1" x14ac:dyDescent="0.3">
      <c r="A53" s="4" t="s">
        <v>231</v>
      </c>
      <c r="B53" s="4"/>
      <c r="C53" s="12"/>
      <c r="D53" s="12"/>
      <c r="E53" s="9">
        <v>589842</v>
      </c>
      <c r="F53" s="13"/>
      <c r="G53" s="9">
        <v>433638</v>
      </c>
      <c r="H53" s="7"/>
      <c r="I53" s="11">
        <v>1087069</v>
      </c>
      <c r="J53" s="13"/>
      <c r="K53" s="13">
        <v>1071785</v>
      </c>
    </row>
    <row r="54" spans="1:11" ht="15" customHeight="1" x14ac:dyDescent="0.3">
      <c r="A54" s="4" t="s">
        <v>26</v>
      </c>
      <c r="B54" s="4"/>
      <c r="C54" s="12"/>
      <c r="D54" s="12"/>
      <c r="E54" s="9">
        <v>722991</v>
      </c>
      <c r="F54" s="13"/>
      <c r="G54" s="9">
        <v>474224</v>
      </c>
      <c r="H54" s="7"/>
      <c r="I54" s="11">
        <v>309310</v>
      </c>
      <c r="J54" s="13"/>
      <c r="K54" s="13">
        <v>177418</v>
      </c>
    </row>
    <row r="55" spans="1:11" ht="15" customHeight="1" x14ac:dyDescent="0.3">
      <c r="A55" s="4" t="s">
        <v>129</v>
      </c>
      <c r="B55" s="4"/>
      <c r="C55" s="12">
        <v>15</v>
      </c>
      <c r="D55" s="12"/>
      <c r="E55" s="9">
        <v>760258</v>
      </c>
      <c r="F55" s="13"/>
      <c r="G55" s="9">
        <v>756990</v>
      </c>
      <c r="H55" s="7"/>
      <c r="I55" s="11">
        <v>731366</v>
      </c>
      <c r="J55" s="13"/>
      <c r="K55" s="13">
        <v>738768</v>
      </c>
    </row>
    <row r="56" spans="1:11" ht="15" customHeight="1" x14ac:dyDescent="0.3">
      <c r="A56" s="4" t="s">
        <v>249</v>
      </c>
      <c r="B56" s="4"/>
      <c r="C56" s="12">
        <v>14</v>
      </c>
      <c r="D56" s="12"/>
      <c r="E56" s="9">
        <v>406327</v>
      </c>
      <c r="F56" s="13"/>
      <c r="G56" s="9">
        <v>404419</v>
      </c>
      <c r="H56" s="7"/>
      <c r="I56" s="241">
        <v>0</v>
      </c>
      <c r="J56" s="13"/>
      <c r="K56" s="241">
        <v>0</v>
      </c>
    </row>
    <row r="57" spans="1:11" ht="15" customHeight="1" x14ac:dyDescent="0.3">
      <c r="A57" s="4" t="s">
        <v>27</v>
      </c>
      <c r="B57" s="4"/>
      <c r="E57" s="9"/>
      <c r="F57" s="7"/>
      <c r="G57" s="9"/>
      <c r="H57" s="7"/>
      <c r="I57" s="13"/>
      <c r="J57" s="13"/>
      <c r="K57" s="13"/>
    </row>
    <row r="58" spans="1:11" ht="15" customHeight="1" x14ac:dyDescent="0.3">
      <c r="A58" s="4" t="s">
        <v>23</v>
      </c>
      <c r="B58" s="4"/>
      <c r="C58" s="12">
        <v>14</v>
      </c>
      <c r="D58" s="12"/>
      <c r="E58" s="9">
        <v>787159</v>
      </c>
      <c r="F58" s="13"/>
      <c r="G58" s="8">
        <v>820367</v>
      </c>
      <c r="H58" s="14"/>
      <c r="I58" s="11">
        <v>230000</v>
      </c>
      <c r="J58" s="15"/>
      <c r="K58" s="13">
        <v>230000</v>
      </c>
    </row>
    <row r="59" spans="1:11" ht="15" customHeight="1" x14ac:dyDescent="0.3">
      <c r="A59" s="4" t="s">
        <v>126</v>
      </c>
      <c r="B59" s="4"/>
      <c r="C59" s="12"/>
      <c r="D59" s="12"/>
      <c r="E59" s="9">
        <v>9936</v>
      </c>
      <c r="F59" s="13"/>
      <c r="G59" s="9">
        <v>14390</v>
      </c>
      <c r="H59" s="9"/>
      <c r="I59" s="11">
        <v>15486</v>
      </c>
      <c r="J59" s="11"/>
      <c r="K59" s="9">
        <v>17227</v>
      </c>
    </row>
    <row r="60" spans="1:11" ht="15" customHeight="1" x14ac:dyDescent="0.3">
      <c r="A60" s="4" t="s">
        <v>171</v>
      </c>
      <c r="B60" s="4"/>
      <c r="C60" s="12"/>
      <c r="D60" s="12"/>
      <c r="E60" s="9">
        <v>71</v>
      </c>
      <c r="F60" s="13"/>
      <c r="G60" s="204">
        <v>337</v>
      </c>
      <c r="H60" s="9"/>
      <c r="I60" s="11">
        <v>21</v>
      </c>
      <c r="J60" s="11"/>
      <c r="K60" s="204">
        <v>0</v>
      </c>
    </row>
    <row r="61" spans="1:11" ht="15" customHeight="1" x14ac:dyDescent="0.3">
      <c r="A61" s="4" t="s">
        <v>250</v>
      </c>
      <c r="B61" s="4"/>
      <c r="C61" s="12"/>
      <c r="D61" s="12"/>
      <c r="E61" s="9">
        <v>351095</v>
      </c>
      <c r="F61" s="13"/>
      <c r="G61" s="204">
        <v>98079</v>
      </c>
      <c r="H61" s="9"/>
      <c r="I61" s="11">
        <v>11239</v>
      </c>
      <c r="J61" s="11"/>
      <c r="K61" s="204">
        <v>11239</v>
      </c>
    </row>
    <row r="62" spans="1:11" ht="15" customHeight="1" x14ac:dyDescent="0.3">
      <c r="A62" s="4" t="s">
        <v>28</v>
      </c>
      <c r="B62" s="4"/>
      <c r="C62" s="12"/>
      <c r="D62" s="12"/>
      <c r="E62" s="9">
        <v>179617</v>
      </c>
      <c r="F62" s="13"/>
      <c r="G62" s="14">
        <v>168846</v>
      </c>
      <c r="H62" s="14"/>
      <c r="I62" s="11">
        <v>179615</v>
      </c>
      <c r="J62" s="15"/>
      <c r="K62" s="8">
        <v>165568</v>
      </c>
    </row>
    <row r="63" spans="1:11" s="142" customFormat="1" ht="15" customHeight="1" x14ac:dyDescent="0.3">
      <c r="A63" s="42" t="s">
        <v>29</v>
      </c>
      <c r="B63" s="183"/>
      <c r="C63" s="144"/>
      <c r="D63" s="144"/>
      <c r="E63" s="193">
        <f>SUM(E51:E62)</f>
        <v>14402638</v>
      </c>
      <c r="F63" s="152"/>
      <c r="G63" s="193">
        <f>SUM(G51:G62)</f>
        <v>13736476</v>
      </c>
      <c r="H63" s="72"/>
      <c r="I63" s="193">
        <f>SUM(I51:I62)</f>
        <v>8101777</v>
      </c>
      <c r="J63" s="72"/>
      <c r="K63" s="193">
        <f>SUM(K51:K62)</f>
        <v>8002637</v>
      </c>
    </row>
    <row r="64" spans="1:11" ht="15" customHeight="1" x14ac:dyDescent="0.3">
      <c r="A64" s="183"/>
      <c r="B64" s="183"/>
      <c r="C64" s="12"/>
      <c r="D64" s="12"/>
      <c r="E64" s="9"/>
      <c r="F64" s="7"/>
      <c r="G64" s="9"/>
      <c r="H64" s="9"/>
      <c r="I64" s="9"/>
      <c r="J64" s="9"/>
      <c r="K64" s="9"/>
    </row>
    <row r="65" spans="1:11" ht="15" customHeight="1" x14ac:dyDescent="0.3">
      <c r="A65" s="185" t="s">
        <v>30</v>
      </c>
      <c r="B65" s="185"/>
      <c r="C65" s="12"/>
      <c r="E65" s="9"/>
      <c r="F65" s="7"/>
      <c r="G65" s="9"/>
      <c r="H65" s="9"/>
      <c r="I65" s="9"/>
      <c r="J65" s="9"/>
      <c r="K65" s="9"/>
    </row>
    <row r="66" spans="1:11" ht="15" customHeight="1" x14ac:dyDescent="0.3">
      <c r="A66" s="4" t="s">
        <v>115</v>
      </c>
      <c r="B66" s="4"/>
      <c r="E66" s="194"/>
      <c r="F66" s="7"/>
      <c r="G66" s="194"/>
      <c r="H66" s="194"/>
      <c r="I66" s="194"/>
      <c r="J66" s="194"/>
      <c r="K66" s="194"/>
    </row>
    <row r="67" spans="1:11" ht="15" customHeight="1" x14ac:dyDescent="0.3">
      <c r="A67" s="73" t="s">
        <v>116</v>
      </c>
      <c r="B67" s="4"/>
      <c r="C67" s="12">
        <v>14</v>
      </c>
      <c r="E67" s="253">
        <v>0</v>
      </c>
      <c r="F67" s="9"/>
      <c r="G67" s="241">
        <v>0</v>
      </c>
      <c r="H67" s="9"/>
      <c r="I67" s="204">
        <v>0</v>
      </c>
      <c r="J67" s="9"/>
      <c r="K67" s="204">
        <v>0</v>
      </c>
    </row>
    <row r="68" spans="1:11" ht="15" customHeight="1" x14ac:dyDescent="0.3">
      <c r="A68" s="4" t="s">
        <v>125</v>
      </c>
      <c r="B68" s="4"/>
      <c r="C68" s="12"/>
      <c r="E68" s="9">
        <v>10575</v>
      </c>
      <c r="F68" s="9"/>
      <c r="G68" s="9">
        <v>14485</v>
      </c>
      <c r="H68" s="9"/>
      <c r="I68" s="11">
        <v>17173</v>
      </c>
      <c r="J68" s="9"/>
      <c r="K68" s="221">
        <v>24708</v>
      </c>
    </row>
    <row r="69" spans="1:11" ht="15" hidden="1" customHeight="1" x14ac:dyDescent="0.3">
      <c r="A69" s="4" t="s">
        <v>210</v>
      </c>
      <c r="B69" s="4"/>
      <c r="C69" s="12"/>
      <c r="E69" s="253"/>
      <c r="F69" s="9"/>
      <c r="G69" s="241">
        <v>0</v>
      </c>
      <c r="H69" s="9"/>
      <c r="I69" s="204"/>
      <c r="J69" s="9"/>
      <c r="K69" s="241">
        <v>0</v>
      </c>
    </row>
    <row r="70" spans="1:11" ht="15" customHeight="1" x14ac:dyDescent="0.3">
      <c r="A70" s="4" t="s">
        <v>31</v>
      </c>
      <c r="B70" s="4"/>
      <c r="C70" s="12"/>
      <c r="E70" s="9">
        <v>297560</v>
      </c>
      <c r="F70" s="9"/>
      <c r="G70" s="9">
        <v>313368</v>
      </c>
      <c r="H70" s="9"/>
      <c r="I70" s="11">
        <v>83530</v>
      </c>
      <c r="J70" s="9"/>
      <c r="K70" s="9">
        <v>83530</v>
      </c>
    </row>
    <row r="71" spans="1:11" ht="15" customHeight="1" x14ac:dyDescent="0.3">
      <c r="A71" s="4" t="s">
        <v>146</v>
      </c>
      <c r="B71" s="4"/>
      <c r="C71" s="12"/>
      <c r="E71" s="253"/>
      <c r="F71" s="9"/>
      <c r="G71" s="241"/>
      <c r="H71" s="9"/>
      <c r="I71" s="204"/>
      <c r="J71" s="9"/>
      <c r="K71" s="241"/>
    </row>
    <row r="72" spans="1:11" ht="15" customHeight="1" x14ac:dyDescent="0.3">
      <c r="A72" s="73" t="s">
        <v>147</v>
      </c>
      <c r="B72" s="4"/>
      <c r="C72" s="12"/>
      <c r="D72" s="12"/>
      <c r="E72" s="9">
        <v>66196</v>
      </c>
      <c r="F72" s="13"/>
      <c r="G72" s="194">
        <v>65759</v>
      </c>
      <c r="H72" s="194"/>
      <c r="I72" s="11">
        <v>38309</v>
      </c>
      <c r="J72" s="194"/>
      <c r="K72" s="194">
        <v>36500</v>
      </c>
    </row>
    <row r="73" spans="1:11" s="142" customFormat="1" ht="15" customHeight="1" x14ac:dyDescent="0.3">
      <c r="A73" s="183" t="s">
        <v>32</v>
      </c>
      <c r="B73" s="183"/>
      <c r="C73" s="144"/>
      <c r="D73" s="131"/>
      <c r="E73" s="193">
        <f>SUM(E66:E72)</f>
        <v>374331</v>
      </c>
      <c r="F73" s="152"/>
      <c r="G73" s="193">
        <f>SUM(G66:G72)</f>
        <v>393612</v>
      </c>
      <c r="H73" s="72"/>
      <c r="I73" s="193">
        <f>SUM(I66:I72)</f>
        <v>139012</v>
      </c>
      <c r="J73" s="72"/>
      <c r="K73" s="193">
        <f>SUM(K66:K72)</f>
        <v>144738</v>
      </c>
    </row>
    <row r="74" spans="1:11" s="142" customFormat="1" ht="15" customHeight="1" x14ac:dyDescent="0.3">
      <c r="A74" s="183" t="s">
        <v>33</v>
      </c>
      <c r="B74" s="183"/>
      <c r="C74" s="144"/>
      <c r="D74" s="131"/>
      <c r="E74" s="193">
        <f>E63+E73</f>
        <v>14776969</v>
      </c>
      <c r="F74" s="152"/>
      <c r="G74" s="193">
        <f>G63+G73</f>
        <v>14130088</v>
      </c>
      <c r="H74" s="72"/>
      <c r="I74" s="193">
        <f>SUM(I63+I73)</f>
        <v>8240789</v>
      </c>
      <c r="J74" s="72"/>
      <c r="K74" s="193">
        <f>SUM(K63+K73)</f>
        <v>8147375</v>
      </c>
    </row>
    <row r="75" spans="1:11" ht="15" customHeight="1" x14ac:dyDescent="0.3">
      <c r="A75" s="195"/>
      <c r="B75" s="195"/>
      <c r="C75" s="12"/>
      <c r="E75" s="196"/>
      <c r="F75" s="137"/>
      <c r="G75" s="196"/>
      <c r="H75" s="196"/>
      <c r="I75" s="196"/>
      <c r="J75" s="196"/>
      <c r="K75" s="196"/>
    </row>
    <row r="76" spans="1:11" s="132" customFormat="1" ht="18" x14ac:dyDescent="0.35">
      <c r="A76" s="78" t="s">
        <v>148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</row>
    <row r="77" spans="1:11" s="132" customFormat="1" ht="15.6" x14ac:dyDescent="0.3">
      <c r="A77" s="176" t="s">
        <v>1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</row>
    <row r="78" spans="1:11" s="132" customFormat="1" ht="15.6" x14ac:dyDescent="0.3">
      <c r="A78" s="176" t="s">
        <v>242</v>
      </c>
      <c r="B78" s="137"/>
      <c r="C78" s="137"/>
      <c r="D78" s="137"/>
      <c r="E78" s="137"/>
      <c r="F78" s="137"/>
      <c r="G78" s="137"/>
      <c r="H78" s="137"/>
      <c r="I78" s="137"/>
      <c r="J78" s="137"/>
      <c r="K78" s="137"/>
    </row>
    <row r="79" spans="1:11" ht="15" customHeight="1" x14ac:dyDescent="0.3">
      <c r="D79" s="137"/>
      <c r="E79" s="272" t="s">
        <v>2</v>
      </c>
      <c r="F79" s="272"/>
      <c r="G79" s="272"/>
      <c r="H79" s="131"/>
      <c r="I79" s="272" t="s">
        <v>3</v>
      </c>
      <c r="J79" s="272"/>
      <c r="K79" s="272"/>
    </row>
    <row r="80" spans="1:11" x14ac:dyDescent="0.3">
      <c r="D80" s="137"/>
      <c r="E80" s="273" t="s">
        <v>44</v>
      </c>
      <c r="F80" s="273"/>
      <c r="G80" s="273"/>
      <c r="H80" s="20"/>
      <c r="I80" s="273" t="s">
        <v>45</v>
      </c>
      <c r="J80" s="273"/>
      <c r="K80" s="273"/>
    </row>
    <row r="81" spans="1:11" ht="15" customHeight="1" x14ac:dyDescent="0.3">
      <c r="A81" s="5"/>
      <c r="B81" s="5"/>
      <c r="D81" s="137"/>
      <c r="E81" s="138" t="s">
        <v>191</v>
      </c>
      <c r="F81" s="138"/>
      <c r="G81" s="138" t="s">
        <v>4</v>
      </c>
      <c r="H81" s="138"/>
      <c r="I81" s="138" t="s">
        <v>191</v>
      </c>
      <c r="J81" s="138"/>
      <c r="K81" s="138" t="s">
        <v>4</v>
      </c>
    </row>
    <row r="82" spans="1:11" ht="15" customHeight="1" x14ac:dyDescent="0.3">
      <c r="A82" s="178" t="s">
        <v>25</v>
      </c>
      <c r="C82" s="179" t="s">
        <v>5</v>
      </c>
      <c r="D82" s="18"/>
      <c r="E82" s="138">
        <v>2024</v>
      </c>
      <c r="F82" s="138"/>
      <c r="G82" s="138">
        <v>2023</v>
      </c>
      <c r="H82" s="138"/>
      <c r="I82" s="138">
        <v>2024</v>
      </c>
      <c r="J82" s="138"/>
      <c r="K82" s="138">
        <v>2023</v>
      </c>
    </row>
    <row r="83" spans="1:11" ht="15" customHeight="1" x14ac:dyDescent="0.3">
      <c r="A83" s="178"/>
      <c r="C83" s="179"/>
      <c r="D83" s="18"/>
      <c r="E83" s="2" t="s">
        <v>118</v>
      </c>
      <c r="F83" s="138"/>
      <c r="G83" s="138" t="s">
        <v>119</v>
      </c>
      <c r="H83" s="138"/>
      <c r="I83" s="2" t="s">
        <v>6</v>
      </c>
      <c r="J83" s="138"/>
      <c r="K83" s="138" t="s">
        <v>119</v>
      </c>
    </row>
    <row r="84" spans="1:11" ht="15" customHeight="1" x14ac:dyDescent="0.3">
      <c r="A84" s="177"/>
      <c r="C84" s="180"/>
      <c r="D84" s="18"/>
      <c r="E84" s="2" t="s">
        <v>117</v>
      </c>
      <c r="F84" s="138"/>
      <c r="G84" s="138"/>
      <c r="H84" s="138"/>
      <c r="I84" s="2" t="s">
        <v>117</v>
      </c>
      <c r="J84" s="138"/>
      <c r="K84" s="138"/>
    </row>
    <row r="85" spans="1:11" ht="15" customHeight="1" x14ac:dyDescent="0.3">
      <c r="C85" s="140"/>
      <c r="D85" s="18"/>
      <c r="E85" s="270" t="s">
        <v>7</v>
      </c>
      <c r="F85" s="271"/>
      <c r="G85" s="271"/>
      <c r="H85" s="271"/>
      <c r="I85" s="271"/>
      <c r="J85" s="271"/>
      <c r="K85" s="271"/>
    </row>
    <row r="86" spans="1:11" ht="15" customHeight="1" x14ac:dyDescent="0.3">
      <c r="A86" s="185" t="s">
        <v>35</v>
      </c>
      <c r="B86" s="185"/>
      <c r="C86" s="12"/>
      <c r="D86" s="12"/>
      <c r="E86" s="192"/>
      <c r="F86" s="197"/>
      <c r="G86" s="192"/>
      <c r="H86" s="192"/>
      <c r="I86" s="192"/>
      <c r="J86" s="192"/>
      <c r="K86" s="192"/>
    </row>
    <row r="87" spans="1:11" ht="15" customHeight="1" x14ac:dyDescent="0.3">
      <c r="A87" s="195" t="s">
        <v>36</v>
      </c>
      <c r="B87" s="4"/>
      <c r="C87" s="41">
        <v>16</v>
      </c>
      <c r="D87" s="12"/>
      <c r="E87" s="198"/>
      <c r="F87" s="13"/>
      <c r="G87" s="198"/>
      <c r="H87" s="198"/>
      <c r="I87" s="198"/>
      <c r="J87" s="198"/>
      <c r="K87" s="198"/>
    </row>
    <row r="88" spans="1:11" ht="15" customHeight="1" thickBot="1" x14ac:dyDescent="0.35">
      <c r="A88" s="73" t="s">
        <v>251</v>
      </c>
      <c r="B88" s="4"/>
      <c r="C88" s="12"/>
      <c r="D88" s="12"/>
      <c r="E88" s="16">
        <v>4094171</v>
      </c>
      <c r="F88" s="13"/>
      <c r="G88" s="16">
        <v>3805934</v>
      </c>
      <c r="H88" s="198"/>
      <c r="I88" s="16">
        <v>4094171</v>
      </c>
      <c r="J88" s="13"/>
      <c r="K88" s="16">
        <v>3805934</v>
      </c>
    </row>
    <row r="89" spans="1:11" ht="15" customHeight="1" thickTop="1" x14ac:dyDescent="0.3">
      <c r="A89" s="73" t="s">
        <v>252</v>
      </c>
      <c r="B89" s="199"/>
      <c r="C89" s="12"/>
      <c r="D89" s="12"/>
      <c r="E89" s="17">
        <f>'Shareholder conso 67'!D33</f>
        <v>2443983</v>
      </c>
      <c r="F89" s="13"/>
      <c r="G89" s="17">
        <f>'Shareholder conso 67'!D14</f>
        <v>2443979</v>
      </c>
      <c r="H89" s="17"/>
      <c r="I89" s="17">
        <f>'Shareholder Seperate 67'!C24</f>
        <v>2443983</v>
      </c>
      <c r="J89" s="13"/>
      <c r="K89" s="258">
        <f>'Shareholder Seperate 67'!C11</f>
        <v>2443979</v>
      </c>
    </row>
    <row r="90" spans="1:11" ht="15" customHeight="1" x14ac:dyDescent="0.3">
      <c r="A90" s="182" t="s">
        <v>37</v>
      </c>
      <c r="B90" s="200"/>
      <c r="C90" s="12"/>
      <c r="D90" s="12"/>
      <c r="E90" s="17">
        <f>'Shareholder conso 67'!F33</f>
        <v>4209165</v>
      </c>
      <c r="F90" s="13"/>
      <c r="G90" s="17">
        <f>'Shareholder conso 67'!F14</f>
        <v>4209156</v>
      </c>
      <c r="H90" s="17"/>
      <c r="I90" s="17">
        <f>'Shareholder Seperate 67'!E24</f>
        <v>4209165</v>
      </c>
      <c r="J90" s="13"/>
      <c r="K90" s="17">
        <f>'Shareholder Seperate 67'!E11</f>
        <v>4209156</v>
      </c>
    </row>
    <row r="91" spans="1:11" ht="15" customHeight="1" x14ac:dyDescent="0.3">
      <c r="A91" s="182" t="s">
        <v>214</v>
      </c>
      <c r="B91" s="200"/>
      <c r="C91" s="41"/>
      <c r="D91" s="12"/>
      <c r="E91" s="17">
        <f>'Shareholder conso 67'!H33</f>
        <v>27773</v>
      </c>
      <c r="F91" s="13"/>
      <c r="G91" s="17">
        <f>'Shareholder conso 67'!H14</f>
        <v>27773</v>
      </c>
      <c r="H91" s="17"/>
      <c r="I91" s="17">
        <f>'Shareholder Seperate 67'!G24</f>
        <v>27773</v>
      </c>
      <c r="J91" s="13"/>
      <c r="K91" s="17">
        <f>'Shareholder Seperate 67'!G11</f>
        <v>27773</v>
      </c>
    </row>
    <row r="92" spans="1:11" ht="15" hidden="1" customHeight="1" x14ac:dyDescent="0.3">
      <c r="A92" s="182" t="s">
        <v>253</v>
      </c>
      <c r="B92" s="200"/>
      <c r="C92" s="41"/>
      <c r="D92" s="12"/>
      <c r="F92" s="13"/>
      <c r="G92" s="17"/>
      <c r="H92" s="17"/>
      <c r="I92" s="17"/>
      <c r="J92" s="13"/>
      <c r="K92" s="17"/>
    </row>
    <row r="93" spans="1:11" ht="15" hidden="1" customHeight="1" x14ac:dyDescent="0.3">
      <c r="A93" s="73" t="s">
        <v>254</v>
      </c>
      <c r="B93" s="200"/>
      <c r="C93" s="41"/>
      <c r="D93" s="12"/>
      <c r="E93" s="17">
        <v>0</v>
      </c>
      <c r="F93" s="13"/>
      <c r="G93" s="17">
        <v>0</v>
      </c>
      <c r="H93" s="17"/>
      <c r="I93" s="241">
        <v>0</v>
      </c>
      <c r="J93" s="13"/>
      <c r="K93" s="241">
        <v>0</v>
      </c>
    </row>
    <row r="94" spans="1:11" ht="15" customHeight="1" x14ac:dyDescent="0.3">
      <c r="A94" s="4" t="s">
        <v>133</v>
      </c>
      <c r="B94" s="200"/>
      <c r="C94" s="41"/>
      <c r="D94" s="12"/>
      <c r="E94" s="17"/>
      <c r="F94" s="13"/>
      <c r="G94" s="17"/>
      <c r="H94" s="17"/>
      <c r="I94" s="17"/>
      <c r="J94" s="13"/>
      <c r="K94" s="17"/>
    </row>
    <row r="95" spans="1:11" ht="15" customHeight="1" x14ac:dyDescent="0.3">
      <c r="A95" s="73" t="s">
        <v>255</v>
      </c>
      <c r="B95" s="200"/>
      <c r="C95" s="200"/>
      <c r="D95" s="12"/>
      <c r="E95" s="17"/>
      <c r="F95" s="13"/>
      <c r="G95" s="17"/>
      <c r="H95" s="17"/>
      <c r="I95" s="17"/>
      <c r="J95" s="17"/>
      <c r="K95" s="17"/>
    </row>
    <row r="96" spans="1:11" ht="15" customHeight="1" x14ac:dyDescent="0.3">
      <c r="A96" s="257" t="s">
        <v>256</v>
      </c>
      <c r="B96" s="199"/>
      <c r="C96" s="12"/>
      <c r="D96" s="12"/>
      <c r="E96" s="17">
        <f>'Shareholder conso 67'!J33</f>
        <v>100611</v>
      </c>
      <c r="F96" s="13"/>
      <c r="G96" s="17">
        <f>'Shareholder conso 67'!J14</f>
        <v>100611</v>
      </c>
      <c r="H96" s="17"/>
      <c r="I96" s="17">
        <f>'Shareholder Seperate 67'!I24</f>
        <v>100611</v>
      </c>
      <c r="J96" s="17"/>
      <c r="K96" s="202">
        <f>'Shareholder Seperate 67'!I11</f>
        <v>100611</v>
      </c>
    </row>
    <row r="97" spans="1:11" ht="15" customHeight="1" x14ac:dyDescent="0.3">
      <c r="A97" s="73" t="s">
        <v>77</v>
      </c>
      <c r="B97" s="199"/>
      <c r="C97" s="199"/>
      <c r="D97" s="12"/>
      <c r="E97" s="17">
        <f>'Shareholder conso 67'!L33</f>
        <v>-3427291</v>
      </c>
      <c r="F97" s="13"/>
      <c r="G97" s="258">
        <f>'Shareholder conso 67'!L14</f>
        <v>-1188518</v>
      </c>
      <c r="H97" s="201"/>
      <c r="I97" s="17">
        <f>'Shareholder Seperate 67'!K24</f>
        <v>-2705780</v>
      </c>
      <c r="J97" s="201"/>
      <c r="K97" s="9">
        <f>'Shareholder Seperate 67'!K11</f>
        <v>-1345405</v>
      </c>
    </row>
    <row r="98" spans="1:11" ht="15" customHeight="1" x14ac:dyDescent="0.3">
      <c r="A98" s="4" t="s">
        <v>39</v>
      </c>
      <c r="B98" s="200"/>
      <c r="C98" s="200"/>
      <c r="D98" s="12"/>
      <c r="E98" s="71">
        <f>'Shareholder conso 67'!V33</f>
        <v>805332</v>
      </c>
      <c r="F98" s="7"/>
      <c r="G98" s="259">
        <f>'Shareholder conso 67'!V14</f>
        <v>803894</v>
      </c>
      <c r="H98" s="9"/>
      <c r="I98" s="69">
        <f>'Shareholder Seperate 67'!M24</f>
        <v>334099</v>
      </c>
      <c r="J98" s="186"/>
      <c r="K98" s="69">
        <f>'Shareholder Seperate 67'!M11</f>
        <v>334099</v>
      </c>
    </row>
    <row r="99" spans="1:11" ht="15" customHeight="1" x14ac:dyDescent="0.3">
      <c r="A99" s="42" t="s">
        <v>128</v>
      </c>
      <c r="B99" s="183"/>
      <c r="C99" s="12"/>
      <c r="D99" s="12"/>
      <c r="E99" s="7"/>
      <c r="F99" s="152"/>
      <c r="G99" s="7"/>
      <c r="H99" s="7"/>
      <c r="I99" s="7"/>
      <c r="J99" s="7"/>
      <c r="K99" s="7"/>
    </row>
    <row r="100" spans="1:11" ht="15" customHeight="1" x14ac:dyDescent="0.3">
      <c r="A100" s="42" t="s">
        <v>40</v>
      </c>
      <c r="B100" s="183"/>
      <c r="C100" s="12"/>
      <c r="D100" s="12"/>
      <c r="E100" s="72">
        <f>SUM(E89:E98)</f>
        <v>4159573</v>
      </c>
      <c r="F100" s="152"/>
      <c r="G100" s="72">
        <f>SUM(G89:G98)</f>
        <v>6396895</v>
      </c>
      <c r="H100" s="72"/>
      <c r="I100" s="72">
        <f>SUM(I89:I98)</f>
        <v>4409851</v>
      </c>
      <c r="J100" s="72"/>
      <c r="K100" s="72">
        <f>SUM(K89:K98)</f>
        <v>5770213</v>
      </c>
    </row>
    <row r="101" spans="1:11" ht="15" customHeight="1" x14ac:dyDescent="0.3">
      <c r="A101" s="18" t="s">
        <v>41</v>
      </c>
      <c r="B101" s="200"/>
      <c r="C101" s="200"/>
      <c r="D101" s="200"/>
      <c r="E101" s="9">
        <f>'Shareholder conso 67'!Z33</f>
        <v>419880</v>
      </c>
      <c r="F101" s="152"/>
      <c r="G101" s="9">
        <f>'Shareholder conso 67'!Z14</f>
        <v>422969</v>
      </c>
      <c r="H101" s="6"/>
      <c r="I101" s="8">
        <v>0</v>
      </c>
      <c r="J101" s="6"/>
      <c r="K101" s="8">
        <v>0</v>
      </c>
    </row>
    <row r="102" spans="1:11" ht="15" customHeight="1" x14ac:dyDescent="0.3">
      <c r="A102" s="20" t="s">
        <v>42</v>
      </c>
      <c r="B102" s="183"/>
      <c r="C102" s="12"/>
      <c r="D102" s="12"/>
      <c r="E102" s="19">
        <f>E100+E101</f>
        <v>4579453</v>
      </c>
      <c r="F102" s="152"/>
      <c r="G102" s="19">
        <f>G100+G101</f>
        <v>6819864</v>
      </c>
      <c r="H102" s="145"/>
      <c r="I102" s="19">
        <f>I100+I101</f>
        <v>4409851</v>
      </c>
      <c r="J102" s="145"/>
      <c r="K102" s="19">
        <f>K100+K101</f>
        <v>5770213</v>
      </c>
    </row>
    <row r="103" spans="1:11" ht="15" customHeight="1" x14ac:dyDescent="0.3">
      <c r="A103" s="20"/>
      <c r="B103" s="183"/>
      <c r="C103" s="12"/>
      <c r="D103" s="12"/>
      <c r="E103" s="72"/>
      <c r="F103" s="152"/>
      <c r="G103" s="72"/>
      <c r="H103" s="72"/>
      <c r="I103" s="72"/>
      <c r="J103" s="72"/>
      <c r="K103" s="72"/>
    </row>
    <row r="104" spans="1:11" ht="15" customHeight="1" thickBot="1" x14ac:dyDescent="0.35">
      <c r="A104" s="20" t="s">
        <v>43</v>
      </c>
      <c r="B104" s="203"/>
      <c r="C104" s="12"/>
      <c r="D104" s="12"/>
      <c r="E104" s="191">
        <f>E102+E74</f>
        <v>19356422</v>
      </c>
      <c r="F104" s="152"/>
      <c r="G104" s="191">
        <f>G102+G74</f>
        <v>20949952</v>
      </c>
      <c r="H104" s="72"/>
      <c r="I104" s="191">
        <f>I74+I100</f>
        <v>12650640</v>
      </c>
      <c r="J104" s="72"/>
      <c r="K104" s="191">
        <f>K74+K100</f>
        <v>13917588</v>
      </c>
    </row>
    <row r="105" spans="1:11" ht="15" thickTop="1" x14ac:dyDescent="0.3"/>
    <row r="106" spans="1:11" x14ac:dyDescent="0.3">
      <c r="E106" s="241">
        <f>E104-E38</f>
        <v>0</v>
      </c>
      <c r="F106" s="241"/>
      <c r="G106" s="241">
        <f>G104-G38</f>
        <v>0</v>
      </c>
      <c r="H106" s="241"/>
      <c r="I106" s="241">
        <f>I104-I38</f>
        <v>0</v>
      </c>
      <c r="J106" s="241"/>
      <c r="K106" s="241">
        <f>K104-K38</f>
        <v>0</v>
      </c>
    </row>
  </sheetData>
  <mergeCells count="16">
    <mergeCell ref="E85:K85"/>
    <mergeCell ref="I42:K42"/>
    <mergeCell ref="E3:K3"/>
    <mergeCell ref="I4:K4"/>
    <mergeCell ref="E10:K10"/>
    <mergeCell ref="I79:K79"/>
    <mergeCell ref="E48:K48"/>
    <mergeCell ref="E79:G79"/>
    <mergeCell ref="E42:G42"/>
    <mergeCell ref="E4:G4"/>
    <mergeCell ref="E5:G5"/>
    <mergeCell ref="I5:K5"/>
    <mergeCell ref="E43:G43"/>
    <mergeCell ref="I43:K43"/>
    <mergeCell ref="E80:G80"/>
    <mergeCell ref="I80:K80"/>
  </mergeCells>
  <pageMargins left="0.7" right="0.7" top="0.75" bottom="0.75" header="0.3" footer="0.3"/>
  <pageSetup paperSize="9" scale="82" firstPageNumber="4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dimension ref="A1:K65"/>
  <sheetViews>
    <sheetView view="pageBreakPreview" zoomScaleNormal="100" zoomScaleSheetLayoutView="100" workbookViewId="0">
      <selection activeCell="A69" sqref="A69"/>
    </sheetView>
  </sheetViews>
  <sheetFormatPr defaultColWidth="30.375" defaultRowHeight="14.4" x14ac:dyDescent="0.3"/>
  <cols>
    <col min="1" max="1" width="58.875" style="136" customWidth="1"/>
    <col min="2" max="2" width="8.875" style="5" customWidth="1"/>
    <col min="3" max="3" width="1.125" style="5" customWidth="1"/>
    <col min="4" max="4" width="13" style="5" customWidth="1"/>
    <col min="5" max="5" width="1.125" style="5" customWidth="1"/>
    <col min="6" max="6" width="13" style="5" customWidth="1"/>
    <col min="7" max="7" width="1.125" style="5" customWidth="1"/>
    <col min="8" max="8" width="13" style="137" customWidth="1"/>
    <col min="9" max="9" width="1.125" style="5" customWidth="1"/>
    <col min="10" max="10" width="13" style="137" customWidth="1"/>
    <col min="11" max="11" width="0.625" style="1" customWidth="1"/>
    <col min="12" max="15" width="11" style="1" bestFit="1" customWidth="1"/>
    <col min="16" max="16384" width="30.375" style="1"/>
  </cols>
  <sheetData>
    <row r="1" spans="1:10" s="132" customFormat="1" ht="18" x14ac:dyDescent="0.35">
      <c r="A1" s="78" t="s">
        <v>148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132" customFormat="1" ht="15.6" x14ac:dyDescent="0.3">
      <c r="A2" s="133" t="s">
        <v>112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s="132" customFormat="1" ht="15.6" x14ac:dyDescent="0.3">
      <c r="A3" s="133" t="s">
        <v>243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s="132" customFormat="1" ht="15.6" x14ac:dyDescent="0.3">
      <c r="A4" s="133"/>
      <c r="B4" s="134"/>
      <c r="C4" s="134"/>
      <c r="D4" s="135"/>
      <c r="E4" s="134"/>
      <c r="F4" s="135"/>
      <c r="G4" s="134"/>
      <c r="H4" s="135"/>
      <c r="I4" s="134"/>
      <c r="J4" s="134"/>
    </row>
    <row r="5" spans="1:10" x14ac:dyDescent="0.3">
      <c r="C5" s="137"/>
      <c r="D5" s="273" t="s">
        <v>2</v>
      </c>
      <c r="E5" s="273"/>
      <c r="F5" s="273"/>
      <c r="G5" s="20"/>
      <c r="H5" s="273" t="s">
        <v>3</v>
      </c>
      <c r="I5" s="273"/>
      <c r="J5" s="273"/>
    </row>
    <row r="6" spans="1:10" x14ac:dyDescent="0.3">
      <c r="C6" s="137"/>
      <c r="D6" s="273" t="s">
        <v>44</v>
      </c>
      <c r="E6" s="273"/>
      <c r="F6" s="273"/>
      <c r="G6" s="20"/>
      <c r="H6" s="273" t="s">
        <v>45</v>
      </c>
      <c r="I6" s="273"/>
      <c r="J6" s="273"/>
    </row>
    <row r="7" spans="1:10" x14ac:dyDescent="0.3">
      <c r="B7" s="21" t="s">
        <v>5</v>
      </c>
      <c r="C7" s="18"/>
      <c r="D7" s="138">
        <v>2024</v>
      </c>
      <c r="E7" s="138"/>
      <c r="F7" s="138">
        <v>2023</v>
      </c>
      <c r="G7" s="138"/>
      <c r="H7" s="138">
        <v>2024</v>
      </c>
      <c r="I7" s="138"/>
      <c r="J7" s="138">
        <v>2023</v>
      </c>
    </row>
    <row r="8" spans="1:10" x14ac:dyDescent="0.3">
      <c r="A8" s="139"/>
      <c r="B8" s="140"/>
      <c r="C8" s="18"/>
      <c r="D8" s="270" t="s">
        <v>7</v>
      </c>
      <c r="E8" s="270"/>
      <c r="F8" s="270"/>
      <c r="G8" s="270"/>
      <c r="H8" s="270"/>
      <c r="I8" s="270"/>
      <c r="J8" s="270"/>
    </row>
    <row r="9" spans="1:10" x14ac:dyDescent="0.3">
      <c r="A9" s="141" t="s">
        <v>46</v>
      </c>
      <c r="B9" s="12" t="s">
        <v>266</v>
      </c>
      <c r="D9" s="137"/>
      <c r="E9" s="137"/>
      <c r="F9" s="137"/>
    </row>
    <row r="10" spans="1:10" x14ac:dyDescent="0.3">
      <c r="A10" s="18" t="s">
        <v>47</v>
      </c>
      <c r="C10" s="12"/>
      <c r="D10" s="6">
        <v>910714</v>
      </c>
      <c r="E10" s="6"/>
      <c r="F10" s="6">
        <v>7385286</v>
      </c>
      <c r="G10" s="6"/>
      <c r="H10" s="6">
        <f>'PL 6M'!H10-1112485</f>
        <v>531134</v>
      </c>
      <c r="I10" s="6"/>
      <c r="J10" s="6">
        <v>6546731</v>
      </c>
    </row>
    <row r="11" spans="1:10" x14ac:dyDescent="0.3">
      <c r="A11" s="18" t="s">
        <v>94</v>
      </c>
      <c r="B11" s="12"/>
      <c r="C11" s="12"/>
      <c r="D11" s="8">
        <v>8559</v>
      </c>
      <c r="E11" s="6"/>
      <c r="F11" s="8">
        <v>13441</v>
      </c>
      <c r="G11" s="6"/>
      <c r="H11" s="8">
        <f>'PL 6M'!H12-6007</f>
        <v>6783</v>
      </c>
      <c r="I11" s="6"/>
      <c r="J11" s="8">
        <v>12613</v>
      </c>
    </row>
    <row r="12" spans="1:10" x14ac:dyDescent="0.3">
      <c r="A12" s="18" t="s">
        <v>190</v>
      </c>
      <c r="B12" s="12"/>
      <c r="C12" s="12"/>
      <c r="D12" s="8">
        <v>3198</v>
      </c>
      <c r="E12" s="6"/>
      <c r="F12" s="8">
        <v>4554</v>
      </c>
      <c r="G12" s="6"/>
      <c r="H12" s="8">
        <f>'PL 6M'!H11-19480</f>
        <v>3616</v>
      </c>
      <c r="I12" s="6"/>
      <c r="J12" s="8">
        <v>2104</v>
      </c>
    </row>
    <row r="13" spans="1:10" x14ac:dyDescent="0.3">
      <c r="A13" s="18" t="s">
        <v>215</v>
      </c>
      <c r="B13" s="12"/>
      <c r="C13" s="12"/>
      <c r="D13" s="8">
        <v>1030</v>
      </c>
      <c r="E13" s="6"/>
      <c r="F13" s="8">
        <v>2881</v>
      </c>
      <c r="G13" s="6"/>
      <c r="H13" s="8">
        <f>'PL 6M'!H13-1031</f>
        <v>1030</v>
      </c>
      <c r="I13" s="6"/>
      <c r="J13" s="8">
        <v>2927</v>
      </c>
    </row>
    <row r="14" spans="1:10" x14ac:dyDescent="0.3">
      <c r="A14" s="18" t="s">
        <v>216</v>
      </c>
      <c r="B14" s="12"/>
      <c r="C14" s="12"/>
      <c r="D14" s="8">
        <v>0</v>
      </c>
      <c r="E14" s="6"/>
      <c r="F14" s="8">
        <v>2208</v>
      </c>
      <c r="G14" s="6"/>
      <c r="H14" s="8">
        <f>'PL 6M'!H14</f>
        <v>0</v>
      </c>
      <c r="I14" s="6"/>
      <c r="J14" s="8">
        <v>0</v>
      </c>
    </row>
    <row r="15" spans="1:10" hidden="1" x14ac:dyDescent="0.3">
      <c r="A15" s="18" t="s">
        <v>257</v>
      </c>
      <c r="B15" s="12"/>
      <c r="C15" s="12"/>
      <c r="D15" s="8">
        <v>0</v>
      </c>
      <c r="E15" s="6"/>
      <c r="F15" s="8">
        <v>0</v>
      </c>
      <c r="G15" s="6"/>
      <c r="H15" s="8">
        <f>'PL 6M'!H15-4283</f>
        <v>0</v>
      </c>
      <c r="I15" s="6"/>
      <c r="J15" s="8">
        <v>0</v>
      </c>
    </row>
    <row r="16" spans="1:10" s="142" customFormat="1" x14ac:dyDescent="0.3">
      <c r="A16" s="18" t="s">
        <v>48</v>
      </c>
      <c r="B16" s="12"/>
      <c r="C16" s="5"/>
      <c r="D16" s="69">
        <v>444</v>
      </c>
      <c r="E16" s="6"/>
      <c r="F16" s="69">
        <v>11869</v>
      </c>
      <c r="G16" s="6"/>
      <c r="H16" s="22">
        <f>'PL 6M'!H17-1627</f>
        <v>1365</v>
      </c>
      <c r="I16" s="6"/>
      <c r="J16" s="22">
        <v>1612</v>
      </c>
    </row>
    <row r="17" spans="1:10" x14ac:dyDescent="0.3">
      <c r="A17" s="143" t="s">
        <v>49</v>
      </c>
      <c r="B17" s="144"/>
      <c r="C17" s="131"/>
      <c r="D17" s="19">
        <f>SUM(D10:D16)</f>
        <v>923945</v>
      </c>
      <c r="E17" s="145"/>
      <c r="F17" s="19">
        <f>SUM(F10:F16)</f>
        <v>7420239</v>
      </c>
      <c r="G17" s="145"/>
      <c r="H17" s="19">
        <f>SUM(H10:H16)</f>
        <v>543928</v>
      </c>
      <c r="I17" s="145"/>
      <c r="J17" s="19">
        <f>SUM(J10:J16)</f>
        <v>6565987</v>
      </c>
    </row>
    <row r="18" spans="1:10" x14ac:dyDescent="0.3">
      <c r="A18" s="143"/>
      <c r="B18" s="12"/>
      <c r="D18" s="6"/>
      <c r="E18" s="6"/>
      <c r="F18" s="6"/>
      <c r="G18" s="6"/>
      <c r="H18" s="6"/>
      <c r="I18" s="6"/>
      <c r="J18" s="6"/>
    </row>
    <row r="19" spans="1:10" x14ac:dyDescent="0.3">
      <c r="A19" s="141" t="s">
        <v>50</v>
      </c>
      <c r="B19" s="12" t="s">
        <v>266</v>
      </c>
      <c r="D19" s="6"/>
      <c r="E19" s="6"/>
      <c r="F19" s="6"/>
      <c r="G19" s="6"/>
      <c r="H19" s="6"/>
      <c r="I19" s="6"/>
      <c r="J19" s="6"/>
    </row>
    <row r="20" spans="1:10" x14ac:dyDescent="0.3">
      <c r="A20" s="18" t="s">
        <v>51</v>
      </c>
      <c r="D20" s="6">
        <v>1181801</v>
      </c>
      <c r="E20" s="6"/>
      <c r="F20" s="6">
        <v>7185485</v>
      </c>
      <c r="G20" s="6"/>
      <c r="H20" s="6">
        <v>607406</v>
      </c>
      <c r="I20" s="6"/>
      <c r="J20" s="6">
        <v>6397379</v>
      </c>
    </row>
    <row r="21" spans="1:10" x14ac:dyDescent="0.3">
      <c r="A21" s="18" t="s">
        <v>110</v>
      </c>
      <c r="B21" s="12"/>
      <c r="D21" s="6">
        <v>8847</v>
      </c>
      <c r="E21" s="6"/>
      <c r="F21" s="6">
        <v>26864</v>
      </c>
      <c r="G21" s="146"/>
      <c r="H21" s="6">
        <f>'PL 6M'!H22-9417</f>
        <v>4514</v>
      </c>
      <c r="I21" s="146"/>
      <c r="J21" s="6">
        <v>21914</v>
      </c>
    </row>
    <row r="22" spans="1:10" x14ac:dyDescent="0.3">
      <c r="A22" s="18" t="s">
        <v>52</v>
      </c>
      <c r="D22" s="6">
        <f>337438-D24</f>
        <v>326393</v>
      </c>
      <c r="E22" s="6"/>
      <c r="F22" s="6">
        <v>108812</v>
      </c>
      <c r="G22" s="6"/>
      <c r="H22" s="6">
        <f>'PL 6M'!H23-41606</f>
        <v>43646</v>
      </c>
      <c r="I22" s="6"/>
      <c r="J22" s="6">
        <v>50060</v>
      </c>
    </row>
    <row r="23" spans="1:10" hidden="1" x14ac:dyDescent="0.3">
      <c r="A23" s="18" t="s">
        <v>217</v>
      </c>
      <c r="D23" s="6">
        <v>0</v>
      </c>
      <c r="E23" s="6"/>
      <c r="F23" s="253">
        <v>0</v>
      </c>
      <c r="G23" s="6"/>
      <c r="H23" s="253">
        <f>'PL 6M'!H25</f>
        <v>0</v>
      </c>
      <c r="I23" s="6"/>
      <c r="J23" s="253">
        <v>0</v>
      </c>
    </row>
    <row r="24" spans="1:10" x14ac:dyDescent="0.3">
      <c r="A24" s="18" t="s">
        <v>269</v>
      </c>
      <c r="B24" s="12">
        <v>10</v>
      </c>
      <c r="D24" s="6">
        <v>11045</v>
      </c>
      <c r="E24" s="6"/>
      <c r="F24" s="8">
        <v>0</v>
      </c>
      <c r="G24" s="6"/>
      <c r="H24" s="8">
        <v>0</v>
      </c>
      <c r="I24" s="6"/>
      <c r="J24" s="8">
        <v>0</v>
      </c>
    </row>
    <row r="25" spans="1:10" x14ac:dyDescent="0.3">
      <c r="A25" s="18" t="s">
        <v>232</v>
      </c>
      <c r="B25" s="12"/>
      <c r="D25" s="8">
        <v>0</v>
      </c>
      <c r="E25" s="6"/>
      <c r="F25" s="8">
        <v>1244</v>
      </c>
      <c r="G25" s="253"/>
      <c r="H25" s="253">
        <f>'PL 6M'!H26</f>
        <v>0</v>
      </c>
      <c r="I25" s="253"/>
      <c r="J25" s="253">
        <v>0</v>
      </c>
    </row>
    <row r="26" spans="1:10" x14ac:dyDescent="0.3">
      <c r="A26" s="18" t="s">
        <v>184</v>
      </c>
      <c r="B26" s="12"/>
      <c r="C26" s="18"/>
      <c r="D26" s="6">
        <v>823856</v>
      </c>
      <c r="E26" s="6"/>
      <c r="F26" s="6">
        <v>11851</v>
      </c>
      <c r="G26" s="6"/>
      <c r="H26" s="8">
        <f>'PL 6M'!H27-228063</f>
        <v>830338</v>
      </c>
      <c r="I26" s="6"/>
      <c r="J26" s="8">
        <v>6655</v>
      </c>
    </row>
    <row r="27" spans="1:10" x14ac:dyDescent="0.3">
      <c r="A27" s="18" t="s">
        <v>241</v>
      </c>
      <c r="B27" s="12">
        <v>11</v>
      </c>
      <c r="C27" s="18"/>
      <c r="D27" s="253">
        <v>0</v>
      </c>
      <c r="E27" s="6"/>
      <c r="F27" s="253">
        <v>0</v>
      </c>
      <c r="G27" s="6"/>
      <c r="H27" s="8">
        <f>'PL 6M'!H28</f>
        <v>7962</v>
      </c>
      <c r="I27" s="6"/>
      <c r="J27" s="8">
        <v>22945</v>
      </c>
    </row>
    <row r="28" spans="1:10" x14ac:dyDescent="0.3">
      <c r="A28" s="143" t="s">
        <v>54</v>
      </c>
      <c r="B28" s="131"/>
      <c r="C28" s="131"/>
      <c r="D28" s="19">
        <f>SUM(D20:D27)</f>
        <v>2351942</v>
      </c>
      <c r="E28" s="145"/>
      <c r="F28" s="19">
        <f>SUM(F20:F27)</f>
        <v>7334256</v>
      </c>
      <c r="G28" s="145"/>
      <c r="H28" s="19">
        <f>SUM(H20:H27)</f>
        <v>1493866</v>
      </c>
      <c r="I28" s="145"/>
      <c r="J28" s="19">
        <f>SUM(J20:J27)</f>
        <v>6498953</v>
      </c>
    </row>
    <row r="29" spans="1:10" x14ac:dyDescent="0.3">
      <c r="A29" s="143"/>
      <c r="D29" s="6"/>
      <c r="E29" s="6"/>
      <c r="F29" s="6"/>
      <c r="G29" s="6"/>
      <c r="H29" s="6"/>
      <c r="I29" s="6"/>
      <c r="J29" s="6"/>
    </row>
    <row r="30" spans="1:10" s="142" customFormat="1" x14ac:dyDescent="0.3">
      <c r="A30" s="147" t="s">
        <v>205</v>
      </c>
      <c r="B30" s="5"/>
      <c r="C30" s="5"/>
      <c r="D30" s="145">
        <f>D17-D28</f>
        <v>-1427997</v>
      </c>
      <c r="E30" s="145"/>
      <c r="F30" s="145">
        <f>F17-F28</f>
        <v>85983</v>
      </c>
      <c r="G30" s="145"/>
      <c r="H30" s="145">
        <f>H17-H28</f>
        <v>-949938</v>
      </c>
      <c r="I30" s="145"/>
      <c r="J30" s="145">
        <f>J17-J28</f>
        <v>67034</v>
      </c>
    </row>
    <row r="31" spans="1:10" s="142" customFormat="1" x14ac:dyDescent="0.3">
      <c r="A31" s="24" t="s">
        <v>53</v>
      </c>
      <c r="B31" s="12"/>
      <c r="C31" s="5"/>
      <c r="D31" s="6">
        <v>-132847</v>
      </c>
      <c r="E31" s="6"/>
      <c r="F31" s="6">
        <v>-158667</v>
      </c>
      <c r="G31" s="6"/>
      <c r="H31" s="6">
        <f>'PL 6M'!H32+124013</f>
        <v>-45760</v>
      </c>
      <c r="I31" s="6"/>
      <c r="J31" s="6">
        <v>-67998</v>
      </c>
    </row>
    <row r="32" spans="1:10" x14ac:dyDescent="0.3">
      <c r="A32" s="43" t="s">
        <v>185</v>
      </c>
      <c r="B32" s="12"/>
      <c r="D32" s="6"/>
      <c r="E32" s="6"/>
      <c r="F32" s="6"/>
      <c r="G32" s="6"/>
      <c r="H32" s="6"/>
      <c r="I32" s="6"/>
      <c r="J32" s="6"/>
    </row>
    <row r="33" spans="1:11" s="142" customFormat="1" x14ac:dyDescent="0.3">
      <c r="A33" s="208" t="s">
        <v>181</v>
      </c>
      <c r="B33" s="12"/>
      <c r="C33" s="5"/>
      <c r="D33" s="6">
        <v>-3550</v>
      </c>
      <c r="E33" s="6"/>
      <c r="F33" s="6">
        <v>29713</v>
      </c>
      <c r="G33" s="6"/>
      <c r="H33" s="8">
        <f>'PL 6M'!H34</f>
        <v>0</v>
      </c>
      <c r="I33" s="6"/>
      <c r="J33" s="8">
        <v>0</v>
      </c>
    </row>
    <row r="34" spans="1:11" s="142" customFormat="1" x14ac:dyDescent="0.3">
      <c r="A34" s="18" t="s">
        <v>233</v>
      </c>
      <c r="B34" s="5"/>
      <c r="C34" s="5"/>
      <c r="D34" s="6"/>
      <c r="E34" s="6"/>
      <c r="F34" s="6"/>
      <c r="G34" s="6"/>
      <c r="H34" s="6"/>
      <c r="I34" s="6"/>
      <c r="J34" s="6"/>
    </row>
    <row r="35" spans="1:11" s="142" customFormat="1" x14ac:dyDescent="0.3">
      <c r="A35" s="208" t="s">
        <v>182</v>
      </c>
      <c r="B35" s="12"/>
      <c r="C35" s="5"/>
      <c r="D35" s="209">
        <v>-523</v>
      </c>
      <c r="E35" s="6"/>
      <c r="F35" s="209">
        <v>6604</v>
      </c>
      <c r="G35" s="6"/>
      <c r="H35" s="209">
        <f>'PL 6M'!H36+528</f>
        <v>-523</v>
      </c>
      <c r="I35" s="6"/>
      <c r="J35" s="209">
        <v>6604</v>
      </c>
    </row>
    <row r="36" spans="1:11" s="142" customFormat="1" x14ac:dyDescent="0.3">
      <c r="A36" s="20" t="s">
        <v>130</v>
      </c>
      <c r="B36" s="5"/>
      <c r="C36" s="5"/>
      <c r="D36" s="145">
        <f>SUM(D30:D35)</f>
        <v>-1564917</v>
      </c>
      <c r="E36" s="145"/>
      <c r="F36" s="145">
        <f>SUM(F30:F35)</f>
        <v>-36367</v>
      </c>
      <c r="G36" s="145"/>
      <c r="H36" s="145">
        <f>SUM(H30:H35)</f>
        <v>-996221</v>
      </c>
      <c r="I36" s="145"/>
      <c r="J36" s="145">
        <f>SUM(J30:J35)</f>
        <v>5640</v>
      </c>
    </row>
    <row r="37" spans="1:11" s="142" customFormat="1" x14ac:dyDescent="0.3">
      <c r="A37" s="24" t="s">
        <v>142</v>
      </c>
      <c r="B37" s="12"/>
      <c r="C37" s="5"/>
      <c r="D37" s="6">
        <v>15549</v>
      </c>
      <c r="E37" s="6"/>
      <c r="F37" s="6">
        <v>1102</v>
      </c>
      <c r="G37" s="6"/>
      <c r="H37" s="242">
        <f>'PL 6M'!H38+13</f>
        <v>-9</v>
      </c>
      <c r="I37" s="6"/>
      <c r="J37" s="242">
        <v>-117</v>
      </c>
    </row>
    <row r="38" spans="1:11" s="142" customFormat="1" x14ac:dyDescent="0.3">
      <c r="A38" s="147" t="s">
        <v>55</v>
      </c>
      <c r="B38" s="131"/>
      <c r="C38" s="131"/>
      <c r="D38" s="148">
        <f>SUM(D36:D37)</f>
        <v>-1549368</v>
      </c>
      <c r="E38" s="149"/>
      <c r="F38" s="148">
        <f>SUM(F36:F37)</f>
        <v>-35265</v>
      </c>
      <c r="G38" s="145"/>
      <c r="H38" s="148">
        <f>SUM(H36:H37)</f>
        <v>-996230</v>
      </c>
      <c r="I38" s="145"/>
      <c r="J38" s="148">
        <f>SUM(J36:J37)</f>
        <v>5523</v>
      </c>
    </row>
    <row r="39" spans="1:11" s="142" customFormat="1" x14ac:dyDescent="0.3">
      <c r="A39" s="147"/>
      <c r="B39" s="131"/>
      <c r="C39" s="131"/>
      <c r="D39" s="153"/>
      <c r="E39" s="151"/>
      <c r="F39" s="153"/>
      <c r="G39" s="152"/>
      <c r="H39" s="153"/>
      <c r="I39" s="152"/>
      <c r="J39" s="153"/>
    </row>
    <row r="40" spans="1:11" s="142" customFormat="1" x14ac:dyDescent="0.3">
      <c r="A40" s="147" t="s">
        <v>56</v>
      </c>
      <c r="B40" s="131"/>
      <c r="C40" s="131"/>
      <c r="D40" s="155"/>
      <c r="E40" s="151"/>
      <c r="F40" s="155"/>
      <c r="G40" s="152"/>
      <c r="H40" s="155"/>
      <c r="I40" s="152"/>
      <c r="J40" s="155"/>
    </row>
    <row r="41" spans="1:11" s="142" customFormat="1" x14ac:dyDescent="0.3">
      <c r="A41" s="156" t="s">
        <v>59</v>
      </c>
      <c r="B41" s="131"/>
      <c r="C41" s="131"/>
      <c r="D41" s="155"/>
      <c r="E41" s="151"/>
      <c r="F41" s="155"/>
      <c r="G41" s="152"/>
      <c r="H41" s="155"/>
      <c r="I41" s="152"/>
      <c r="J41" s="155"/>
    </row>
    <row r="42" spans="1:11" s="142" customFormat="1" hidden="1" x14ac:dyDescent="0.3">
      <c r="A42" s="18" t="s">
        <v>124</v>
      </c>
      <c r="B42" s="131"/>
      <c r="C42" s="131"/>
      <c r="D42" s="22">
        <v>0</v>
      </c>
      <c r="E42" s="151"/>
      <c r="F42" s="8">
        <v>0</v>
      </c>
      <c r="G42" s="152"/>
      <c r="H42" s="8">
        <v>0</v>
      </c>
      <c r="I42" s="6"/>
      <c r="J42" s="8">
        <v>0</v>
      </c>
    </row>
    <row r="43" spans="1:11" s="142" customFormat="1" x14ac:dyDescent="0.3">
      <c r="A43" s="24" t="s">
        <v>60</v>
      </c>
      <c r="B43" s="131"/>
      <c r="C43" s="131"/>
      <c r="D43" s="22">
        <v>-17</v>
      </c>
      <c r="E43" s="146"/>
      <c r="F43" s="22">
        <v>-74</v>
      </c>
      <c r="G43" s="6"/>
      <c r="H43" s="8">
        <v>0</v>
      </c>
      <c r="I43" s="6"/>
      <c r="J43" s="8">
        <v>0</v>
      </c>
      <c r="K43" s="1"/>
    </row>
    <row r="44" spans="1:11" s="142" customFormat="1" x14ac:dyDescent="0.3">
      <c r="A44" s="24" t="s">
        <v>196</v>
      </c>
      <c r="B44" s="12"/>
      <c r="C44" s="131"/>
      <c r="D44" s="22">
        <v>5735</v>
      </c>
      <c r="E44" s="146"/>
      <c r="F44" s="22">
        <v>-6749</v>
      </c>
      <c r="G44" s="6"/>
      <c r="H44" s="8">
        <v>0</v>
      </c>
      <c r="I44" s="6"/>
      <c r="J44" s="8">
        <v>0</v>
      </c>
      <c r="K44" s="1"/>
    </row>
    <row r="45" spans="1:11" s="142" customFormat="1" x14ac:dyDescent="0.3">
      <c r="A45" s="147" t="s">
        <v>61</v>
      </c>
      <c r="B45" s="131"/>
      <c r="C45" s="131"/>
      <c r="D45" s="148">
        <f>SUM(D42:D44)</f>
        <v>5718</v>
      </c>
      <c r="E45" s="149"/>
      <c r="F45" s="148">
        <f>SUM(F42:F44)</f>
        <v>-6823</v>
      </c>
      <c r="G45" s="145"/>
      <c r="H45" s="23">
        <v>0</v>
      </c>
      <c r="I45" s="145"/>
      <c r="J45" s="23">
        <v>0</v>
      </c>
    </row>
    <row r="46" spans="1:11" s="142" customFormat="1" hidden="1" x14ac:dyDescent="0.3">
      <c r="A46" s="147"/>
      <c r="B46" s="131"/>
      <c r="C46" s="131"/>
      <c r="D46" s="155"/>
      <c r="E46" s="149"/>
      <c r="F46" s="155"/>
      <c r="G46" s="145"/>
      <c r="H46" s="150"/>
      <c r="I46" s="145"/>
      <c r="J46" s="150"/>
    </row>
    <row r="47" spans="1:11" s="142" customFormat="1" hidden="1" x14ac:dyDescent="0.3">
      <c r="A47" s="157" t="s">
        <v>62</v>
      </c>
      <c r="B47" s="131"/>
      <c r="C47" s="131"/>
      <c r="D47" s="155"/>
      <c r="E47" s="149"/>
      <c r="F47" s="155"/>
      <c r="G47" s="145"/>
      <c r="H47" s="155"/>
      <c r="I47" s="145"/>
      <c r="J47" s="155"/>
    </row>
    <row r="48" spans="1:11" s="142" customFormat="1" hidden="1" x14ac:dyDescent="0.3">
      <c r="A48" s="24" t="s">
        <v>218</v>
      </c>
      <c r="B48" s="131"/>
      <c r="C48" s="131"/>
      <c r="D48" s="25">
        <v>0</v>
      </c>
      <c r="E48" s="149"/>
      <c r="F48" s="155">
        <v>0</v>
      </c>
      <c r="G48" s="145"/>
      <c r="H48" s="25">
        <v>0</v>
      </c>
      <c r="I48" s="145"/>
      <c r="J48" s="8">
        <v>0</v>
      </c>
    </row>
    <row r="49" spans="1:11" s="142" customFormat="1" hidden="1" x14ac:dyDescent="0.3">
      <c r="A49" s="147" t="s">
        <v>58</v>
      </c>
      <c r="B49" s="131"/>
      <c r="C49" s="131"/>
      <c r="D49" s="253">
        <v>0</v>
      </c>
      <c r="E49" s="149"/>
      <c r="F49" s="148">
        <f>SUM(F48)</f>
        <v>0</v>
      </c>
      <c r="G49" s="145"/>
      <c r="H49" s="23">
        <v>0</v>
      </c>
      <c r="I49" s="145"/>
      <c r="J49" s="23">
        <v>0</v>
      </c>
    </row>
    <row r="50" spans="1:11" hidden="1" x14ac:dyDescent="0.3">
      <c r="A50" s="147" t="s">
        <v>177</v>
      </c>
      <c r="B50" s="131"/>
      <c r="C50" s="131"/>
      <c r="D50" s="263">
        <f>D45+D49</f>
        <v>5718</v>
      </c>
      <c r="E50" s="149"/>
      <c r="F50" s="154">
        <f>F45+F49</f>
        <v>-6823</v>
      </c>
      <c r="G50" s="145"/>
      <c r="H50" s="8">
        <v>0</v>
      </c>
      <c r="I50" s="145"/>
      <c r="J50" s="25">
        <v>0</v>
      </c>
    </row>
    <row r="51" spans="1:11" ht="15" thickBot="1" x14ac:dyDescent="0.35">
      <c r="A51" s="147" t="s">
        <v>57</v>
      </c>
      <c r="D51" s="158">
        <f>D38+D50</f>
        <v>-1543650</v>
      </c>
      <c r="E51" s="159"/>
      <c r="F51" s="158">
        <f>F38+F50</f>
        <v>-42088</v>
      </c>
      <c r="G51" s="159"/>
      <c r="H51" s="160">
        <f>H38+H50</f>
        <v>-996230</v>
      </c>
      <c r="I51" s="159">
        <f>I38</f>
        <v>0</v>
      </c>
      <c r="J51" s="158">
        <f>J38+J50</f>
        <v>5523</v>
      </c>
    </row>
    <row r="52" spans="1:11" s="132" customFormat="1" ht="15" thickTop="1" x14ac:dyDescent="0.3">
      <c r="A52" s="161"/>
      <c r="B52" s="162"/>
      <c r="C52" s="163"/>
      <c r="D52" s="164"/>
      <c r="E52" s="164"/>
      <c r="F52" s="164"/>
      <c r="G52" s="164"/>
      <c r="H52" s="164"/>
      <c r="I52" s="164"/>
      <c r="J52" s="164"/>
      <c r="K52" s="165"/>
    </row>
    <row r="53" spans="1:11" x14ac:dyDescent="0.3">
      <c r="A53" s="166" t="s">
        <v>63</v>
      </c>
      <c r="B53" s="12"/>
      <c r="D53" s="167"/>
      <c r="E53" s="167"/>
      <c r="F53" s="167"/>
      <c r="G53" s="167"/>
      <c r="H53" s="167"/>
      <c r="I53" s="167"/>
      <c r="J53" s="167"/>
    </row>
    <row r="54" spans="1:11" x14ac:dyDescent="0.3">
      <c r="A54" s="24" t="s">
        <v>64</v>
      </c>
      <c r="B54" s="12"/>
      <c r="D54" s="167">
        <f>D38-D55</f>
        <v>-1550113</v>
      </c>
      <c r="E54" s="167"/>
      <c r="F54" s="167">
        <v>-33175</v>
      </c>
      <c r="G54" s="167"/>
      <c r="H54" s="167">
        <f>H51</f>
        <v>-996230</v>
      </c>
      <c r="I54" s="167"/>
      <c r="J54" s="167">
        <v>5523</v>
      </c>
    </row>
    <row r="55" spans="1:11" s="142" customFormat="1" x14ac:dyDescent="0.3">
      <c r="A55" s="24" t="s">
        <v>65</v>
      </c>
      <c r="B55" s="12"/>
      <c r="C55" s="5"/>
      <c r="D55" s="167">
        <v>745</v>
      </c>
      <c r="E55" s="167"/>
      <c r="F55" s="167">
        <v>-2090</v>
      </c>
      <c r="G55" s="167"/>
      <c r="H55" s="8">
        <v>0</v>
      </c>
      <c r="I55" s="167"/>
      <c r="J55" s="8">
        <v>0</v>
      </c>
    </row>
    <row r="56" spans="1:11" s="142" customFormat="1" ht="15" thickBot="1" x14ac:dyDescent="0.35">
      <c r="A56" s="166" t="s">
        <v>55</v>
      </c>
      <c r="B56" s="144"/>
      <c r="C56" s="131"/>
      <c r="D56" s="168">
        <f>SUM(D54:D55)</f>
        <v>-1549368</v>
      </c>
      <c r="E56" s="169"/>
      <c r="F56" s="168">
        <f>SUM(F54:F55)</f>
        <v>-35265</v>
      </c>
      <c r="G56" s="169"/>
      <c r="H56" s="168">
        <f>SUM(H54:H55)</f>
        <v>-996230</v>
      </c>
      <c r="I56" s="169"/>
      <c r="J56" s="168">
        <f>SUM(J54:J55)</f>
        <v>5523</v>
      </c>
    </row>
    <row r="57" spans="1:11" s="142" customFormat="1" ht="15" thickTop="1" x14ac:dyDescent="0.3">
      <c r="A57" s="166"/>
      <c r="B57" s="144"/>
      <c r="C57" s="131"/>
      <c r="D57" s="169"/>
      <c r="E57" s="169"/>
      <c r="F57" s="169"/>
      <c r="G57" s="169"/>
      <c r="H57" s="169"/>
      <c r="I57" s="169"/>
      <c r="J57" s="169"/>
    </row>
    <row r="58" spans="1:11" s="142" customFormat="1" x14ac:dyDescent="0.3">
      <c r="A58" s="166" t="s">
        <v>66</v>
      </c>
      <c r="B58" s="144"/>
      <c r="C58" s="131"/>
      <c r="D58" s="169"/>
      <c r="E58" s="169"/>
      <c r="F58" s="169"/>
      <c r="G58" s="169"/>
      <c r="H58" s="169"/>
      <c r="I58" s="169"/>
      <c r="J58" s="169"/>
    </row>
    <row r="59" spans="1:11" s="142" customFormat="1" x14ac:dyDescent="0.3">
      <c r="A59" s="24" t="s">
        <v>64</v>
      </c>
      <c r="B59" s="144"/>
      <c r="C59" s="131"/>
      <c r="D59" s="167">
        <f>D51-D60</f>
        <v>-1544395</v>
      </c>
      <c r="E59" s="7"/>
      <c r="F59" s="167">
        <v>-39998</v>
      </c>
      <c r="G59" s="170"/>
      <c r="H59" s="167">
        <f>H56</f>
        <v>-996230</v>
      </c>
      <c r="I59" s="170"/>
      <c r="J59" s="167">
        <v>5523</v>
      </c>
    </row>
    <row r="60" spans="1:11" x14ac:dyDescent="0.3">
      <c r="A60" s="24" t="s">
        <v>65</v>
      </c>
      <c r="B60" s="12"/>
      <c r="D60" s="167">
        <v>745</v>
      </c>
      <c r="E60" s="167"/>
      <c r="F60" s="167">
        <v>-2090</v>
      </c>
      <c r="G60" s="167"/>
      <c r="H60" s="8">
        <v>0</v>
      </c>
      <c r="I60" s="167"/>
      <c r="J60" s="8">
        <v>0</v>
      </c>
    </row>
    <row r="61" spans="1:11" ht="15" thickBot="1" x14ac:dyDescent="0.35">
      <c r="A61" s="171" t="s">
        <v>67</v>
      </c>
      <c r="B61" s="12"/>
      <c r="D61" s="168">
        <f>SUM(D59:D60)</f>
        <v>-1543650</v>
      </c>
      <c r="E61" s="152"/>
      <c r="F61" s="168">
        <f>SUM(F59:F60)</f>
        <v>-42088</v>
      </c>
      <c r="G61" s="172"/>
      <c r="H61" s="168">
        <f>SUM(H59:H60)</f>
        <v>-996230</v>
      </c>
      <c r="I61" s="172"/>
      <c r="J61" s="168">
        <f>SUM(J59:J60)</f>
        <v>5523</v>
      </c>
    </row>
    <row r="62" spans="1:11" ht="15" thickTop="1" x14ac:dyDescent="0.3">
      <c r="A62" s="173"/>
      <c r="B62" s="12"/>
      <c r="G62" s="174"/>
      <c r="H62" s="40"/>
      <c r="I62" s="174"/>
      <c r="J62" s="40"/>
    </row>
    <row r="63" spans="1:11" ht="15" thickBot="1" x14ac:dyDescent="0.35">
      <c r="A63" s="211" t="s">
        <v>127</v>
      </c>
      <c r="B63" s="12">
        <v>18</v>
      </c>
      <c r="D63" s="70">
        <v>-0.254</v>
      </c>
      <c r="E63" s="175"/>
      <c r="F63" s="70">
        <v>-6.0000000000000001E-3</v>
      </c>
      <c r="G63" s="175"/>
      <c r="H63" s="70">
        <v>-0.16300000000000001</v>
      </c>
      <c r="I63" s="175"/>
      <c r="J63" s="70">
        <v>1E-3</v>
      </c>
    </row>
    <row r="64" spans="1:11" ht="15.6" thickTop="1" thickBot="1" x14ac:dyDescent="0.35">
      <c r="A64" s="211" t="s">
        <v>169</v>
      </c>
      <c r="B64" s="12">
        <v>18</v>
      </c>
      <c r="D64" s="70">
        <f>D63</f>
        <v>-0.254</v>
      </c>
      <c r="E64" s="175"/>
      <c r="F64" s="70">
        <v>-6.0000000000000001E-3</v>
      </c>
      <c r="G64" s="175"/>
      <c r="H64" s="70">
        <v>-0.16300000000000001</v>
      </c>
      <c r="I64" s="175"/>
      <c r="J64" s="70">
        <v>1E-3</v>
      </c>
    </row>
    <row r="65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dimension ref="A1:K66"/>
  <sheetViews>
    <sheetView view="pageBreakPreview" zoomScaleNormal="100" zoomScaleSheetLayoutView="100" workbookViewId="0">
      <selection activeCell="A74" sqref="A74"/>
    </sheetView>
  </sheetViews>
  <sheetFormatPr defaultColWidth="30.375" defaultRowHeight="14.4" x14ac:dyDescent="0.3"/>
  <cols>
    <col min="1" max="1" width="58.75" style="136" customWidth="1"/>
    <col min="2" max="2" width="8.875" style="5" customWidth="1"/>
    <col min="3" max="3" width="1.125" style="5" customWidth="1"/>
    <col min="4" max="4" width="13" style="5" customWidth="1"/>
    <col min="5" max="5" width="1.125" style="5" customWidth="1"/>
    <col min="6" max="6" width="13" style="5" customWidth="1"/>
    <col min="7" max="7" width="1.125" style="5" customWidth="1"/>
    <col min="8" max="8" width="13" style="137" customWidth="1"/>
    <col min="9" max="9" width="1.125" style="5" customWidth="1"/>
    <col min="10" max="10" width="13" style="137" customWidth="1"/>
    <col min="11" max="11" width="0.625" style="1" customWidth="1"/>
    <col min="12" max="12" width="11" style="1" bestFit="1" customWidth="1"/>
    <col min="13" max="14" width="12.125" style="1" bestFit="1" customWidth="1"/>
    <col min="15" max="16" width="11" style="1" bestFit="1" customWidth="1"/>
    <col min="17" max="17" width="30.375" style="1"/>
    <col min="18" max="18" width="11" style="1" bestFit="1" customWidth="1"/>
    <col min="19" max="16384" width="30.375" style="1"/>
  </cols>
  <sheetData>
    <row r="1" spans="1:10" s="132" customFormat="1" ht="18" x14ac:dyDescent="0.35">
      <c r="A1" s="78" t="s">
        <v>148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132" customFormat="1" ht="15.6" x14ac:dyDescent="0.3">
      <c r="A2" s="133" t="s">
        <v>112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s="132" customFormat="1" ht="15.6" x14ac:dyDescent="0.3">
      <c r="A3" s="133" t="s">
        <v>244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s="132" customFormat="1" ht="15.6" x14ac:dyDescent="0.3">
      <c r="A4" s="133"/>
      <c r="B4" s="134"/>
      <c r="C4" s="134"/>
      <c r="D4" s="135"/>
      <c r="E4" s="134"/>
      <c r="F4" s="135"/>
      <c r="G4" s="134"/>
      <c r="H4" s="135"/>
      <c r="I4" s="134"/>
      <c r="J4" s="134"/>
    </row>
    <row r="5" spans="1:10" x14ac:dyDescent="0.3">
      <c r="C5" s="137"/>
      <c r="D5" s="273" t="s">
        <v>2</v>
      </c>
      <c r="E5" s="273"/>
      <c r="F5" s="273"/>
      <c r="G5" s="20"/>
      <c r="H5" s="273" t="s">
        <v>3</v>
      </c>
      <c r="I5" s="273"/>
      <c r="J5" s="273"/>
    </row>
    <row r="6" spans="1:10" x14ac:dyDescent="0.3">
      <c r="A6" s="18"/>
      <c r="C6" s="137"/>
      <c r="D6" s="273" t="s">
        <v>44</v>
      </c>
      <c r="E6" s="273"/>
      <c r="F6" s="273"/>
      <c r="G6" s="20"/>
      <c r="H6" s="273" t="s">
        <v>45</v>
      </c>
      <c r="I6" s="273"/>
      <c r="J6" s="273"/>
    </row>
    <row r="7" spans="1:10" x14ac:dyDescent="0.3">
      <c r="B7" s="21" t="s">
        <v>5</v>
      </c>
      <c r="C7" s="18"/>
      <c r="D7" s="138">
        <v>2024</v>
      </c>
      <c r="E7" s="138"/>
      <c r="F7" s="138">
        <v>2023</v>
      </c>
      <c r="G7" s="138"/>
      <c r="H7" s="138">
        <v>2024</v>
      </c>
      <c r="I7" s="138"/>
      <c r="J7" s="138">
        <v>2023</v>
      </c>
    </row>
    <row r="8" spans="1:10" x14ac:dyDescent="0.3">
      <c r="A8" s="139"/>
      <c r="B8" s="140"/>
      <c r="C8" s="18"/>
      <c r="D8" s="270" t="s">
        <v>7</v>
      </c>
      <c r="E8" s="270"/>
      <c r="F8" s="270"/>
      <c r="G8" s="270"/>
      <c r="H8" s="270"/>
      <c r="I8" s="270"/>
      <c r="J8" s="270"/>
    </row>
    <row r="9" spans="1:10" x14ac:dyDescent="0.3">
      <c r="A9" s="141" t="s">
        <v>46</v>
      </c>
      <c r="B9" s="12" t="s">
        <v>266</v>
      </c>
      <c r="D9" s="137"/>
      <c r="E9" s="137"/>
      <c r="F9" s="137"/>
    </row>
    <row r="10" spans="1:10" x14ac:dyDescent="0.3">
      <c r="A10" s="18" t="s">
        <v>47</v>
      </c>
      <c r="C10" s="12"/>
      <c r="D10" s="6">
        <v>2568376</v>
      </c>
      <c r="E10" s="6"/>
      <c r="F10" s="6">
        <v>10937525</v>
      </c>
      <c r="G10" s="6"/>
      <c r="H10" s="6">
        <v>1643619</v>
      </c>
      <c r="I10" s="6"/>
      <c r="J10" s="6">
        <v>9355566</v>
      </c>
    </row>
    <row r="11" spans="1:10" x14ac:dyDescent="0.3">
      <c r="A11" s="18" t="s">
        <v>190</v>
      </c>
      <c r="C11" s="12"/>
      <c r="D11" s="6">
        <v>19963</v>
      </c>
      <c r="E11" s="6"/>
      <c r="F11" s="8">
        <v>10610</v>
      </c>
      <c r="G11" s="6"/>
      <c r="H11" s="6">
        <v>23096</v>
      </c>
      <c r="I11" s="6"/>
      <c r="J11" s="253">
        <v>0</v>
      </c>
    </row>
    <row r="12" spans="1:10" x14ac:dyDescent="0.3">
      <c r="A12" s="18" t="s">
        <v>94</v>
      </c>
      <c r="B12" s="12"/>
      <c r="C12" s="12"/>
      <c r="D12" s="8">
        <v>16434</v>
      </c>
      <c r="E12" s="6"/>
      <c r="F12" s="8">
        <v>26312</v>
      </c>
      <c r="G12" s="6"/>
      <c r="H12" s="8">
        <v>12790</v>
      </c>
      <c r="I12" s="6"/>
      <c r="J12" s="6">
        <v>25039</v>
      </c>
    </row>
    <row r="13" spans="1:10" x14ac:dyDescent="0.3">
      <c r="A13" s="18" t="s">
        <v>215</v>
      </c>
      <c r="B13" s="12"/>
      <c r="C13" s="12"/>
      <c r="D13" s="8">
        <v>2061</v>
      </c>
      <c r="E13" s="6"/>
      <c r="F13" s="8">
        <v>3590</v>
      </c>
      <c r="G13" s="6"/>
      <c r="H13" s="8">
        <v>2061</v>
      </c>
      <c r="I13" s="6"/>
      <c r="J13" s="8">
        <v>3682</v>
      </c>
    </row>
    <row r="14" spans="1:10" x14ac:dyDescent="0.3">
      <c r="A14" s="18" t="s">
        <v>216</v>
      </c>
      <c r="B14" s="12"/>
      <c r="C14" s="12"/>
      <c r="D14" s="8">
        <v>0</v>
      </c>
      <c r="E14" s="6"/>
      <c r="F14" s="8">
        <v>2208</v>
      </c>
      <c r="G14" s="6"/>
      <c r="H14" s="8">
        <v>0</v>
      </c>
      <c r="I14" s="6"/>
      <c r="J14" s="8">
        <v>0</v>
      </c>
    </row>
    <row r="15" spans="1:10" x14ac:dyDescent="0.3">
      <c r="A15" s="18" t="s">
        <v>257</v>
      </c>
      <c r="B15" s="12"/>
      <c r="C15" s="12"/>
      <c r="D15" s="8">
        <v>4283</v>
      </c>
      <c r="E15" s="6"/>
      <c r="F15" s="8">
        <v>0</v>
      </c>
      <c r="G15" s="6"/>
      <c r="H15" s="8">
        <v>4283</v>
      </c>
      <c r="I15" s="6"/>
      <c r="J15" s="8">
        <v>0</v>
      </c>
    </row>
    <row r="16" spans="1:10" hidden="1" x14ac:dyDescent="0.3">
      <c r="A16" s="18" t="s">
        <v>228</v>
      </c>
      <c r="B16" s="12"/>
      <c r="C16" s="12"/>
      <c r="D16" s="8"/>
      <c r="E16" s="6"/>
      <c r="F16" s="8">
        <v>0</v>
      </c>
      <c r="G16" s="6"/>
      <c r="H16" s="8"/>
      <c r="I16" s="6"/>
      <c r="J16" s="8">
        <v>0</v>
      </c>
    </row>
    <row r="17" spans="1:10" s="142" customFormat="1" x14ac:dyDescent="0.3">
      <c r="A17" s="18" t="s">
        <v>48</v>
      </c>
      <c r="B17" s="12"/>
      <c r="C17" s="5"/>
      <c r="D17" s="69">
        <v>5226</v>
      </c>
      <c r="E17" s="6"/>
      <c r="F17" s="69">
        <v>37665</v>
      </c>
      <c r="G17" s="6"/>
      <c r="H17" s="22">
        <v>2992</v>
      </c>
      <c r="I17" s="6"/>
      <c r="J17" s="22">
        <v>3793</v>
      </c>
    </row>
    <row r="18" spans="1:10" x14ac:dyDescent="0.3">
      <c r="A18" s="143" t="s">
        <v>49</v>
      </c>
      <c r="B18" s="144"/>
      <c r="C18" s="131"/>
      <c r="D18" s="19">
        <f>SUM(D10:D17)</f>
        <v>2616343</v>
      </c>
      <c r="E18" s="145"/>
      <c r="F18" s="19">
        <f>SUM(F10:F17)</f>
        <v>11017910</v>
      </c>
      <c r="G18" s="145"/>
      <c r="H18" s="19">
        <f>SUM(H10:H17)</f>
        <v>1688841</v>
      </c>
      <c r="I18" s="145"/>
      <c r="J18" s="19">
        <f>SUM(J10:J17)</f>
        <v>9388080</v>
      </c>
    </row>
    <row r="19" spans="1:10" x14ac:dyDescent="0.3">
      <c r="A19" s="143"/>
      <c r="B19" s="12"/>
      <c r="D19" s="6"/>
      <c r="E19" s="6"/>
      <c r="F19" s="6"/>
      <c r="G19" s="6"/>
      <c r="H19" s="6"/>
      <c r="I19" s="6"/>
      <c r="J19" s="6"/>
    </row>
    <row r="20" spans="1:10" x14ac:dyDescent="0.3">
      <c r="A20" s="141" t="s">
        <v>50</v>
      </c>
      <c r="B20" s="12" t="s">
        <v>266</v>
      </c>
      <c r="D20" s="6"/>
      <c r="E20" s="6"/>
      <c r="F20" s="6"/>
      <c r="G20" s="6"/>
      <c r="H20" s="6"/>
      <c r="I20" s="6"/>
      <c r="J20" s="6"/>
    </row>
    <row r="21" spans="1:10" x14ac:dyDescent="0.3">
      <c r="A21" s="18" t="s">
        <v>51</v>
      </c>
      <c r="D21" s="6">
        <v>3023013</v>
      </c>
      <c r="E21" s="6"/>
      <c r="F21" s="6">
        <v>10535948</v>
      </c>
      <c r="G21" s="6"/>
      <c r="H21" s="6">
        <v>1712824</v>
      </c>
      <c r="I21" s="6"/>
      <c r="J21" s="6">
        <v>9152005</v>
      </c>
    </row>
    <row r="22" spans="1:10" x14ac:dyDescent="0.3">
      <c r="A22" s="18" t="s">
        <v>110</v>
      </c>
      <c r="B22" s="12"/>
      <c r="D22" s="6">
        <v>25187</v>
      </c>
      <c r="E22" s="6"/>
      <c r="F22" s="6">
        <v>50592</v>
      </c>
      <c r="G22" s="146"/>
      <c r="H22" s="6">
        <v>13931</v>
      </c>
      <c r="I22" s="146"/>
      <c r="J22" s="6">
        <v>40593</v>
      </c>
    </row>
    <row r="23" spans="1:10" x14ac:dyDescent="0.3">
      <c r="A23" s="18" t="s">
        <v>52</v>
      </c>
      <c r="D23" s="6">
        <f>395393-D24</f>
        <v>384348</v>
      </c>
      <c r="E23" s="6"/>
      <c r="F23" s="6">
        <v>180172</v>
      </c>
      <c r="G23" s="6"/>
      <c r="H23" s="6">
        <v>85252</v>
      </c>
      <c r="I23" s="6"/>
      <c r="J23" s="6">
        <f>119282-22945</f>
        <v>96337</v>
      </c>
    </row>
    <row r="24" spans="1:10" x14ac:dyDescent="0.3">
      <c r="A24" s="18" t="s">
        <v>269</v>
      </c>
      <c r="B24" s="12">
        <v>10</v>
      </c>
      <c r="D24" s="6">
        <v>11045</v>
      </c>
      <c r="E24" s="6"/>
      <c r="F24" s="253">
        <v>0</v>
      </c>
      <c r="G24" s="6"/>
      <c r="H24" s="253">
        <v>0</v>
      </c>
      <c r="I24" s="6"/>
      <c r="J24" s="253">
        <v>0</v>
      </c>
    </row>
    <row r="25" spans="1:10" x14ac:dyDescent="0.3">
      <c r="A25" s="18" t="s">
        <v>217</v>
      </c>
      <c r="D25" s="253">
        <v>0</v>
      </c>
      <c r="E25" s="253"/>
      <c r="F25" s="253">
        <v>0</v>
      </c>
      <c r="G25" s="6"/>
      <c r="H25" s="253">
        <v>0</v>
      </c>
      <c r="I25" s="6"/>
      <c r="J25" s="6">
        <v>1838</v>
      </c>
    </row>
    <row r="26" spans="1:10" x14ac:dyDescent="0.3">
      <c r="A26" s="18" t="s">
        <v>232</v>
      </c>
      <c r="B26" s="12"/>
      <c r="D26" s="253">
        <v>0</v>
      </c>
      <c r="E26" s="6"/>
      <c r="F26" s="6">
        <v>1244</v>
      </c>
      <c r="G26" s="6"/>
      <c r="H26" s="253">
        <v>0</v>
      </c>
      <c r="I26" s="6"/>
      <c r="J26" s="253">
        <v>0</v>
      </c>
    </row>
    <row r="27" spans="1:10" x14ac:dyDescent="0.3">
      <c r="A27" s="18" t="s">
        <v>184</v>
      </c>
      <c r="B27" s="12"/>
      <c r="C27" s="18"/>
      <c r="D27" s="6">
        <v>1053916</v>
      </c>
      <c r="E27" s="6"/>
      <c r="F27" s="6">
        <v>13632</v>
      </c>
      <c r="G27" s="6"/>
      <c r="H27" s="8">
        <v>1058401</v>
      </c>
      <c r="I27" s="6"/>
      <c r="J27" s="8">
        <v>9450</v>
      </c>
    </row>
    <row r="28" spans="1:10" x14ac:dyDescent="0.3">
      <c r="A28" s="18" t="s">
        <v>241</v>
      </c>
      <c r="B28" s="12">
        <v>11</v>
      </c>
      <c r="C28" s="18"/>
      <c r="D28" s="253">
        <v>0</v>
      </c>
      <c r="E28" s="6"/>
      <c r="F28" s="253">
        <v>0</v>
      </c>
      <c r="G28" s="6"/>
      <c r="H28" s="8">
        <v>7962</v>
      </c>
      <c r="I28" s="6"/>
      <c r="J28" s="8">
        <v>22945</v>
      </c>
    </row>
    <row r="29" spans="1:10" x14ac:dyDescent="0.3">
      <c r="A29" s="143" t="s">
        <v>54</v>
      </c>
      <c r="B29" s="131"/>
      <c r="C29" s="131"/>
      <c r="D29" s="19">
        <f>SUM(D21:D28)</f>
        <v>4497509</v>
      </c>
      <c r="E29" s="145"/>
      <c r="F29" s="19">
        <f>SUM(F21:F28)</f>
        <v>10781588</v>
      </c>
      <c r="G29" s="145"/>
      <c r="H29" s="19">
        <f>SUM(H21:H28)</f>
        <v>2878370</v>
      </c>
      <c r="I29" s="145"/>
      <c r="J29" s="19">
        <f>SUM(J21:J28)</f>
        <v>9323168</v>
      </c>
    </row>
    <row r="30" spans="1:10" x14ac:dyDescent="0.3">
      <c r="A30" s="143"/>
      <c r="D30" s="6"/>
      <c r="E30" s="6"/>
      <c r="F30" s="6"/>
      <c r="G30" s="6"/>
      <c r="H30" s="6"/>
      <c r="I30" s="6"/>
      <c r="J30" s="6"/>
    </row>
    <row r="31" spans="1:10" s="142" customFormat="1" x14ac:dyDescent="0.3">
      <c r="A31" s="147" t="s">
        <v>234</v>
      </c>
      <c r="B31" s="5"/>
      <c r="C31" s="5"/>
      <c r="D31" s="145">
        <f>D18-D29</f>
        <v>-1881166</v>
      </c>
      <c r="E31" s="145"/>
      <c r="F31" s="145">
        <f>F18-F29</f>
        <v>236322</v>
      </c>
      <c r="G31" s="145"/>
      <c r="H31" s="145">
        <f>H18-H29</f>
        <v>-1189529</v>
      </c>
      <c r="I31" s="145"/>
      <c r="J31" s="145">
        <f>J18-J29</f>
        <v>64912</v>
      </c>
    </row>
    <row r="32" spans="1:10" s="142" customFormat="1" x14ac:dyDescent="0.3">
      <c r="A32" s="24" t="s">
        <v>53</v>
      </c>
      <c r="B32" s="12"/>
      <c r="C32" s="5"/>
      <c r="D32" s="6">
        <v>-391592</v>
      </c>
      <c r="E32" s="6"/>
      <c r="F32" s="6">
        <v>-303626</v>
      </c>
      <c r="G32" s="6"/>
      <c r="H32" s="6">
        <v>-169773</v>
      </c>
      <c r="I32" s="6"/>
      <c r="J32" s="6">
        <v>-133433</v>
      </c>
    </row>
    <row r="33" spans="1:11" x14ac:dyDescent="0.3">
      <c r="A33" s="43" t="s">
        <v>185</v>
      </c>
      <c r="B33" s="12"/>
      <c r="E33" s="6"/>
      <c r="F33" s="6"/>
      <c r="G33" s="6"/>
      <c r="H33" s="6"/>
      <c r="I33" s="6"/>
      <c r="J33" s="6"/>
    </row>
    <row r="34" spans="1:11" s="142" customFormat="1" x14ac:dyDescent="0.3">
      <c r="A34" s="208" t="s">
        <v>181</v>
      </c>
      <c r="B34" s="12" t="s">
        <v>267</v>
      </c>
      <c r="C34" s="5"/>
      <c r="D34" s="6">
        <v>16245</v>
      </c>
      <c r="E34" s="6"/>
      <c r="F34" s="6">
        <v>46966</v>
      </c>
      <c r="G34" s="6"/>
      <c r="H34" s="8">
        <v>0</v>
      </c>
      <c r="I34" s="6"/>
      <c r="J34" s="8">
        <v>0</v>
      </c>
    </row>
    <row r="35" spans="1:11" s="142" customFormat="1" x14ac:dyDescent="0.3">
      <c r="A35" s="18" t="s">
        <v>183</v>
      </c>
      <c r="B35" s="5"/>
      <c r="C35" s="5"/>
      <c r="D35" s="6"/>
      <c r="E35" s="6"/>
      <c r="F35" s="6"/>
      <c r="G35" s="6"/>
      <c r="H35" s="6"/>
      <c r="I35" s="6"/>
      <c r="J35" s="6"/>
    </row>
    <row r="36" spans="1:11" s="142" customFormat="1" x14ac:dyDescent="0.3">
      <c r="A36" s="208" t="s">
        <v>182</v>
      </c>
      <c r="B36" s="12"/>
      <c r="C36" s="5"/>
      <c r="D36" s="209">
        <v>-1051</v>
      </c>
      <c r="E36" s="6"/>
      <c r="F36" s="209">
        <v>-14186</v>
      </c>
      <c r="G36" s="6"/>
      <c r="H36" s="209">
        <v>-1051</v>
      </c>
      <c r="I36" s="6"/>
      <c r="J36" s="209">
        <v>-14186</v>
      </c>
    </row>
    <row r="37" spans="1:11" s="142" customFormat="1" x14ac:dyDescent="0.3">
      <c r="A37" s="20" t="s">
        <v>130</v>
      </c>
      <c r="B37" s="5"/>
      <c r="C37" s="5"/>
      <c r="D37" s="145">
        <f>SUM(D31:D36)</f>
        <v>-2257564</v>
      </c>
      <c r="E37" s="145"/>
      <c r="F37" s="145">
        <f>SUM(F31:F36)</f>
        <v>-34524</v>
      </c>
      <c r="G37" s="145"/>
      <c r="H37" s="145">
        <f>SUM(H31:H36)</f>
        <v>-1360353</v>
      </c>
      <c r="I37" s="145"/>
      <c r="J37" s="145">
        <f>SUM(J31:J36)</f>
        <v>-82707</v>
      </c>
    </row>
    <row r="38" spans="1:11" s="142" customFormat="1" x14ac:dyDescent="0.3">
      <c r="A38" s="24" t="s">
        <v>142</v>
      </c>
      <c r="B38" s="12"/>
      <c r="C38" s="5"/>
      <c r="D38" s="6">
        <v>15702</v>
      </c>
      <c r="E38" s="6"/>
      <c r="F38" s="6">
        <v>10594</v>
      </c>
      <c r="G38" s="6"/>
      <c r="H38" s="209">
        <v>-22</v>
      </c>
      <c r="I38" s="6"/>
      <c r="J38" s="209">
        <v>-117</v>
      </c>
    </row>
    <row r="39" spans="1:11" s="142" customFormat="1" x14ac:dyDescent="0.3">
      <c r="A39" s="147" t="s">
        <v>55</v>
      </c>
      <c r="B39" s="131"/>
      <c r="C39" s="131"/>
      <c r="D39" s="148">
        <f>SUM(D37:D38)</f>
        <v>-2241862</v>
      </c>
      <c r="E39" s="149"/>
      <c r="F39" s="148">
        <f>SUM(F37:F38)</f>
        <v>-23930</v>
      </c>
      <c r="G39" s="145"/>
      <c r="H39" s="148">
        <f>SUM(H37:H38)</f>
        <v>-1360375</v>
      </c>
      <c r="I39" s="145"/>
      <c r="J39" s="148">
        <f>SUM(J37:J38)</f>
        <v>-82824</v>
      </c>
    </row>
    <row r="40" spans="1:11" s="142" customFormat="1" x14ac:dyDescent="0.3">
      <c r="A40" s="147"/>
      <c r="B40" s="131"/>
      <c r="C40" s="131"/>
      <c r="D40" s="153"/>
      <c r="E40" s="151"/>
      <c r="F40" s="153"/>
      <c r="G40" s="152"/>
      <c r="H40" s="153"/>
      <c r="I40" s="152"/>
      <c r="J40" s="153"/>
    </row>
    <row r="41" spans="1:11" s="142" customFormat="1" x14ac:dyDescent="0.3">
      <c r="A41" s="147" t="s">
        <v>56</v>
      </c>
      <c r="B41" s="131"/>
      <c r="C41" s="131"/>
      <c r="D41" s="155"/>
      <c r="E41" s="151"/>
      <c r="F41" s="155"/>
      <c r="G41" s="152"/>
      <c r="H41" s="155"/>
      <c r="I41" s="152"/>
      <c r="J41" s="155"/>
    </row>
    <row r="42" spans="1:11" s="142" customFormat="1" x14ac:dyDescent="0.3">
      <c r="A42" s="156" t="s">
        <v>59</v>
      </c>
      <c r="B42" s="131"/>
      <c r="C42" s="131"/>
      <c r="D42" s="155"/>
      <c r="E42" s="151"/>
      <c r="F42" s="155"/>
      <c r="G42" s="152"/>
      <c r="H42" s="155"/>
      <c r="I42" s="152"/>
      <c r="J42" s="155"/>
    </row>
    <row r="43" spans="1:11" s="142" customFormat="1" x14ac:dyDescent="0.3">
      <c r="A43" s="24" t="s">
        <v>60</v>
      </c>
      <c r="B43" s="131"/>
      <c r="C43" s="131"/>
      <c r="D43" s="22">
        <v>-147</v>
      </c>
      <c r="E43" s="146"/>
      <c r="F43" s="22">
        <v>-192</v>
      </c>
      <c r="G43" s="6"/>
      <c r="H43" s="8">
        <v>0</v>
      </c>
      <c r="I43" s="6"/>
      <c r="J43" s="8">
        <v>0</v>
      </c>
      <c r="K43" s="1"/>
    </row>
    <row r="44" spans="1:11" s="142" customFormat="1" x14ac:dyDescent="0.3">
      <c r="A44" s="24" t="s">
        <v>202</v>
      </c>
      <c r="B44" s="131"/>
      <c r="C44" s="131"/>
      <c r="D44" s="22"/>
      <c r="E44" s="146"/>
      <c r="F44" s="22"/>
      <c r="G44" s="6"/>
      <c r="H44" s="8"/>
      <c r="I44" s="6"/>
      <c r="J44" s="8"/>
      <c r="K44" s="1"/>
    </row>
    <row r="45" spans="1:11" s="142" customFormat="1" x14ac:dyDescent="0.3">
      <c r="A45" s="208" t="s">
        <v>203</v>
      </c>
      <c r="B45" s="12">
        <v>13</v>
      </c>
      <c r="C45" s="131"/>
      <c r="D45" s="22">
        <v>1585</v>
      </c>
      <c r="E45" s="146"/>
      <c r="F45" s="22">
        <v>-15373</v>
      </c>
      <c r="G45" s="6"/>
      <c r="H45" s="8">
        <v>0</v>
      </c>
      <c r="I45" s="6"/>
      <c r="J45" s="8">
        <v>0</v>
      </c>
      <c r="K45" s="1"/>
    </row>
    <row r="46" spans="1:11" s="142" customFormat="1" x14ac:dyDescent="0.3">
      <c r="A46" s="147" t="s">
        <v>61</v>
      </c>
      <c r="B46" s="131"/>
      <c r="C46" s="131"/>
      <c r="D46" s="148">
        <f>SUM(D43:D45)</f>
        <v>1438</v>
      </c>
      <c r="E46" s="149"/>
      <c r="F46" s="148">
        <f>SUM(F43:F45)</f>
        <v>-15565</v>
      </c>
      <c r="G46" s="145"/>
      <c r="H46" s="212">
        <f>SUM(H43:H45)</f>
        <v>0</v>
      </c>
      <c r="I46" s="213"/>
      <c r="J46" s="212">
        <f>SUM(J43:J45)</f>
        <v>0</v>
      </c>
    </row>
    <row r="47" spans="1:11" s="142" customFormat="1" x14ac:dyDescent="0.3">
      <c r="A47" s="147"/>
      <c r="B47" s="131"/>
      <c r="C47" s="131"/>
      <c r="D47" s="155"/>
      <c r="E47" s="149"/>
      <c r="F47" s="155"/>
      <c r="G47" s="145"/>
      <c r="H47" s="214"/>
      <c r="I47" s="213"/>
      <c r="J47" s="214"/>
    </row>
    <row r="48" spans="1:11" s="142" customFormat="1" x14ac:dyDescent="0.3">
      <c r="A48" s="157" t="s">
        <v>62</v>
      </c>
      <c r="B48" s="131"/>
      <c r="C48" s="131"/>
      <c r="D48" s="155"/>
      <c r="E48" s="149"/>
      <c r="F48" s="155"/>
      <c r="G48" s="145"/>
      <c r="H48" s="215"/>
      <c r="I48" s="213"/>
      <c r="J48" s="215"/>
    </row>
    <row r="49" spans="1:11" s="142" customFormat="1" x14ac:dyDescent="0.3">
      <c r="A49" s="24" t="s">
        <v>218</v>
      </c>
      <c r="B49" s="131"/>
      <c r="C49" s="131"/>
      <c r="D49" s="269">
        <v>0</v>
      </c>
      <c r="E49" s="146"/>
      <c r="F49" s="69">
        <v>-1308</v>
      </c>
      <c r="G49" s="6"/>
      <c r="H49" s="8">
        <v>0</v>
      </c>
      <c r="I49" s="6"/>
      <c r="J49" s="8">
        <v>0</v>
      </c>
      <c r="K49" s="1"/>
    </row>
    <row r="50" spans="1:11" s="142" customFormat="1" x14ac:dyDescent="0.3">
      <c r="A50" s="147" t="s">
        <v>58</v>
      </c>
      <c r="B50" s="131"/>
      <c r="C50" s="131"/>
      <c r="D50" s="263">
        <f>SUM(D49:D49)</f>
        <v>0</v>
      </c>
      <c r="E50" s="149"/>
      <c r="F50" s="148">
        <f>SUM(F49:F49)</f>
        <v>-1308</v>
      </c>
      <c r="G50" s="145"/>
      <c r="H50" s="212">
        <f>SUM(H49:H49)</f>
        <v>0</v>
      </c>
      <c r="I50" s="213"/>
      <c r="J50" s="212">
        <f>SUM(J49:J49)</f>
        <v>0</v>
      </c>
    </row>
    <row r="51" spans="1:11" x14ac:dyDescent="0.3">
      <c r="A51" s="147" t="s">
        <v>177</v>
      </c>
      <c r="B51" s="131"/>
      <c r="C51" s="131"/>
      <c r="D51" s="148">
        <f>D46+D50</f>
        <v>1438</v>
      </c>
      <c r="E51" s="149"/>
      <c r="F51" s="154">
        <f>F46+F50</f>
        <v>-16873</v>
      </c>
      <c r="G51" s="145"/>
      <c r="H51" s="216">
        <f>H46+H50</f>
        <v>0</v>
      </c>
      <c r="I51" s="213"/>
      <c r="J51" s="216">
        <f>J46+J50</f>
        <v>0</v>
      </c>
    </row>
    <row r="52" spans="1:11" ht="15" thickBot="1" x14ac:dyDescent="0.35">
      <c r="A52" s="147" t="s">
        <v>57</v>
      </c>
      <c r="D52" s="158">
        <f>D39+D51</f>
        <v>-2240424</v>
      </c>
      <c r="E52" s="159"/>
      <c r="F52" s="158">
        <f>F39+F51</f>
        <v>-40803</v>
      </c>
      <c r="G52" s="159"/>
      <c r="H52" s="160">
        <f>H39+H51</f>
        <v>-1360375</v>
      </c>
      <c r="I52" s="159"/>
      <c r="J52" s="158">
        <f>J39+J51</f>
        <v>-82824</v>
      </c>
    </row>
    <row r="53" spans="1:11" s="132" customFormat="1" ht="15" thickTop="1" x14ac:dyDescent="0.3">
      <c r="A53" s="161"/>
      <c r="B53" s="162"/>
      <c r="C53" s="163"/>
      <c r="D53" s="164"/>
      <c r="E53" s="164"/>
      <c r="F53" s="164"/>
      <c r="G53" s="164"/>
      <c r="H53" s="164"/>
      <c r="I53" s="164"/>
      <c r="J53" s="164"/>
      <c r="K53" s="165"/>
    </row>
    <row r="54" spans="1:11" x14ac:dyDescent="0.3">
      <c r="A54" s="166" t="s">
        <v>63</v>
      </c>
      <c r="B54" s="12"/>
      <c r="D54" s="167"/>
      <c r="E54" s="167"/>
      <c r="F54" s="167"/>
      <c r="G54" s="167"/>
      <c r="H54" s="167"/>
      <c r="I54" s="167"/>
      <c r="J54" s="167"/>
    </row>
    <row r="55" spans="1:11" x14ac:dyDescent="0.3">
      <c r="A55" s="24" t="s">
        <v>64</v>
      </c>
      <c r="B55" s="12"/>
      <c r="D55" s="167">
        <f>D39-D56</f>
        <v>-2238773</v>
      </c>
      <c r="E55" s="167"/>
      <c r="F55" s="167">
        <v>-28392</v>
      </c>
      <c r="G55" s="167"/>
      <c r="H55" s="167">
        <f>H52</f>
        <v>-1360375</v>
      </c>
      <c r="I55" s="167"/>
      <c r="J55" s="167">
        <v>-82824</v>
      </c>
    </row>
    <row r="56" spans="1:11" s="142" customFormat="1" x14ac:dyDescent="0.3">
      <c r="A56" s="24" t="s">
        <v>65</v>
      </c>
      <c r="B56" s="12"/>
      <c r="C56" s="5"/>
      <c r="D56" s="167">
        <v>-3089</v>
      </c>
      <c r="E56" s="167"/>
      <c r="F56" s="167">
        <v>4462</v>
      </c>
      <c r="G56" s="167"/>
      <c r="H56" s="8">
        <v>0</v>
      </c>
      <c r="I56" s="167"/>
      <c r="J56" s="8">
        <v>0</v>
      </c>
    </row>
    <row r="57" spans="1:11" s="142" customFormat="1" ht="15" thickBot="1" x14ac:dyDescent="0.35">
      <c r="A57" s="166" t="s">
        <v>55</v>
      </c>
      <c r="B57" s="144"/>
      <c r="C57" s="131"/>
      <c r="D57" s="168">
        <f>SUM(D55:D56)</f>
        <v>-2241862</v>
      </c>
      <c r="E57" s="169"/>
      <c r="F57" s="168">
        <f>SUM(F55:F56)</f>
        <v>-23930</v>
      </c>
      <c r="G57" s="169"/>
      <c r="H57" s="168">
        <f>SUM(H55:H56)</f>
        <v>-1360375</v>
      </c>
      <c r="I57" s="169"/>
      <c r="J57" s="168">
        <f>SUM(J55:J56)</f>
        <v>-82824</v>
      </c>
    </row>
    <row r="58" spans="1:11" s="142" customFormat="1" ht="15" thickTop="1" x14ac:dyDescent="0.3">
      <c r="A58" s="166"/>
      <c r="B58" s="144"/>
      <c r="C58" s="131"/>
      <c r="D58" s="169"/>
      <c r="E58" s="169"/>
      <c r="F58" s="169"/>
      <c r="G58" s="169"/>
      <c r="H58" s="169"/>
      <c r="I58" s="169"/>
      <c r="J58" s="169"/>
    </row>
    <row r="59" spans="1:11" s="142" customFormat="1" x14ac:dyDescent="0.3">
      <c r="A59" s="166" t="s">
        <v>66</v>
      </c>
      <c r="B59" s="144"/>
      <c r="C59" s="131"/>
      <c r="D59" s="169"/>
      <c r="E59" s="169"/>
      <c r="F59" s="169"/>
      <c r="G59" s="169"/>
      <c r="H59" s="169"/>
      <c r="I59" s="169"/>
      <c r="J59" s="169"/>
    </row>
    <row r="60" spans="1:11" s="142" customFormat="1" x14ac:dyDescent="0.3">
      <c r="A60" s="24" t="s">
        <v>64</v>
      </c>
      <c r="B60" s="144"/>
      <c r="C60" s="131"/>
      <c r="D60" s="167">
        <f>D52-D61</f>
        <v>-2237335</v>
      </c>
      <c r="E60" s="7"/>
      <c r="F60" s="167">
        <v>-45056</v>
      </c>
      <c r="G60" s="170"/>
      <c r="H60" s="167">
        <f>H52</f>
        <v>-1360375</v>
      </c>
      <c r="I60" s="170"/>
      <c r="J60" s="167">
        <v>-82824</v>
      </c>
    </row>
    <row r="61" spans="1:11" x14ac:dyDescent="0.3">
      <c r="A61" s="24" t="s">
        <v>65</v>
      </c>
      <c r="B61" s="12"/>
      <c r="D61" s="167">
        <v>-3089</v>
      </c>
      <c r="E61" s="167"/>
      <c r="F61" s="167">
        <v>4253</v>
      </c>
      <c r="G61" s="167"/>
      <c r="H61" s="8">
        <v>0</v>
      </c>
      <c r="I61" s="167"/>
      <c r="J61" s="8">
        <v>0</v>
      </c>
    </row>
    <row r="62" spans="1:11" ht="15" thickBot="1" x14ac:dyDescent="0.35">
      <c r="A62" s="171" t="s">
        <v>67</v>
      </c>
      <c r="B62" s="12"/>
      <c r="D62" s="168">
        <f>SUM(D60:D61)</f>
        <v>-2240424</v>
      </c>
      <c r="E62" s="152"/>
      <c r="F62" s="168">
        <f>SUM(F60:F61)</f>
        <v>-40803</v>
      </c>
      <c r="G62" s="172"/>
      <c r="H62" s="168">
        <f>SUM(H60:H61)</f>
        <v>-1360375</v>
      </c>
      <c r="I62" s="172"/>
      <c r="J62" s="168">
        <f>SUM(J60:J61)</f>
        <v>-82824</v>
      </c>
    </row>
    <row r="63" spans="1:11" ht="15" thickTop="1" x14ac:dyDescent="0.3">
      <c r="A63" s="173"/>
      <c r="B63" s="12"/>
      <c r="G63" s="174"/>
      <c r="H63" s="40"/>
      <c r="I63" s="174"/>
      <c r="J63" s="40"/>
    </row>
    <row r="64" spans="1:11" ht="15" thickBot="1" x14ac:dyDescent="0.35">
      <c r="A64" s="211" t="s">
        <v>127</v>
      </c>
      <c r="B64" s="12">
        <v>18</v>
      </c>
      <c r="D64" s="70">
        <v>-0.36599999999999999</v>
      </c>
      <c r="E64" s="175"/>
      <c r="F64" s="70">
        <v>-5.0000000000000001E-3</v>
      </c>
      <c r="G64" s="175"/>
      <c r="H64" s="70">
        <v>-0.223</v>
      </c>
      <c r="I64" s="175"/>
      <c r="J64" s="70">
        <v>-1.4999999999999999E-2</v>
      </c>
    </row>
    <row r="65" spans="1:10" ht="15.6" thickTop="1" thickBot="1" x14ac:dyDescent="0.35">
      <c r="A65" s="211" t="s">
        <v>169</v>
      </c>
      <c r="B65" s="12">
        <v>18</v>
      </c>
      <c r="D65" s="70">
        <f>D64</f>
        <v>-0.36599999999999999</v>
      </c>
      <c r="E65" s="175"/>
      <c r="F65" s="70">
        <v>-5.0000000000000001E-3</v>
      </c>
      <c r="G65" s="175"/>
      <c r="H65" s="70">
        <v>-0.223</v>
      </c>
      <c r="I65" s="175"/>
      <c r="J65" s="70">
        <v>-1.4999999999999999E-2</v>
      </c>
    </row>
    <row r="66" spans="1:10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8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98ED-9A7E-4C7A-A2CF-7905C7A081D8}">
  <sheetPr>
    <pageSetUpPr fitToPage="1"/>
  </sheetPr>
  <dimension ref="A1:AB32"/>
  <sheetViews>
    <sheetView view="pageBreakPreview" zoomScale="70" zoomScaleNormal="70" zoomScaleSheetLayoutView="70" workbookViewId="0">
      <selection activeCell="I56" sqref="I56"/>
    </sheetView>
  </sheetViews>
  <sheetFormatPr defaultColWidth="10.75" defaultRowHeight="14.4" x14ac:dyDescent="0.6"/>
  <cols>
    <col min="1" max="1" width="57.375" style="39" customWidth="1"/>
    <col min="2" max="2" width="10.125" style="39" customWidth="1"/>
    <col min="3" max="3" width="1.125" style="39" customWidth="1"/>
    <col min="4" max="4" width="14.875" style="109" customWidth="1"/>
    <col min="5" max="5" width="1.125" style="39" customWidth="1"/>
    <col min="6" max="6" width="11.625" style="109" customWidth="1"/>
    <col min="7" max="7" width="1.125" style="109" customWidth="1"/>
    <col min="8" max="8" width="11.625" style="109" customWidth="1"/>
    <col min="9" max="9" width="1.125" style="109" customWidth="1"/>
    <col min="10" max="10" width="13.125" style="39" customWidth="1"/>
    <col min="11" max="11" width="1.125" style="39" customWidth="1"/>
    <col min="12" max="12" width="16.125" style="109" bestFit="1" customWidth="1"/>
    <col min="13" max="13" width="1.125" style="109" customWidth="1"/>
    <col min="14" max="14" width="13.125" style="109" bestFit="1" customWidth="1"/>
    <col min="15" max="15" width="1.125" style="39" customWidth="1"/>
    <col min="16" max="16" width="12.375" style="109" bestFit="1" customWidth="1"/>
    <col min="17" max="17" width="1.125" style="39" customWidth="1"/>
    <col min="18" max="18" width="19.375" style="109" bestFit="1" customWidth="1"/>
    <col min="19" max="19" width="1.125" style="39" customWidth="1"/>
    <col min="20" max="20" width="17.75" style="109" bestFit="1" customWidth="1"/>
    <col min="21" max="21" width="1.125" style="39" customWidth="1"/>
    <col min="22" max="22" width="15.625" style="109" bestFit="1" customWidth="1"/>
    <col min="23" max="23" width="1.125" style="39" customWidth="1"/>
    <col min="24" max="24" width="13.125" style="109" bestFit="1" customWidth="1"/>
    <col min="25" max="25" width="1.125" style="39" customWidth="1"/>
    <col min="26" max="26" width="11" style="109" bestFit="1" customWidth="1"/>
    <col min="27" max="27" width="1.125" style="39" customWidth="1"/>
    <col min="28" max="28" width="12.125" style="109" customWidth="1"/>
    <col min="29" max="16384" width="10.75" style="124"/>
  </cols>
  <sheetData>
    <row r="1" spans="1:28" ht="18" x14ac:dyDescent="0.35">
      <c r="A1" s="78" t="s">
        <v>148</v>
      </c>
      <c r="C1" s="106"/>
      <c r="D1" s="105"/>
      <c r="E1" s="106"/>
      <c r="F1" s="105"/>
      <c r="G1" s="105"/>
      <c r="H1" s="105"/>
      <c r="I1" s="105"/>
      <c r="J1" s="106"/>
      <c r="K1" s="106"/>
      <c r="L1" s="105"/>
      <c r="M1" s="105"/>
      <c r="N1" s="105"/>
      <c r="O1" s="106"/>
      <c r="P1" s="105"/>
      <c r="Q1" s="106"/>
      <c r="R1" s="105"/>
      <c r="S1" s="106"/>
      <c r="T1" s="105"/>
      <c r="U1" s="106"/>
      <c r="V1" s="105"/>
      <c r="W1" s="106"/>
      <c r="X1" s="105"/>
      <c r="Y1" s="106"/>
      <c r="Z1" s="105"/>
      <c r="AA1" s="106"/>
      <c r="AB1" s="105"/>
    </row>
    <row r="2" spans="1:28" ht="15.6" x14ac:dyDescent="0.3">
      <c r="A2" s="217" t="s">
        <v>113</v>
      </c>
      <c r="C2" s="108"/>
      <c r="D2" s="105"/>
      <c r="E2" s="108"/>
      <c r="F2" s="105"/>
      <c r="G2" s="105"/>
      <c r="H2" s="105"/>
      <c r="I2" s="105"/>
      <c r="J2" s="108"/>
      <c r="K2" s="108"/>
      <c r="L2" s="105"/>
      <c r="M2" s="105"/>
      <c r="N2" s="105"/>
      <c r="O2" s="108"/>
      <c r="P2" s="105"/>
      <c r="Q2" s="108"/>
      <c r="R2" s="105"/>
      <c r="S2" s="108"/>
      <c r="T2" s="105"/>
      <c r="U2" s="108"/>
      <c r="V2" s="105"/>
      <c r="W2" s="108"/>
      <c r="X2" s="105"/>
      <c r="Y2" s="108"/>
      <c r="Z2" s="105"/>
      <c r="AA2" s="108"/>
      <c r="AB2" s="105"/>
    </row>
    <row r="3" spans="1:28" ht="15.6" x14ac:dyDescent="0.3">
      <c r="A3" s="217" t="s">
        <v>244</v>
      </c>
      <c r="C3" s="108"/>
      <c r="D3" s="105"/>
      <c r="E3" s="108"/>
      <c r="F3" s="105"/>
      <c r="G3" s="105"/>
      <c r="H3" s="105"/>
      <c r="I3" s="105"/>
      <c r="J3" s="108"/>
      <c r="K3" s="108"/>
      <c r="L3" s="105"/>
      <c r="M3" s="105"/>
      <c r="N3" s="105"/>
      <c r="O3" s="108"/>
      <c r="P3" s="105"/>
      <c r="Q3" s="108"/>
      <c r="R3" s="105"/>
      <c r="S3" s="108"/>
      <c r="T3" s="105"/>
      <c r="U3" s="108"/>
      <c r="V3" s="105"/>
      <c r="W3" s="108"/>
      <c r="X3" s="105"/>
      <c r="Y3" s="108"/>
      <c r="Z3" s="105"/>
      <c r="AA3" s="108"/>
      <c r="AB3" s="105"/>
    </row>
    <row r="4" spans="1:28" ht="15.6" x14ac:dyDescent="0.3">
      <c r="A4" s="217"/>
      <c r="C4" s="108"/>
      <c r="D4" s="105"/>
      <c r="E4" s="108"/>
      <c r="F4" s="105"/>
      <c r="G4" s="105"/>
      <c r="H4" s="105"/>
      <c r="I4" s="105"/>
      <c r="J4" s="108"/>
      <c r="K4" s="108"/>
      <c r="L4" s="105"/>
      <c r="M4" s="105"/>
      <c r="N4" s="105"/>
      <c r="O4" s="108"/>
      <c r="P4" s="105"/>
      <c r="Q4" s="108"/>
      <c r="R4" s="105"/>
      <c r="S4" s="108"/>
      <c r="T4" s="105"/>
      <c r="U4" s="108"/>
      <c r="V4" s="105"/>
      <c r="W4" s="108"/>
      <c r="X4" s="105"/>
      <c r="Y4" s="108"/>
      <c r="Z4" s="105"/>
      <c r="AA4" s="108"/>
      <c r="AB4" s="105"/>
    </row>
    <row r="5" spans="1:28" ht="14.7" customHeight="1" x14ac:dyDescent="0.6">
      <c r="B5" s="125"/>
      <c r="C5" s="125"/>
      <c r="D5" s="274" t="s">
        <v>68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</row>
    <row r="6" spans="1:28" ht="14.7" customHeight="1" x14ac:dyDescent="0.6">
      <c r="B6" s="125"/>
      <c r="C6" s="125"/>
      <c r="D6" s="206"/>
      <c r="E6" s="206"/>
      <c r="F6" s="206"/>
      <c r="G6" s="206"/>
      <c r="H6" s="206"/>
      <c r="I6" s="206"/>
      <c r="J6" s="110"/>
      <c r="K6" s="110"/>
      <c r="L6" s="110"/>
      <c r="M6" s="126"/>
      <c r="N6" s="275" t="s">
        <v>69</v>
      </c>
      <c r="O6" s="275"/>
      <c r="P6" s="275"/>
      <c r="Q6" s="275"/>
      <c r="R6" s="275"/>
      <c r="S6" s="275"/>
      <c r="T6" s="275"/>
      <c r="U6" s="275"/>
      <c r="V6" s="275"/>
      <c r="W6" s="206"/>
      <c r="X6" s="206"/>
      <c r="Y6" s="206"/>
      <c r="Z6" s="110"/>
      <c r="AA6" s="206"/>
      <c r="AB6" s="206"/>
    </row>
    <row r="7" spans="1:28" x14ac:dyDescent="0.6">
      <c r="B7" s="125"/>
      <c r="C7" s="125"/>
      <c r="D7" s="206"/>
      <c r="E7" s="206"/>
      <c r="F7" s="206"/>
      <c r="G7" s="206"/>
      <c r="H7" s="206"/>
      <c r="I7" s="206"/>
      <c r="J7" s="110"/>
      <c r="K7" s="110"/>
      <c r="L7" s="110"/>
      <c r="M7" s="126"/>
      <c r="N7" s="112"/>
      <c r="O7" s="112"/>
      <c r="P7" s="112"/>
      <c r="Q7" s="112"/>
      <c r="R7" s="112" t="s">
        <v>149</v>
      </c>
      <c r="S7" s="112"/>
      <c r="T7" s="112" t="s">
        <v>150</v>
      </c>
      <c r="U7" s="112"/>
      <c r="V7" s="112"/>
      <c r="W7" s="206"/>
      <c r="X7" s="206"/>
      <c r="Y7" s="206"/>
      <c r="Z7" s="110"/>
      <c r="AA7" s="206"/>
      <c r="AB7" s="206"/>
    </row>
    <row r="8" spans="1:28" ht="14.7" customHeight="1" x14ac:dyDescent="0.6">
      <c r="B8" s="125"/>
      <c r="C8" s="125"/>
      <c r="D8" s="206"/>
      <c r="E8" s="206"/>
      <c r="F8" s="206"/>
      <c r="G8" s="206"/>
      <c r="H8" s="206"/>
      <c r="I8" s="206"/>
      <c r="J8" s="276" t="s">
        <v>133</v>
      </c>
      <c r="K8" s="276"/>
      <c r="L8" s="276"/>
      <c r="M8" s="126"/>
      <c r="N8" s="115"/>
      <c r="O8" s="206"/>
      <c r="P8" s="115"/>
      <c r="Q8" s="206"/>
      <c r="R8" s="115" t="s">
        <v>151</v>
      </c>
      <c r="S8" s="206"/>
      <c r="T8" s="115" t="s">
        <v>152</v>
      </c>
      <c r="U8" s="206"/>
      <c r="V8" s="112" t="s">
        <v>136</v>
      </c>
      <c r="W8" s="206"/>
      <c r="X8" s="110" t="s">
        <v>35</v>
      </c>
      <c r="Y8" s="206"/>
      <c r="Z8" s="110"/>
      <c r="AA8" s="206"/>
      <c r="AB8" s="206"/>
    </row>
    <row r="9" spans="1:28" x14ac:dyDescent="0.3">
      <c r="A9" s="111"/>
      <c r="B9" s="112"/>
      <c r="C9" s="112"/>
      <c r="D9" s="127" t="s">
        <v>70</v>
      </c>
      <c r="E9" s="112"/>
      <c r="F9" s="112"/>
      <c r="G9" s="112"/>
      <c r="H9" s="112"/>
      <c r="I9" s="112"/>
      <c r="M9" s="112"/>
      <c r="N9" s="112" t="s">
        <v>153</v>
      </c>
      <c r="O9" s="112"/>
      <c r="P9" s="112" t="s">
        <v>154</v>
      </c>
      <c r="Q9" s="112"/>
      <c r="R9" s="112" t="s">
        <v>155</v>
      </c>
      <c r="S9" s="112"/>
      <c r="T9" s="112" t="s">
        <v>156</v>
      </c>
      <c r="U9" s="112"/>
      <c r="V9" s="112" t="s">
        <v>157</v>
      </c>
      <c r="W9" s="112"/>
      <c r="X9" s="128" t="s">
        <v>135</v>
      </c>
      <c r="Y9" s="112"/>
      <c r="Z9" s="26" t="s">
        <v>80</v>
      </c>
      <c r="AA9" s="112"/>
      <c r="AB9" s="112"/>
    </row>
    <row r="10" spans="1:28" x14ac:dyDescent="0.3">
      <c r="A10" s="112"/>
      <c r="B10" s="112"/>
      <c r="C10" s="112"/>
      <c r="D10" s="26" t="s">
        <v>71</v>
      </c>
      <c r="E10" s="112"/>
      <c r="F10" s="128" t="s">
        <v>73</v>
      </c>
      <c r="G10" s="110"/>
      <c r="H10" s="128"/>
      <c r="I10" s="110"/>
      <c r="J10" s="26" t="s">
        <v>75</v>
      </c>
      <c r="K10" s="112"/>
      <c r="L10" s="112"/>
      <c r="M10" s="115"/>
      <c r="N10" s="112" t="s">
        <v>158</v>
      </c>
      <c r="O10" s="112"/>
      <c r="P10" s="112" t="s">
        <v>159</v>
      </c>
      <c r="Q10" s="112"/>
      <c r="R10" s="112" t="s">
        <v>160</v>
      </c>
      <c r="S10" s="112"/>
      <c r="T10" s="112" t="s">
        <v>161</v>
      </c>
      <c r="U10" s="112"/>
      <c r="V10" s="109" t="s">
        <v>162</v>
      </c>
      <c r="W10" s="112"/>
      <c r="X10" s="128" t="s">
        <v>83</v>
      </c>
      <c r="Y10" s="112"/>
      <c r="Z10" s="26" t="s">
        <v>81</v>
      </c>
      <c r="AA10" s="112"/>
      <c r="AB10" s="26" t="s">
        <v>78</v>
      </c>
    </row>
    <row r="11" spans="1:28" x14ac:dyDescent="0.3">
      <c r="A11" s="28"/>
      <c r="B11" s="129" t="s">
        <v>5</v>
      </c>
      <c r="C11" s="117"/>
      <c r="D11" s="26" t="s">
        <v>72</v>
      </c>
      <c r="E11" s="117"/>
      <c r="F11" s="128" t="s">
        <v>74</v>
      </c>
      <c r="G11" s="110"/>
      <c r="H11" s="128" t="s">
        <v>214</v>
      </c>
      <c r="I11" s="110"/>
      <c r="J11" s="26" t="s">
        <v>76</v>
      </c>
      <c r="K11" s="117"/>
      <c r="L11" s="115" t="s">
        <v>77</v>
      </c>
      <c r="M11" s="115"/>
      <c r="N11" s="112" t="s">
        <v>163</v>
      </c>
      <c r="O11" s="117"/>
      <c r="P11" s="112" t="s">
        <v>138</v>
      </c>
      <c r="Q11" s="117"/>
      <c r="R11" s="112" t="s">
        <v>164</v>
      </c>
      <c r="S11" s="117"/>
      <c r="T11" s="112" t="s">
        <v>165</v>
      </c>
      <c r="U11" s="117"/>
      <c r="V11" s="112" t="s">
        <v>79</v>
      </c>
      <c r="W11" s="117"/>
      <c r="X11" s="128" t="s">
        <v>84</v>
      </c>
      <c r="Y11" s="117"/>
      <c r="Z11" s="27" t="s">
        <v>82</v>
      </c>
      <c r="AA11" s="117"/>
      <c r="AB11" s="26" t="s">
        <v>79</v>
      </c>
    </row>
    <row r="12" spans="1:28" ht="14.7" customHeight="1" x14ac:dyDescent="0.6">
      <c r="A12" s="28"/>
      <c r="B12" s="117"/>
      <c r="C12" s="117"/>
      <c r="D12" s="277" t="s">
        <v>7</v>
      </c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</row>
    <row r="13" spans="1:28" x14ac:dyDescent="0.6">
      <c r="A13" s="28" t="s">
        <v>207</v>
      </c>
      <c r="B13" s="117"/>
      <c r="C13" s="117"/>
      <c r="D13" s="118"/>
      <c r="E13" s="119"/>
      <c r="F13" s="118"/>
      <c r="G13" s="118"/>
      <c r="H13" s="118"/>
      <c r="I13" s="118"/>
      <c r="J13" s="119"/>
      <c r="K13" s="119"/>
      <c r="L13" s="118"/>
      <c r="M13" s="118"/>
      <c r="N13" s="118"/>
      <c r="O13" s="119"/>
      <c r="P13" s="118"/>
      <c r="Q13" s="119"/>
      <c r="R13" s="118"/>
      <c r="S13" s="119"/>
      <c r="T13" s="118"/>
      <c r="U13" s="119"/>
      <c r="V13" s="118"/>
      <c r="W13" s="119"/>
      <c r="X13" s="118"/>
      <c r="Y13" s="119"/>
      <c r="Z13" s="118"/>
      <c r="AA13" s="119"/>
      <c r="AB13" s="118"/>
    </row>
    <row r="14" spans="1:28" x14ac:dyDescent="0.6">
      <c r="A14" s="28" t="s">
        <v>208</v>
      </c>
      <c r="B14" s="117"/>
      <c r="C14" s="117"/>
      <c r="D14" s="218">
        <v>2221878</v>
      </c>
      <c r="E14" s="130"/>
      <c r="F14" s="218">
        <v>4070406</v>
      </c>
      <c r="G14" s="218"/>
      <c r="H14" s="231">
        <v>0</v>
      </c>
      <c r="I14" s="218"/>
      <c r="J14" s="218">
        <v>100611</v>
      </c>
      <c r="K14" s="130"/>
      <c r="L14" s="30">
        <v>-233608</v>
      </c>
      <c r="M14" s="30"/>
      <c r="N14" s="30">
        <v>-66472</v>
      </c>
      <c r="O14" s="30"/>
      <c r="P14" s="30">
        <v>861925</v>
      </c>
      <c r="Q14" s="30"/>
      <c r="R14" s="30">
        <v>-34088</v>
      </c>
      <c r="S14" s="30"/>
      <c r="T14" s="30">
        <v>-30199</v>
      </c>
      <c r="U14" s="30"/>
      <c r="V14" s="30">
        <f>SUM(N14:T14)</f>
        <v>731166</v>
      </c>
      <c r="W14" s="30"/>
      <c r="X14" s="30">
        <f>SUM(D14:L14)+V14</f>
        <v>6890453</v>
      </c>
      <c r="Y14" s="30"/>
      <c r="Z14" s="30">
        <v>155597</v>
      </c>
      <c r="AA14" s="30"/>
      <c r="AB14" s="30">
        <f>X14+Z14</f>
        <v>7046050</v>
      </c>
    </row>
    <row r="15" spans="1:28" x14ac:dyDescent="0.6">
      <c r="A15" s="28"/>
      <c r="B15" s="32"/>
      <c r="C15" s="33"/>
      <c r="D15" s="218"/>
      <c r="E15" s="30"/>
      <c r="F15" s="218"/>
      <c r="G15" s="218"/>
      <c r="H15" s="218"/>
      <c r="I15" s="218"/>
      <c r="J15" s="218"/>
      <c r="K15" s="30"/>
      <c r="L15" s="218"/>
      <c r="M15" s="218"/>
      <c r="N15" s="218"/>
      <c r="O15" s="34"/>
      <c r="P15" s="218"/>
      <c r="Q15" s="34"/>
      <c r="R15" s="218"/>
      <c r="S15" s="34"/>
      <c r="T15" s="218"/>
      <c r="U15" s="34"/>
      <c r="V15" s="218"/>
      <c r="W15" s="34"/>
      <c r="X15" s="218"/>
      <c r="Y15" s="34"/>
      <c r="Z15" s="218"/>
      <c r="AA15" s="34"/>
      <c r="AB15" s="218"/>
    </row>
    <row r="16" spans="1:28" x14ac:dyDescent="0.6">
      <c r="A16" s="28" t="s">
        <v>192</v>
      </c>
      <c r="B16" s="32"/>
      <c r="C16" s="33"/>
      <c r="D16" s="218"/>
      <c r="E16" s="30"/>
      <c r="F16" s="218"/>
      <c r="G16" s="218"/>
      <c r="H16" s="218"/>
      <c r="I16" s="218"/>
      <c r="J16" s="218"/>
      <c r="K16" s="30"/>
      <c r="L16" s="218"/>
      <c r="M16" s="218"/>
      <c r="N16" s="218"/>
      <c r="O16" s="34"/>
      <c r="P16" s="218"/>
      <c r="Q16" s="34"/>
      <c r="R16" s="218"/>
      <c r="S16" s="34"/>
      <c r="T16" s="218"/>
      <c r="U16" s="34"/>
      <c r="V16" s="218"/>
      <c r="W16" s="34"/>
      <c r="X16" s="218"/>
      <c r="Y16" s="34"/>
      <c r="Z16" s="218"/>
      <c r="AA16" s="34"/>
      <c r="AB16" s="218"/>
    </row>
    <row r="17" spans="1:28" x14ac:dyDescent="0.3">
      <c r="A17" s="243" t="s">
        <v>221</v>
      </c>
      <c r="B17" s="32"/>
      <c r="C17" s="33"/>
      <c r="D17" s="249"/>
      <c r="E17" s="30"/>
      <c r="F17" s="249"/>
      <c r="G17" s="250"/>
      <c r="H17" s="249"/>
      <c r="I17" s="250"/>
      <c r="J17" s="249"/>
      <c r="K17" s="30"/>
      <c r="L17" s="249"/>
      <c r="M17" s="250"/>
      <c r="N17" s="249"/>
      <c r="O17" s="34"/>
      <c r="P17" s="249"/>
      <c r="Q17" s="34"/>
      <c r="R17" s="249"/>
      <c r="S17" s="34"/>
      <c r="T17" s="249"/>
      <c r="U17" s="34"/>
      <c r="V17" s="249"/>
      <c r="W17" s="34"/>
      <c r="X17" s="249"/>
      <c r="Y17" s="34"/>
      <c r="Z17" s="249"/>
      <c r="AA17" s="34"/>
      <c r="AB17" s="249"/>
    </row>
    <row r="18" spans="1:28" x14ac:dyDescent="0.3">
      <c r="A18" s="244" t="s">
        <v>222</v>
      </c>
      <c r="B18" s="37">
        <v>16</v>
      </c>
      <c r="C18" s="33"/>
      <c r="D18" s="221">
        <v>0</v>
      </c>
      <c r="E18" s="34"/>
      <c r="F18" s="221">
        <v>0</v>
      </c>
      <c r="G18" s="219"/>
      <c r="H18" s="35">
        <v>27773</v>
      </c>
      <c r="I18" s="219"/>
      <c r="J18" s="221">
        <v>0</v>
      </c>
      <c r="K18" s="34"/>
      <c r="L18" s="264">
        <v>0</v>
      </c>
      <c r="M18" s="219"/>
      <c r="N18" s="241">
        <v>0</v>
      </c>
      <c r="O18" s="235"/>
      <c r="P18" s="241">
        <v>0</v>
      </c>
      <c r="Q18" s="235"/>
      <c r="R18" s="241">
        <v>0</v>
      </c>
      <c r="S18" s="235"/>
      <c r="T18" s="241">
        <v>0</v>
      </c>
      <c r="U18" s="235"/>
      <c r="V18" s="235">
        <f>SUM(N18:U18)</f>
        <v>0</v>
      </c>
      <c r="W18" s="34"/>
      <c r="X18" s="245">
        <f>SUM(D18:L18)+V18</f>
        <v>27773</v>
      </c>
      <c r="Y18" s="34"/>
      <c r="Z18" s="25">
        <v>0</v>
      </c>
      <c r="AA18" s="34"/>
      <c r="AB18" s="245">
        <f>X18+Z18</f>
        <v>27773</v>
      </c>
    </row>
    <row r="19" spans="1:28" x14ac:dyDescent="0.3">
      <c r="A19" s="243" t="s">
        <v>223</v>
      </c>
      <c r="B19" s="32"/>
      <c r="C19" s="33"/>
      <c r="D19" s="224">
        <f>SUM(D18)</f>
        <v>0</v>
      </c>
      <c r="E19" s="30"/>
      <c r="F19" s="224">
        <f>SUM(F18)</f>
        <v>0</v>
      </c>
      <c r="G19" s="218"/>
      <c r="H19" s="224">
        <f>SUM(H18)</f>
        <v>27773</v>
      </c>
      <c r="I19" s="218"/>
      <c r="J19" s="224">
        <f>SUM(J18)</f>
        <v>0</v>
      </c>
      <c r="K19" s="30"/>
      <c r="L19" s="224">
        <f>SUM(L18)</f>
        <v>0</v>
      </c>
      <c r="M19" s="218"/>
      <c r="N19" s="224">
        <f>SUM(N18)</f>
        <v>0</v>
      </c>
      <c r="O19" s="34"/>
      <c r="P19" s="224">
        <f>SUM(P18)</f>
        <v>0</v>
      </c>
      <c r="Q19" s="34"/>
      <c r="R19" s="224">
        <f>SUM(R18)</f>
        <v>0</v>
      </c>
      <c r="S19" s="34"/>
      <c r="T19" s="224">
        <f>SUM(T18)</f>
        <v>0</v>
      </c>
      <c r="U19" s="34"/>
      <c r="V19" s="224">
        <f>SUM(V18)</f>
        <v>0</v>
      </c>
      <c r="W19" s="34"/>
      <c r="X19" s="224">
        <f>SUM(X18)</f>
        <v>27773</v>
      </c>
      <c r="Y19" s="34"/>
      <c r="Z19" s="224">
        <f>SUM(Z18)</f>
        <v>0</v>
      </c>
      <c r="AA19" s="34"/>
      <c r="AB19" s="224">
        <f>SUM(AB18)</f>
        <v>27773</v>
      </c>
    </row>
    <row r="20" spans="1:28" x14ac:dyDescent="0.6">
      <c r="A20" s="243" t="s">
        <v>211</v>
      </c>
      <c r="B20" s="32"/>
      <c r="C20" s="33"/>
      <c r="D20" s="218"/>
      <c r="E20" s="30"/>
      <c r="F20" s="218"/>
      <c r="G20" s="218"/>
      <c r="H20" s="218"/>
      <c r="I20" s="218"/>
      <c r="J20" s="218"/>
      <c r="K20" s="30"/>
      <c r="L20" s="218"/>
      <c r="M20" s="218"/>
      <c r="N20" s="218"/>
      <c r="O20" s="34"/>
      <c r="P20" s="218"/>
      <c r="Q20" s="34"/>
      <c r="R20" s="218"/>
      <c r="S20" s="34"/>
      <c r="T20" s="218"/>
      <c r="U20" s="34"/>
      <c r="V20" s="218"/>
      <c r="W20" s="34"/>
      <c r="X20" s="218"/>
      <c r="Y20" s="34"/>
      <c r="Z20" s="218"/>
      <c r="AA20" s="34"/>
      <c r="AB20" s="218"/>
    </row>
    <row r="21" spans="1:28" x14ac:dyDescent="0.6">
      <c r="A21" s="244" t="s">
        <v>220</v>
      </c>
      <c r="B21" s="32"/>
      <c r="C21" s="33"/>
      <c r="D21" s="218"/>
      <c r="E21" s="30"/>
      <c r="F21" s="218"/>
      <c r="G21" s="218"/>
      <c r="H21" s="218"/>
      <c r="I21" s="218"/>
      <c r="J21" s="218"/>
      <c r="K21" s="30"/>
      <c r="L21" s="218"/>
      <c r="M21" s="218"/>
      <c r="N21" s="218"/>
      <c r="O21" s="34"/>
      <c r="P21" s="218"/>
      <c r="Q21" s="34"/>
      <c r="R21" s="218"/>
      <c r="S21" s="34"/>
      <c r="T21" s="218"/>
      <c r="U21" s="34"/>
      <c r="V21" s="218"/>
      <c r="W21" s="34"/>
      <c r="X21" s="218"/>
      <c r="Y21" s="34"/>
      <c r="Z21" s="218"/>
      <c r="AA21" s="34"/>
      <c r="AB21" s="218"/>
    </row>
    <row r="22" spans="1:28" x14ac:dyDescent="0.3">
      <c r="A22" s="248" t="s">
        <v>219</v>
      </c>
      <c r="B22" s="37">
        <v>12</v>
      </c>
      <c r="C22" s="33"/>
      <c r="D22" s="221">
        <v>0</v>
      </c>
      <c r="E22" s="34"/>
      <c r="F22" s="221">
        <v>0</v>
      </c>
      <c r="G22" s="219"/>
      <c r="H22" s="221">
        <v>0</v>
      </c>
      <c r="I22" s="219"/>
      <c r="J22" s="221">
        <v>0</v>
      </c>
      <c r="K22" s="34"/>
      <c r="L22" s="35">
        <v>43169</v>
      </c>
      <c r="M22" s="219"/>
      <c r="N22" s="241">
        <v>0</v>
      </c>
      <c r="O22" s="235"/>
      <c r="P22" s="241">
        <v>0</v>
      </c>
      <c r="Q22" s="235"/>
      <c r="R22" s="241">
        <v>0</v>
      </c>
      <c r="S22" s="235"/>
      <c r="T22" s="241">
        <v>0</v>
      </c>
      <c r="U22" s="235"/>
      <c r="V22" s="235">
        <f>SUM(N22:U22)</f>
        <v>0</v>
      </c>
      <c r="W22" s="34"/>
      <c r="X22" s="245">
        <f>SUM(D22:L22)+V22</f>
        <v>43169</v>
      </c>
      <c r="Y22" s="34"/>
      <c r="Z22" s="25">
        <v>204235</v>
      </c>
      <c r="AA22" s="34"/>
      <c r="AB22" s="245">
        <f>X22+Z22</f>
        <v>247404</v>
      </c>
    </row>
    <row r="23" spans="1:28" x14ac:dyDescent="0.3">
      <c r="A23" s="243" t="s">
        <v>212</v>
      </c>
      <c r="B23" s="32"/>
      <c r="C23" s="33"/>
      <c r="D23" s="224">
        <f>SUM(D22)</f>
        <v>0</v>
      </c>
      <c r="E23" s="30"/>
      <c r="F23" s="224">
        <f>SUM(F22)</f>
        <v>0</v>
      </c>
      <c r="G23" s="218"/>
      <c r="H23" s="224">
        <f>SUM(H22)</f>
        <v>0</v>
      </c>
      <c r="I23" s="218"/>
      <c r="J23" s="224">
        <f>SUM(J22)</f>
        <v>0</v>
      </c>
      <c r="K23" s="30"/>
      <c r="L23" s="224">
        <f>SUM(L22)</f>
        <v>43169</v>
      </c>
      <c r="M23" s="218"/>
      <c r="N23" s="224">
        <f>SUM(N22)</f>
        <v>0</v>
      </c>
      <c r="O23" s="34"/>
      <c r="P23" s="224">
        <f>SUM(P22)</f>
        <v>0</v>
      </c>
      <c r="Q23" s="34"/>
      <c r="R23" s="224">
        <f>SUM(R22)</f>
        <v>0</v>
      </c>
      <c r="S23" s="34"/>
      <c r="T23" s="224">
        <f>SUM(T22)</f>
        <v>0</v>
      </c>
      <c r="U23" s="34"/>
      <c r="V23" s="224">
        <f>SUM(V22)</f>
        <v>0</v>
      </c>
      <c r="W23" s="34"/>
      <c r="X23" s="224">
        <f>SUM(X22)</f>
        <v>43169</v>
      </c>
      <c r="Y23" s="34"/>
      <c r="Z23" s="224">
        <f>SUM(Z22)</f>
        <v>204235</v>
      </c>
      <c r="AA23" s="34"/>
      <c r="AB23" s="224">
        <f>SUM(AB22)</f>
        <v>247404</v>
      </c>
    </row>
    <row r="24" spans="1:28" x14ac:dyDescent="0.3">
      <c r="A24" s="28" t="s">
        <v>193</v>
      </c>
      <c r="B24" s="32"/>
      <c r="C24" s="33"/>
      <c r="D24" s="224">
        <f>+D23+D19</f>
        <v>0</v>
      </c>
      <c r="E24" s="30"/>
      <c r="F24" s="224">
        <f>+F23+F19</f>
        <v>0</v>
      </c>
      <c r="G24" s="218"/>
      <c r="H24" s="224">
        <f>+H23+H19</f>
        <v>27773</v>
      </c>
      <c r="I24" s="218"/>
      <c r="J24" s="224">
        <f>+J23+J19</f>
        <v>0</v>
      </c>
      <c r="K24" s="30"/>
      <c r="L24" s="224">
        <f>+L23+L19</f>
        <v>43169</v>
      </c>
      <c r="M24" s="218"/>
      <c r="N24" s="224">
        <f>+N23+N19</f>
        <v>0</v>
      </c>
      <c r="O24" s="34"/>
      <c r="P24" s="224">
        <f>+P23+P19</f>
        <v>0</v>
      </c>
      <c r="Q24" s="34"/>
      <c r="R24" s="224">
        <f>+R23+R19</f>
        <v>0</v>
      </c>
      <c r="S24" s="34"/>
      <c r="T24" s="224">
        <f>+T23+T19</f>
        <v>0</v>
      </c>
      <c r="U24" s="34"/>
      <c r="V24" s="224">
        <f>+V23+V19</f>
        <v>0</v>
      </c>
      <c r="W24" s="34"/>
      <c r="X24" s="224">
        <f>+X23+X19</f>
        <v>70942</v>
      </c>
      <c r="Y24" s="34"/>
      <c r="Z24" s="224">
        <f>+Z23+Z19</f>
        <v>204235</v>
      </c>
      <c r="AA24" s="34"/>
      <c r="AB24" s="224">
        <f>+AB23+AB19</f>
        <v>275177</v>
      </c>
    </row>
    <row r="25" spans="1:28" x14ac:dyDescent="0.6">
      <c r="A25" s="28"/>
      <c r="B25" s="32"/>
      <c r="C25" s="33"/>
      <c r="D25" s="218"/>
      <c r="E25" s="30"/>
      <c r="F25" s="218"/>
      <c r="G25" s="218"/>
      <c r="H25" s="218"/>
      <c r="I25" s="218"/>
      <c r="J25" s="218"/>
      <c r="K25" s="30"/>
      <c r="L25" s="218"/>
      <c r="M25" s="218"/>
      <c r="N25" s="218"/>
      <c r="O25" s="34"/>
      <c r="P25" s="218"/>
      <c r="Q25" s="34"/>
      <c r="R25" s="218"/>
      <c r="S25" s="34"/>
      <c r="T25" s="218"/>
      <c r="U25" s="34"/>
      <c r="V25" s="218"/>
      <c r="W25" s="34"/>
      <c r="X25" s="218"/>
      <c r="Y25" s="34"/>
      <c r="Z25" s="218"/>
      <c r="AA25" s="34"/>
      <c r="AB25" s="218"/>
    </row>
    <row r="26" spans="1:28" x14ac:dyDescent="0.6">
      <c r="A26" s="28" t="s">
        <v>85</v>
      </c>
      <c r="B26" s="3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4"/>
      <c r="P26" s="30"/>
      <c r="Q26" s="34"/>
      <c r="R26" s="30"/>
      <c r="S26" s="34"/>
      <c r="T26" s="30"/>
      <c r="U26" s="34"/>
      <c r="V26" s="30"/>
      <c r="W26" s="34"/>
      <c r="X26" s="30"/>
      <c r="Y26" s="34"/>
      <c r="Z26" s="30"/>
      <c r="AA26" s="34"/>
      <c r="AB26" s="30"/>
    </row>
    <row r="27" spans="1:28" x14ac:dyDescent="0.3">
      <c r="A27" s="36" t="s">
        <v>120</v>
      </c>
      <c r="B27" s="37"/>
      <c r="D27" s="8">
        <v>0</v>
      </c>
      <c r="E27" s="34"/>
      <c r="F27" s="8">
        <v>0</v>
      </c>
      <c r="G27" s="35"/>
      <c r="H27" s="8">
        <v>0</v>
      </c>
      <c r="I27" s="35"/>
      <c r="J27" s="8">
        <v>0</v>
      </c>
      <c r="K27" s="34"/>
      <c r="L27" s="35">
        <f>'PL 6M'!F55</f>
        <v>-28392</v>
      </c>
      <c r="M27" s="34"/>
      <c r="N27" s="8">
        <v>0</v>
      </c>
      <c r="O27" s="35"/>
      <c r="P27" s="8">
        <v>0</v>
      </c>
      <c r="Q27" s="35"/>
      <c r="R27" s="8">
        <v>0</v>
      </c>
      <c r="S27" s="35"/>
      <c r="T27" s="8">
        <v>0</v>
      </c>
      <c r="U27" s="35"/>
      <c r="V27" s="8">
        <v>0</v>
      </c>
      <c r="W27" s="35"/>
      <c r="X27" s="222">
        <f>SUM(D27:L27)+V27</f>
        <v>-28392</v>
      </c>
      <c r="Y27" s="219"/>
      <c r="Z27" s="34">
        <f>'PL 6M'!F56</f>
        <v>4462</v>
      </c>
      <c r="AA27" s="219"/>
      <c r="AB27" s="222">
        <f>X27+Z27</f>
        <v>-23930</v>
      </c>
    </row>
    <row r="28" spans="1:28" x14ac:dyDescent="0.3">
      <c r="A28" s="36" t="s">
        <v>86</v>
      </c>
      <c r="B28" s="37"/>
      <c r="D28" s="8">
        <v>0</v>
      </c>
      <c r="E28" s="34"/>
      <c r="F28" s="8">
        <v>0</v>
      </c>
      <c r="G28" s="35"/>
      <c r="H28" s="8">
        <v>0</v>
      </c>
      <c r="I28" s="35"/>
      <c r="J28" s="8">
        <v>0</v>
      </c>
      <c r="K28" s="35"/>
      <c r="L28" s="35">
        <v>-1099</v>
      </c>
      <c r="M28" s="38"/>
      <c r="N28" s="35">
        <v>-192</v>
      </c>
      <c r="O28" s="34"/>
      <c r="P28" s="8">
        <v>0</v>
      </c>
      <c r="Q28" s="34"/>
      <c r="R28" s="8">
        <v>0</v>
      </c>
      <c r="S28" s="34"/>
      <c r="T28" s="35">
        <v>-15373</v>
      </c>
      <c r="U28" s="34"/>
      <c r="V28" s="35">
        <v>-15565</v>
      </c>
      <c r="W28" s="34"/>
      <c r="X28" s="222">
        <f>SUM(D28:L28)+V28</f>
        <v>-16664</v>
      </c>
      <c r="Y28" s="34"/>
      <c r="Z28" s="222">
        <v>-209</v>
      </c>
      <c r="AA28" s="34"/>
      <c r="AB28" s="222">
        <f>X28+Z28</f>
        <v>-16873</v>
      </c>
    </row>
    <row r="29" spans="1:28" x14ac:dyDescent="0.3">
      <c r="A29" s="28" t="s">
        <v>67</v>
      </c>
      <c r="B29" s="32"/>
      <c r="C29" s="33"/>
      <c r="D29" s="224">
        <v>0</v>
      </c>
      <c r="E29" s="30"/>
      <c r="F29" s="224">
        <v>0</v>
      </c>
      <c r="G29" s="218"/>
      <c r="H29" s="224">
        <v>0</v>
      </c>
      <c r="I29" s="218"/>
      <c r="J29" s="224">
        <v>0</v>
      </c>
      <c r="K29" s="30"/>
      <c r="L29" s="220">
        <f>SUM(L27:L28)</f>
        <v>-29491</v>
      </c>
      <c r="M29" s="30"/>
      <c r="N29" s="220">
        <f>SUM(N27:N28)</f>
        <v>-192</v>
      </c>
      <c r="O29" s="34"/>
      <c r="P29" s="224">
        <v>0</v>
      </c>
      <c r="Q29" s="34"/>
      <c r="R29" s="224">
        <v>0</v>
      </c>
      <c r="S29" s="34"/>
      <c r="T29" s="220">
        <f>SUM(T27:T28)</f>
        <v>-15373</v>
      </c>
      <c r="U29" s="34"/>
      <c r="V29" s="220">
        <f>SUM(V27:V28)</f>
        <v>-15565</v>
      </c>
      <c r="W29" s="34"/>
      <c r="X29" s="220">
        <f>SUM(X27:X28)</f>
        <v>-45056</v>
      </c>
      <c r="Y29" s="34"/>
      <c r="Z29" s="220">
        <f>SUM(Z27:Z28)</f>
        <v>4253</v>
      </c>
      <c r="AA29" s="34"/>
      <c r="AB29" s="225">
        <f>X29+Z29</f>
        <v>-40803</v>
      </c>
    </row>
    <row r="30" spans="1:28" x14ac:dyDescent="0.6">
      <c r="A30" s="28"/>
      <c r="B30" s="32"/>
      <c r="C30" s="33"/>
      <c r="D30" s="250"/>
      <c r="E30" s="30"/>
      <c r="F30" s="250"/>
      <c r="G30" s="250"/>
      <c r="H30" s="250"/>
      <c r="I30" s="250"/>
      <c r="J30" s="250"/>
      <c r="K30" s="30"/>
      <c r="L30" s="250"/>
      <c r="M30" s="30"/>
      <c r="N30" s="254"/>
      <c r="O30" s="34"/>
      <c r="P30" s="254"/>
      <c r="Q30" s="34"/>
      <c r="R30" s="254"/>
      <c r="S30" s="34"/>
      <c r="T30" s="254"/>
      <c r="U30" s="34"/>
      <c r="V30" s="254"/>
      <c r="W30" s="34"/>
      <c r="X30" s="254"/>
      <c r="Y30" s="34"/>
      <c r="Z30" s="254"/>
      <c r="AA30" s="34"/>
      <c r="AB30" s="254"/>
    </row>
    <row r="31" spans="1:28" ht="15" thickBot="1" x14ac:dyDescent="0.35">
      <c r="A31" s="28" t="s">
        <v>209</v>
      </c>
      <c r="B31" s="37"/>
      <c r="D31" s="255">
        <f>D14+D29+D24</f>
        <v>2221878</v>
      </c>
      <c r="E31" s="130"/>
      <c r="F31" s="255">
        <f>F14+F29+F24</f>
        <v>4070406</v>
      </c>
      <c r="G31" s="218"/>
      <c r="H31" s="255">
        <f>H14+H29+H24</f>
        <v>27773</v>
      </c>
      <c r="I31" s="218"/>
      <c r="J31" s="255">
        <f>J14+J29+J24</f>
        <v>100611</v>
      </c>
      <c r="K31" s="130"/>
      <c r="L31" s="256">
        <f>L14+L29+L24</f>
        <v>-219930</v>
      </c>
      <c r="M31" s="30"/>
      <c r="N31" s="256">
        <f>N14+N29+N24</f>
        <v>-66664</v>
      </c>
      <c r="O31" s="30"/>
      <c r="P31" s="255">
        <f>P14+P29+P24</f>
        <v>861925</v>
      </c>
      <c r="Q31" s="30"/>
      <c r="R31" s="256">
        <f>R14+R29+R24</f>
        <v>-34088</v>
      </c>
      <c r="S31" s="30"/>
      <c r="T31" s="256">
        <f>T14+T29+T24</f>
        <v>-45572</v>
      </c>
      <c r="U31" s="30"/>
      <c r="V31" s="255">
        <f>V14+V29+V24</f>
        <v>715601</v>
      </c>
      <c r="W31" s="30"/>
      <c r="X31" s="255">
        <f>X14+X29+X24</f>
        <v>6916339</v>
      </c>
      <c r="Y31" s="30"/>
      <c r="Z31" s="255">
        <f>Z14+Z29+Z24</f>
        <v>364085</v>
      </c>
      <c r="AA31" s="30"/>
      <c r="AB31" s="255">
        <f>AB14+AB29+AB24</f>
        <v>7280424</v>
      </c>
    </row>
    <row r="32" spans="1:28" ht="15" thickTop="1" x14ac:dyDescent="0.6"/>
  </sheetData>
  <mergeCells count="4">
    <mergeCell ref="D5:AB5"/>
    <mergeCell ref="N6:V6"/>
    <mergeCell ref="J8:L8"/>
    <mergeCell ref="D12:AB12"/>
  </mergeCells>
  <pageMargins left="0.7" right="0.7" top="0.75" bottom="0.75" header="0.3" footer="0.3"/>
  <pageSetup paperSize="9" scale="54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CE1D-72E4-42A5-9B64-CDA433044643}">
  <sheetPr>
    <pageSetUpPr fitToPage="1"/>
  </sheetPr>
  <dimension ref="A1:AB34"/>
  <sheetViews>
    <sheetView view="pageBreakPreview" zoomScale="70" zoomScaleNormal="70" zoomScaleSheetLayoutView="70" workbookViewId="0">
      <selection activeCell="I56" sqref="I56"/>
    </sheetView>
  </sheetViews>
  <sheetFormatPr defaultColWidth="10.75" defaultRowHeight="14.4" x14ac:dyDescent="0.6"/>
  <cols>
    <col min="1" max="1" width="57.375" style="39" customWidth="1"/>
    <col min="2" max="2" width="10.125" style="39" customWidth="1"/>
    <col min="3" max="3" width="1.125" style="39" customWidth="1"/>
    <col min="4" max="4" width="14.875" style="109" customWidth="1"/>
    <col min="5" max="5" width="1.125" style="39" customWidth="1"/>
    <col min="6" max="6" width="11.625" style="109" customWidth="1"/>
    <col min="7" max="7" width="1.125" style="109" customWidth="1"/>
    <col min="8" max="8" width="11.625" style="109" customWidth="1"/>
    <col min="9" max="9" width="0.875" style="109" customWidth="1"/>
    <col min="10" max="10" width="13.125" style="39" customWidth="1"/>
    <col min="11" max="11" width="1.125" style="39" customWidth="1"/>
    <col min="12" max="12" width="16.125" style="109" bestFit="1" customWidth="1"/>
    <col min="13" max="13" width="1.125" style="109" customWidth="1"/>
    <col min="14" max="14" width="13.125" style="109" bestFit="1" customWidth="1"/>
    <col min="15" max="15" width="1.125" style="39" customWidth="1"/>
    <col min="16" max="16" width="12.375" style="109" bestFit="1" customWidth="1"/>
    <col min="17" max="17" width="1.125" style="39" customWidth="1"/>
    <col min="18" max="18" width="19.375" style="109" bestFit="1" customWidth="1"/>
    <col min="19" max="19" width="1.125" style="39" customWidth="1"/>
    <col min="20" max="20" width="17.75" style="109" bestFit="1" customWidth="1"/>
    <col min="21" max="21" width="1.125" style="39" customWidth="1"/>
    <col min="22" max="22" width="15.625" style="109" bestFit="1" customWidth="1"/>
    <col min="23" max="23" width="1.125" style="39" customWidth="1"/>
    <col min="24" max="24" width="13.125" style="109" bestFit="1" customWidth="1"/>
    <col min="25" max="25" width="1.125" style="39" customWidth="1"/>
    <col min="26" max="26" width="11" style="109" bestFit="1" customWidth="1"/>
    <col min="27" max="27" width="1.125" style="39" customWidth="1"/>
    <col min="28" max="28" width="12.125" style="109" customWidth="1"/>
    <col min="29" max="16384" width="10.75" style="124"/>
  </cols>
  <sheetData>
    <row r="1" spans="1:28" ht="18" x14ac:dyDescent="0.35">
      <c r="A1" s="78" t="s">
        <v>148</v>
      </c>
      <c r="C1" s="106"/>
      <c r="D1" s="105"/>
      <c r="E1" s="106"/>
      <c r="F1" s="105"/>
      <c r="G1" s="105"/>
      <c r="H1" s="105"/>
      <c r="I1" s="105"/>
      <c r="J1" s="106"/>
      <c r="K1" s="106"/>
      <c r="L1" s="105"/>
      <c r="M1" s="105"/>
      <c r="N1" s="105"/>
      <c r="O1" s="106"/>
      <c r="P1" s="105"/>
      <c r="Q1" s="106"/>
      <c r="R1" s="105"/>
      <c r="S1" s="106"/>
      <c r="T1" s="105"/>
      <c r="U1" s="106"/>
      <c r="V1" s="105"/>
      <c r="W1" s="106"/>
      <c r="X1" s="105"/>
      <c r="Y1" s="106"/>
      <c r="Z1" s="105"/>
      <c r="AA1" s="106"/>
      <c r="AB1" s="105"/>
    </row>
    <row r="2" spans="1:28" ht="15.6" x14ac:dyDescent="0.3">
      <c r="A2" s="217" t="s">
        <v>113</v>
      </c>
      <c r="C2" s="108"/>
      <c r="D2" s="105"/>
      <c r="E2" s="108"/>
      <c r="F2" s="105"/>
      <c r="G2" s="105"/>
      <c r="H2" s="105"/>
      <c r="I2" s="105"/>
      <c r="J2" s="108"/>
      <c r="K2" s="108"/>
      <c r="L2" s="105"/>
      <c r="M2" s="105"/>
      <c r="N2" s="105"/>
      <c r="O2" s="108"/>
      <c r="P2" s="105"/>
      <c r="Q2" s="108"/>
      <c r="R2" s="105"/>
      <c r="S2" s="108"/>
      <c r="T2" s="105"/>
      <c r="U2" s="108"/>
      <c r="V2" s="105"/>
      <c r="W2" s="108"/>
      <c r="X2" s="105"/>
      <c r="Y2" s="108"/>
      <c r="Z2" s="105"/>
      <c r="AA2" s="108"/>
      <c r="AB2" s="105"/>
    </row>
    <row r="3" spans="1:28" ht="15.6" x14ac:dyDescent="0.3">
      <c r="A3" s="217" t="s">
        <v>244</v>
      </c>
      <c r="C3" s="108"/>
      <c r="D3" s="105"/>
      <c r="E3" s="108"/>
      <c r="F3" s="105"/>
      <c r="G3" s="105"/>
      <c r="H3" s="105"/>
      <c r="I3" s="105"/>
      <c r="J3" s="108"/>
      <c r="K3" s="108"/>
      <c r="L3" s="105"/>
      <c r="M3" s="105"/>
      <c r="N3" s="105"/>
      <c r="O3" s="108"/>
      <c r="P3" s="105"/>
      <c r="Q3" s="108"/>
      <c r="R3" s="105"/>
      <c r="S3" s="108"/>
      <c r="T3" s="105"/>
      <c r="U3" s="108"/>
      <c r="V3" s="105"/>
      <c r="W3" s="108"/>
      <c r="X3" s="105"/>
      <c r="Y3" s="108"/>
      <c r="Z3" s="105"/>
      <c r="AA3" s="108"/>
      <c r="AB3" s="105"/>
    </row>
    <row r="4" spans="1:28" ht="15.6" x14ac:dyDescent="0.3">
      <c r="A4" s="217"/>
      <c r="C4" s="108"/>
      <c r="D4" s="105"/>
      <c r="E4" s="108"/>
      <c r="F4" s="105"/>
      <c r="G4" s="105"/>
      <c r="H4" s="105"/>
      <c r="I4" s="105"/>
      <c r="J4" s="108"/>
      <c r="K4" s="108"/>
      <c r="L4" s="105"/>
      <c r="M4" s="105"/>
      <c r="N4" s="105"/>
      <c r="O4" s="108"/>
      <c r="P4" s="105"/>
      <c r="Q4" s="108"/>
      <c r="R4" s="105"/>
      <c r="S4" s="108"/>
      <c r="T4" s="105"/>
      <c r="U4" s="108"/>
      <c r="V4" s="105"/>
      <c r="W4" s="108"/>
      <c r="X4" s="105"/>
      <c r="Y4" s="108"/>
      <c r="Z4" s="105"/>
      <c r="AA4" s="108"/>
      <c r="AB4" s="105"/>
    </row>
    <row r="5" spans="1:28" ht="14.7" customHeight="1" x14ac:dyDescent="0.6">
      <c r="B5" s="125"/>
      <c r="C5" s="125"/>
      <c r="D5" s="274" t="s">
        <v>68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</row>
    <row r="6" spans="1:28" ht="14.7" customHeight="1" x14ac:dyDescent="0.6">
      <c r="B6" s="125"/>
      <c r="C6" s="125"/>
      <c r="D6" s="206"/>
      <c r="E6" s="206"/>
      <c r="F6" s="206"/>
      <c r="G6" s="206"/>
      <c r="H6" s="206"/>
      <c r="I6" s="206"/>
      <c r="J6" s="110"/>
      <c r="K6" s="110"/>
      <c r="L6" s="110"/>
      <c r="M6" s="126"/>
      <c r="N6" s="275" t="s">
        <v>69</v>
      </c>
      <c r="O6" s="275"/>
      <c r="P6" s="275"/>
      <c r="Q6" s="275"/>
      <c r="R6" s="275"/>
      <c r="S6" s="275"/>
      <c r="T6" s="275"/>
      <c r="U6" s="275"/>
      <c r="V6" s="275"/>
      <c r="W6" s="206"/>
      <c r="X6" s="206"/>
      <c r="Y6" s="206"/>
      <c r="Z6" s="110"/>
      <c r="AA6" s="206"/>
      <c r="AB6" s="206"/>
    </row>
    <row r="7" spans="1:28" x14ac:dyDescent="0.6">
      <c r="B7" s="125"/>
      <c r="C7" s="125"/>
      <c r="D7" s="206"/>
      <c r="E7" s="206"/>
      <c r="F7" s="206"/>
      <c r="G7" s="206"/>
      <c r="H7" s="206"/>
      <c r="I7" s="206"/>
      <c r="J7" s="110"/>
      <c r="K7" s="110"/>
      <c r="L7" s="110"/>
      <c r="M7" s="126"/>
      <c r="N7" s="112"/>
      <c r="O7" s="112"/>
      <c r="P7" s="112"/>
      <c r="Q7" s="112"/>
      <c r="R7" s="112" t="s">
        <v>149</v>
      </c>
      <c r="S7" s="112"/>
      <c r="T7" s="112" t="s">
        <v>150</v>
      </c>
      <c r="U7" s="112"/>
      <c r="V7" s="112"/>
      <c r="W7" s="206"/>
      <c r="X7" s="206"/>
      <c r="Y7" s="206"/>
      <c r="Z7" s="110"/>
      <c r="AA7" s="206"/>
      <c r="AB7" s="206"/>
    </row>
    <row r="8" spans="1:28" ht="14.7" customHeight="1" x14ac:dyDescent="0.6">
      <c r="B8" s="125"/>
      <c r="C8" s="125"/>
      <c r="D8" s="206"/>
      <c r="E8" s="206"/>
      <c r="F8" s="206"/>
      <c r="G8" s="206"/>
      <c r="H8" s="206"/>
      <c r="I8" s="206"/>
      <c r="M8" s="126"/>
      <c r="N8" s="115"/>
      <c r="O8" s="206"/>
      <c r="P8" s="115"/>
      <c r="Q8" s="206"/>
      <c r="R8" s="115" t="s">
        <v>151</v>
      </c>
      <c r="S8" s="206"/>
      <c r="T8" s="115" t="s">
        <v>152</v>
      </c>
      <c r="U8" s="206"/>
      <c r="V8" s="112" t="s">
        <v>136</v>
      </c>
      <c r="W8" s="206"/>
      <c r="X8" s="110" t="s">
        <v>35</v>
      </c>
      <c r="Y8" s="206"/>
      <c r="Z8" s="110"/>
      <c r="AA8" s="206"/>
      <c r="AB8" s="206"/>
    </row>
    <row r="9" spans="1:28" x14ac:dyDescent="0.3">
      <c r="A9" s="111"/>
      <c r="B9" s="112"/>
      <c r="C9" s="112"/>
      <c r="D9" s="127" t="s">
        <v>70</v>
      </c>
      <c r="E9" s="112"/>
      <c r="F9" s="112"/>
      <c r="G9" s="112"/>
      <c r="H9" s="112"/>
      <c r="I9" s="112"/>
      <c r="J9" s="276" t="s">
        <v>133</v>
      </c>
      <c r="K9" s="276"/>
      <c r="L9" s="276"/>
      <c r="M9" s="112"/>
      <c r="N9" s="112" t="s">
        <v>153</v>
      </c>
      <c r="O9" s="112"/>
      <c r="P9" s="112" t="s">
        <v>154</v>
      </c>
      <c r="Q9" s="112"/>
      <c r="R9" s="112" t="s">
        <v>155</v>
      </c>
      <c r="S9" s="112"/>
      <c r="T9" s="112" t="s">
        <v>156</v>
      </c>
      <c r="U9" s="112"/>
      <c r="V9" s="112" t="s">
        <v>157</v>
      </c>
      <c r="W9" s="112"/>
      <c r="X9" s="128" t="s">
        <v>135</v>
      </c>
      <c r="Y9" s="112"/>
      <c r="Z9" s="26" t="s">
        <v>80</v>
      </c>
      <c r="AA9" s="112"/>
      <c r="AB9" s="112"/>
    </row>
    <row r="10" spans="1:28" x14ac:dyDescent="0.3">
      <c r="A10" s="112"/>
      <c r="B10" s="112"/>
      <c r="C10" s="112"/>
      <c r="D10" s="26" t="s">
        <v>71</v>
      </c>
      <c r="E10" s="112"/>
      <c r="F10" s="128" t="s">
        <v>73</v>
      </c>
      <c r="G10" s="110"/>
      <c r="H10" s="128"/>
      <c r="I10" s="128"/>
      <c r="J10" s="26" t="s">
        <v>75</v>
      </c>
      <c r="K10" s="112"/>
      <c r="L10" s="112"/>
      <c r="M10" s="115"/>
      <c r="N10" s="112" t="s">
        <v>158</v>
      </c>
      <c r="O10" s="112"/>
      <c r="P10" s="112" t="s">
        <v>159</v>
      </c>
      <c r="Q10" s="112"/>
      <c r="R10" s="112" t="s">
        <v>160</v>
      </c>
      <c r="S10" s="112"/>
      <c r="T10" s="112" t="s">
        <v>161</v>
      </c>
      <c r="U10" s="112"/>
      <c r="V10" s="109" t="s">
        <v>162</v>
      </c>
      <c r="W10" s="112"/>
      <c r="X10" s="128" t="s">
        <v>83</v>
      </c>
      <c r="Y10" s="112"/>
      <c r="Z10" s="26" t="s">
        <v>81</v>
      </c>
      <c r="AA10" s="112"/>
      <c r="AB10" s="26" t="s">
        <v>78</v>
      </c>
    </row>
    <row r="11" spans="1:28" x14ac:dyDescent="0.3">
      <c r="A11" s="28"/>
      <c r="B11" s="129" t="s">
        <v>5</v>
      </c>
      <c r="C11" s="117"/>
      <c r="D11" s="26" t="s">
        <v>72</v>
      </c>
      <c r="E11" s="117"/>
      <c r="F11" s="128" t="s">
        <v>74</v>
      </c>
      <c r="G11" s="110"/>
      <c r="H11" s="128" t="s">
        <v>214</v>
      </c>
      <c r="I11" s="128"/>
      <c r="J11" s="26" t="s">
        <v>76</v>
      </c>
      <c r="K11" s="117"/>
      <c r="L11" s="115" t="s">
        <v>77</v>
      </c>
      <c r="M11" s="115"/>
      <c r="N11" s="112" t="s">
        <v>163</v>
      </c>
      <c r="O11" s="117"/>
      <c r="P11" s="112" t="s">
        <v>138</v>
      </c>
      <c r="Q11" s="117"/>
      <c r="R11" s="112" t="s">
        <v>164</v>
      </c>
      <c r="S11" s="117"/>
      <c r="T11" s="112" t="s">
        <v>165</v>
      </c>
      <c r="U11" s="117"/>
      <c r="V11" s="112" t="s">
        <v>79</v>
      </c>
      <c r="W11" s="117"/>
      <c r="X11" s="128" t="s">
        <v>84</v>
      </c>
      <c r="Y11" s="117"/>
      <c r="Z11" s="27" t="s">
        <v>82</v>
      </c>
      <c r="AA11" s="117"/>
      <c r="AB11" s="26" t="s">
        <v>79</v>
      </c>
    </row>
    <row r="12" spans="1:28" ht="14.7" customHeight="1" x14ac:dyDescent="0.6">
      <c r="A12" s="28"/>
      <c r="B12" s="117"/>
      <c r="C12" s="117"/>
      <c r="D12" s="277" t="s">
        <v>7</v>
      </c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</row>
    <row r="13" spans="1:28" x14ac:dyDescent="0.6">
      <c r="A13" s="28" t="s">
        <v>245</v>
      </c>
      <c r="B13" s="117"/>
      <c r="C13" s="117"/>
      <c r="D13" s="118"/>
      <c r="E13" s="119"/>
      <c r="F13" s="118"/>
      <c r="G13" s="118"/>
      <c r="H13" s="118"/>
      <c r="I13" s="118"/>
      <c r="J13" s="119"/>
      <c r="K13" s="119"/>
      <c r="L13" s="118"/>
      <c r="M13" s="118"/>
      <c r="N13" s="118"/>
      <c r="O13" s="119"/>
      <c r="P13" s="118"/>
      <c r="Q13" s="119"/>
      <c r="R13" s="118"/>
      <c r="S13" s="119"/>
      <c r="T13" s="118"/>
      <c r="U13" s="119"/>
      <c r="V13" s="118"/>
      <c r="W13" s="119"/>
      <c r="X13" s="118"/>
      <c r="Y13" s="119"/>
      <c r="Z13" s="118"/>
      <c r="AA13" s="119"/>
      <c r="AB13" s="118"/>
    </row>
    <row r="14" spans="1:28" x14ac:dyDescent="0.6">
      <c r="A14" s="28" t="s">
        <v>246</v>
      </c>
      <c r="B14" s="117"/>
      <c r="C14" s="117"/>
      <c r="D14" s="44">
        <v>2443979</v>
      </c>
      <c r="E14" s="130"/>
      <c r="F14" s="29">
        <v>4209156</v>
      </c>
      <c r="G14" s="29"/>
      <c r="H14" s="29">
        <v>27773</v>
      </c>
      <c r="I14" s="29"/>
      <c r="J14" s="29">
        <v>100611</v>
      </c>
      <c r="K14" s="130"/>
      <c r="L14" s="30">
        <v>-1188518</v>
      </c>
      <c r="M14" s="30"/>
      <c r="N14" s="30">
        <v>-66593</v>
      </c>
      <c r="O14" s="30"/>
      <c r="P14" s="30">
        <v>861925</v>
      </c>
      <c r="Q14" s="30"/>
      <c r="R14" s="30">
        <v>44918</v>
      </c>
      <c r="S14" s="30"/>
      <c r="T14" s="30">
        <v>-36356</v>
      </c>
      <c r="U14" s="30"/>
      <c r="V14" s="30">
        <f>SUM(N14:T14)</f>
        <v>803894</v>
      </c>
      <c r="W14" s="30"/>
      <c r="X14" s="30">
        <f>SUM(D14:L14)+V14</f>
        <v>6396895</v>
      </c>
      <c r="Y14" s="30"/>
      <c r="Z14" s="30">
        <v>422969</v>
      </c>
      <c r="AA14" s="30"/>
      <c r="AB14" s="30">
        <f>X14+Z14</f>
        <v>6819864</v>
      </c>
    </row>
    <row r="15" spans="1:28" x14ac:dyDescent="0.6">
      <c r="A15" s="28"/>
      <c r="B15" s="32"/>
      <c r="C15" s="33"/>
      <c r="D15" s="218"/>
      <c r="E15" s="30"/>
      <c r="F15" s="218"/>
      <c r="G15" s="218"/>
      <c r="H15" s="218"/>
      <c r="I15" s="218"/>
      <c r="J15" s="218"/>
      <c r="K15" s="30"/>
      <c r="L15" s="218"/>
      <c r="M15" s="218"/>
      <c r="N15" s="218"/>
      <c r="O15" s="34"/>
      <c r="P15" s="218"/>
      <c r="Q15" s="34"/>
      <c r="R15" s="218"/>
      <c r="S15" s="34"/>
      <c r="T15" s="218"/>
      <c r="U15" s="34"/>
      <c r="V15" s="218"/>
      <c r="W15" s="34"/>
      <c r="X15" s="218"/>
      <c r="Y15" s="34"/>
      <c r="Z15" s="218"/>
      <c r="AA15" s="34"/>
      <c r="AB15" s="218"/>
    </row>
    <row r="16" spans="1:28" x14ac:dyDescent="0.6">
      <c r="A16" s="28" t="s">
        <v>192</v>
      </c>
      <c r="B16" s="32"/>
      <c r="C16" s="33"/>
      <c r="D16" s="218"/>
      <c r="E16" s="30"/>
      <c r="F16" s="218"/>
      <c r="G16" s="218"/>
      <c r="H16" s="218"/>
      <c r="I16" s="218"/>
      <c r="J16" s="218"/>
      <c r="K16" s="30"/>
      <c r="L16" s="218"/>
      <c r="M16" s="218"/>
      <c r="N16" s="218"/>
      <c r="O16" s="34"/>
      <c r="P16" s="218"/>
      <c r="Q16" s="34"/>
      <c r="R16" s="218"/>
      <c r="S16" s="34"/>
      <c r="T16" s="218"/>
      <c r="U16" s="34"/>
      <c r="V16" s="218"/>
      <c r="W16" s="34"/>
      <c r="X16" s="218"/>
      <c r="Y16" s="34"/>
      <c r="Z16" s="218"/>
      <c r="AA16" s="34"/>
      <c r="AB16" s="218"/>
    </row>
    <row r="17" spans="1:28" x14ac:dyDescent="0.3">
      <c r="A17" s="243" t="s">
        <v>221</v>
      </c>
      <c r="B17" s="32"/>
      <c r="C17" s="33"/>
      <c r="D17" s="249"/>
      <c r="E17" s="30"/>
      <c r="F17" s="249"/>
      <c r="G17" s="250"/>
      <c r="H17" s="249"/>
      <c r="I17" s="249"/>
      <c r="J17" s="249"/>
      <c r="K17" s="30"/>
      <c r="L17" s="249"/>
      <c r="M17" s="250"/>
      <c r="N17" s="249"/>
      <c r="O17" s="34"/>
      <c r="P17" s="249"/>
      <c r="Q17" s="34"/>
      <c r="R17" s="249"/>
      <c r="S17" s="34"/>
      <c r="T17" s="249"/>
      <c r="U17" s="34"/>
      <c r="V17" s="249"/>
      <c r="W17" s="34"/>
      <c r="X17" s="249"/>
      <c r="Y17" s="34"/>
      <c r="Z17" s="249"/>
      <c r="AA17" s="34"/>
      <c r="AB17" s="249"/>
    </row>
    <row r="18" spans="1:28" x14ac:dyDescent="0.3">
      <c r="A18" s="244" t="s">
        <v>265</v>
      </c>
      <c r="B18" s="37">
        <v>16</v>
      </c>
      <c r="C18" s="33"/>
      <c r="D18" s="221">
        <v>4</v>
      </c>
      <c r="E18" s="34"/>
      <c r="F18" s="221">
        <v>9</v>
      </c>
      <c r="G18" s="219"/>
      <c r="H18" s="35">
        <v>0</v>
      </c>
      <c r="I18" s="35"/>
      <c r="J18" s="221">
        <v>0</v>
      </c>
      <c r="K18" s="34"/>
      <c r="L18" s="35">
        <v>0</v>
      </c>
      <c r="M18" s="219"/>
      <c r="N18" s="241">
        <v>0</v>
      </c>
      <c r="O18" s="235"/>
      <c r="P18" s="241">
        <v>0</v>
      </c>
      <c r="Q18" s="235"/>
      <c r="R18" s="241">
        <v>0</v>
      </c>
      <c r="S18" s="235"/>
      <c r="T18" s="241">
        <v>0</v>
      </c>
      <c r="U18" s="235"/>
      <c r="V18" s="235">
        <f>SUM(N18:U18)</f>
        <v>0</v>
      </c>
      <c r="W18" s="34"/>
      <c r="X18" s="245">
        <f>SUM(D18:L18)+V18</f>
        <v>13</v>
      </c>
      <c r="Y18" s="34"/>
      <c r="Z18" s="25">
        <v>0</v>
      </c>
      <c r="AA18" s="34"/>
      <c r="AB18" s="245">
        <f>X18+Z18</f>
        <v>13</v>
      </c>
    </row>
    <row r="19" spans="1:28" x14ac:dyDescent="0.3">
      <c r="A19" s="243" t="s">
        <v>223</v>
      </c>
      <c r="B19" s="32"/>
      <c r="C19" s="33"/>
      <c r="D19" s="224">
        <f>SUM(D18)</f>
        <v>4</v>
      </c>
      <c r="E19" s="30"/>
      <c r="F19" s="224">
        <f>SUM(F18)</f>
        <v>9</v>
      </c>
      <c r="G19" s="218"/>
      <c r="H19" s="224">
        <f>SUM(H18)</f>
        <v>0</v>
      </c>
      <c r="I19" s="249"/>
      <c r="J19" s="224">
        <f>SUM(J18)</f>
        <v>0</v>
      </c>
      <c r="K19" s="30"/>
      <c r="L19" s="224">
        <f>SUM(L18)</f>
        <v>0</v>
      </c>
      <c r="M19" s="218"/>
      <c r="N19" s="224">
        <f>SUM(N18)</f>
        <v>0</v>
      </c>
      <c r="O19" s="34"/>
      <c r="P19" s="224">
        <f>SUM(P18)</f>
        <v>0</v>
      </c>
      <c r="Q19" s="34"/>
      <c r="R19" s="224">
        <f>SUM(R18)</f>
        <v>0</v>
      </c>
      <c r="S19" s="34"/>
      <c r="T19" s="224">
        <f>SUM(T18)</f>
        <v>0</v>
      </c>
      <c r="U19" s="34"/>
      <c r="V19" s="224">
        <f>SUM(V18)</f>
        <v>0</v>
      </c>
      <c r="W19" s="34"/>
      <c r="X19" s="224">
        <f>SUM(X18)</f>
        <v>13</v>
      </c>
      <c r="Y19" s="34"/>
      <c r="Z19" s="224">
        <f>SUM(Z18)</f>
        <v>0</v>
      </c>
      <c r="AA19" s="34"/>
      <c r="AB19" s="224">
        <f>SUM(AB18)</f>
        <v>13</v>
      </c>
    </row>
    <row r="20" spans="1:28" hidden="1" x14ac:dyDescent="0.6">
      <c r="A20" s="243" t="s">
        <v>211</v>
      </c>
      <c r="B20" s="32"/>
      <c r="C20" s="33"/>
      <c r="D20" s="218"/>
      <c r="E20" s="30"/>
      <c r="F20" s="218"/>
      <c r="G20" s="218"/>
      <c r="H20" s="218"/>
      <c r="I20" s="218"/>
      <c r="J20" s="218"/>
      <c r="K20" s="30"/>
      <c r="L20" s="218"/>
      <c r="M20" s="218"/>
      <c r="N20" s="218"/>
      <c r="O20" s="34"/>
      <c r="P20" s="218"/>
      <c r="Q20" s="34"/>
      <c r="R20" s="218"/>
      <c r="S20" s="34"/>
      <c r="T20" s="218"/>
      <c r="U20" s="34"/>
      <c r="V20" s="218"/>
      <c r="W20" s="34"/>
      <c r="X20" s="218"/>
      <c r="Y20" s="34"/>
      <c r="Z20" s="218"/>
      <c r="AA20" s="34"/>
      <c r="AB20" s="218"/>
    </row>
    <row r="21" spans="1:28" hidden="1" x14ac:dyDescent="0.6">
      <c r="A21" s="244" t="s">
        <v>220</v>
      </c>
      <c r="B21" s="32"/>
      <c r="C21" s="33"/>
      <c r="D21" s="218"/>
      <c r="E21" s="30"/>
      <c r="F21" s="218"/>
      <c r="G21" s="218"/>
      <c r="H21" s="218"/>
      <c r="I21" s="218"/>
      <c r="J21" s="218"/>
      <c r="K21" s="30"/>
      <c r="L21" s="218"/>
      <c r="M21" s="218"/>
      <c r="N21" s="218"/>
      <c r="O21" s="34"/>
      <c r="P21" s="218"/>
      <c r="Q21" s="34"/>
      <c r="R21" s="218"/>
      <c r="S21" s="34"/>
      <c r="T21" s="218"/>
      <c r="U21" s="34"/>
      <c r="V21" s="218"/>
      <c r="W21" s="34"/>
      <c r="X21" s="218"/>
      <c r="Y21" s="34"/>
      <c r="Z21" s="218"/>
      <c r="AA21" s="34"/>
      <c r="AB21" s="218"/>
    </row>
    <row r="22" spans="1:28" hidden="1" x14ac:dyDescent="0.3">
      <c r="A22" s="248" t="s">
        <v>219</v>
      </c>
      <c r="B22" s="37"/>
      <c r="C22" s="33"/>
      <c r="D22" s="221">
        <v>0</v>
      </c>
      <c r="E22" s="34"/>
      <c r="F22" s="221">
        <v>0</v>
      </c>
      <c r="G22" s="219"/>
      <c r="H22" s="221">
        <v>0</v>
      </c>
      <c r="I22" s="221"/>
      <c r="J22" s="221">
        <v>0</v>
      </c>
      <c r="K22" s="34"/>
      <c r="L22" s="35"/>
      <c r="M22" s="219"/>
      <c r="N22" s="241">
        <v>0</v>
      </c>
      <c r="O22" s="235"/>
      <c r="P22" s="241">
        <v>0</v>
      </c>
      <c r="Q22" s="235"/>
      <c r="R22" s="241">
        <v>0</v>
      </c>
      <c r="S22" s="235"/>
      <c r="T22" s="241">
        <v>0</v>
      </c>
      <c r="U22" s="235"/>
      <c r="V22" s="235">
        <f>SUM(N22:U22)</f>
        <v>0</v>
      </c>
      <c r="W22" s="34"/>
      <c r="X22" s="245">
        <f>SUM(D22:L22)+V22</f>
        <v>0</v>
      </c>
      <c r="Y22" s="34"/>
      <c r="Z22" s="25">
        <v>0</v>
      </c>
      <c r="AA22" s="34"/>
      <c r="AB22" s="245">
        <f>X22+Z22</f>
        <v>0</v>
      </c>
    </row>
    <row r="23" spans="1:28" hidden="1" x14ac:dyDescent="0.3">
      <c r="A23" s="243" t="s">
        <v>212</v>
      </c>
      <c r="B23" s="32"/>
      <c r="C23" s="33"/>
      <c r="D23" s="224">
        <f>SUM(D22)</f>
        <v>0</v>
      </c>
      <c r="E23" s="30"/>
      <c r="F23" s="224">
        <f>SUM(F22)</f>
        <v>0</v>
      </c>
      <c r="G23" s="218"/>
      <c r="H23" s="224">
        <f>SUM(H22)</f>
        <v>0</v>
      </c>
      <c r="I23" s="249"/>
      <c r="J23" s="224">
        <f>SUM(J22)</f>
        <v>0</v>
      </c>
      <c r="K23" s="30"/>
      <c r="L23" s="224">
        <f>SUM(L22)</f>
        <v>0</v>
      </c>
      <c r="M23" s="218"/>
      <c r="N23" s="224">
        <f>SUM(N22)</f>
        <v>0</v>
      </c>
      <c r="O23" s="34"/>
      <c r="P23" s="224">
        <f>SUM(P22)</f>
        <v>0</v>
      </c>
      <c r="Q23" s="34"/>
      <c r="R23" s="224">
        <f>SUM(R22)</f>
        <v>0</v>
      </c>
      <c r="S23" s="34"/>
      <c r="T23" s="224">
        <f>SUM(T22)</f>
        <v>0</v>
      </c>
      <c r="U23" s="34"/>
      <c r="V23" s="224">
        <f>SUM(V22)</f>
        <v>0</v>
      </c>
      <c r="W23" s="34"/>
      <c r="X23" s="224">
        <f>SUM(X22)</f>
        <v>0</v>
      </c>
      <c r="Y23" s="34"/>
      <c r="Z23" s="224">
        <f>SUM(Z22)</f>
        <v>0</v>
      </c>
      <c r="AA23" s="34"/>
      <c r="AB23" s="224">
        <f>SUM(AB22)</f>
        <v>0</v>
      </c>
    </row>
    <row r="24" spans="1:28" x14ac:dyDescent="0.3">
      <c r="A24" s="28" t="s">
        <v>193</v>
      </c>
      <c r="B24" s="32"/>
      <c r="C24" s="33"/>
      <c r="D24" s="224">
        <f>+D23+D19</f>
        <v>4</v>
      </c>
      <c r="E24" s="30"/>
      <c r="F24" s="224">
        <f>+F23+F19</f>
        <v>9</v>
      </c>
      <c r="G24" s="218"/>
      <c r="H24" s="224">
        <f>+H23+H19</f>
        <v>0</v>
      </c>
      <c r="I24" s="249"/>
      <c r="J24" s="224">
        <f>+J23+J19</f>
        <v>0</v>
      </c>
      <c r="K24" s="30"/>
      <c r="L24" s="224">
        <f>+L23+L19</f>
        <v>0</v>
      </c>
      <c r="M24" s="218"/>
      <c r="N24" s="224">
        <f>+N23+N19</f>
        <v>0</v>
      </c>
      <c r="O24" s="34"/>
      <c r="P24" s="224">
        <f>+P23+P19</f>
        <v>0</v>
      </c>
      <c r="Q24" s="34"/>
      <c r="R24" s="224">
        <f>+R23+R19</f>
        <v>0</v>
      </c>
      <c r="S24" s="34"/>
      <c r="T24" s="224">
        <f>+T23+T19</f>
        <v>0</v>
      </c>
      <c r="U24" s="34"/>
      <c r="V24" s="224">
        <f>+V23+V19</f>
        <v>0</v>
      </c>
      <c r="W24" s="34"/>
      <c r="X24" s="224">
        <f>+X23+X19</f>
        <v>13</v>
      </c>
      <c r="Y24" s="34"/>
      <c r="Z24" s="224">
        <f>+Z23+Z19</f>
        <v>0</v>
      </c>
      <c r="AA24" s="34"/>
      <c r="AB24" s="224">
        <f>+AB23+AB19</f>
        <v>13</v>
      </c>
    </row>
    <row r="25" spans="1:28" x14ac:dyDescent="0.6">
      <c r="A25" s="28"/>
      <c r="B25" s="32"/>
      <c r="C25" s="33"/>
      <c r="D25" s="218"/>
      <c r="E25" s="30"/>
      <c r="F25" s="218"/>
      <c r="G25" s="218"/>
      <c r="H25" s="218"/>
      <c r="I25" s="218"/>
      <c r="J25" s="218"/>
      <c r="K25" s="30"/>
      <c r="L25" s="218"/>
      <c r="M25" s="218"/>
      <c r="N25" s="218"/>
      <c r="O25" s="34"/>
      <c r="P25" s="218"/>
      <c r="Q25" s="34"/>
      <c r="R25" s="218"/>
      <c r="S25" s="34"/>
      <c r="T25" s="218"/>
      <c r="U25" s="34"/>
      <c r="V25" s="218"/>
      <c r="W25" s="34"/>
      <c r="X25" s="218"/>
      <c r="Y25" s="34"/>
      <c r="Z25" s="218"/>
      <c r="AA25" s="34"/>
      <c r="AB25" s="218"/>
    </row>
    <row r="26" spans="1:28" x14ac:dyDescent="0.6">
      <c r="A26" s="28" t="s">
        <v>85</v>
      </c>
      <c r="B26" s="3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4"/>
      <c r="P26" s="30"/>
      <c r="Q26" s="34"/>
      <c r="R26" s="30"/>
      <c r="S26" s="34"/>
      <c r="T26" s="30"/>
      <c r="U26" s="34"/>
      <c r="V26" s="30"/>
      <c r="W26" s="34"/>
      <c r="X26" s="30"/>
      <c r="Y26" s="34"/>
      <c r="Z26" s="30"/>
      <c r="AA26" s="34"/>
      <c r="AB26" s="30"/>
    </row>
    <row r="27" spans="1:28" x14ac:dyDescent="0.3">
      <c r="A27" s="36" t="s">
        <v>120</v>
      </c>
      <c r="B27" s="37"/>
      <c r="D27" s="8">
        <v>0</v>
      </c>
      <c r="E27" s="34"/>
      <c r="F27" s="8">
        <v>0</v>
      </c>
      <c r="G27" s="35"/>
      <c r="H27" s="8">
        <v>0</v>
      </c>
      <c r="I27" s="8"/>
      <c r="J27" s="8">
        <v>0</v>
      </c>
      <c r="K27" s="34"/>
      <c r="L27" s="35">
        <f>'PL 6M'!D55</f>
        <v>-2238773</v>
      </c>
      <c r="M27" s="34"/>
      <c r="N27" s="8">
        <v>0</v>
      </c>
      <c r="O27" s="35"/>
      <c r="P27" s="8">
        <v>0</v>
      </c>
      <c r="Q27" s="35"/>
      <c r="R27" s="8">
        <v>0</v>
      </c>
      <c r="S27" s="35"/>
      <c r="T27" s="8">
        <v>0</v>
      </c>
      <c r="U27" s="35"/>
      <c r="V27" s="8">
        <v>0</v>
      </c>
      <c r="W27" s="35"/>
      <c r="X27" s="222">
        <f>SUM(D27:L27)+V27</f>
        <v>-2238773</v>
      </c>
      <c r="Y27" s="219"/>
      <c r="Z27" s="34">
        <f>'PL 6M'!D56</f>
        <v>-3089</v>
      </c>
      <c r="AA27" s="219"/>
      <c r="AB27" s="222">
        <f>X27+Z27</f>
        <v>-2241862</v>
      </c>
    </row>
    <row r="28" spans="1:28" x14ac:dyDescent="0.3">
      <c r="A28" s="36" t="s">
        <v>86</v>
      </c>
      <c r="B28" s="37"/>
      <c r="D28" s="8">
        <v>0</v>
      </c>
      <c r="E28" s="34"/>
      <c r="F28" s="8">
        <v>0</v>
      </c>
      <c r="G28" s="35"/>
      <c r="H28" s="8">
        <v>0</v>
      </c>
      <c r="I28" s="8"/>
      <c r="J28" s="8">
        <v>0</v>
      </c>
      <c r="K28" s="34"/>
      <c r="L28" s="35">
        <v>0</v>
      </c>
      <c r="M28" s="34"/>
      <c r="N28" s="222">
        <f>'PL 6M'!D43</f>
        <v>-147</v>
      </c>
      <c r="O28" s="35"/>
      <c r="P28" s="8">
        <v>0</v>
      </c>
      <c r="Q28" s="35"/>
      <c r="R28" s="8">
        <v>0</v>
      </c>
      <c r="S28" s="35"/>
      <c r="T28" s="8">
        <f>'PL 6M'!D45</f>
        <v>1585</v>
      </c>
      <c r="U28" s="35"/>
      <c r="V28" s="8">
        <f>SUM(N28:T28)</f>
        <v>1438</v>
      </c>
      <c r="W28" s="35"/>
      <c r="X28" s="222">
        <f>SUM(D28:L28)+V28</f>
        <v>1438</v>
      </c>
      <c r="Y28" s="219"/>
      <c r="Z28" s="34">
        <v>0</v>
      </c>
      <c r="AA28" s="219"/>
      <c r="AB28" s="222">
        <f>X28+Z28</f>
        <v>1438</v>
      </c>
    </row>
    <row r="29" spans="1:28" x14ac:dyDescent="0.3">
      <c r="A29" s="28" t="s">
        <v>67</v>
      </c>
      <c r="B29" s="32"/>
      <c r="C29" s="33"/>
      <c r="D29" s="224">
        <v>0</v>
      </c>
      <c r="E29" s="30"/>
      <c r="F29" s="224">
        <v>0</v>
      </c>
      <c r="G29" s="218"/>
      <c r="H29" s="224">
        <v>0</v>
      </c>
      <c r="I29" s="249"/>
      <c r="J29" s="224">
        <v>0</v>
      </c>
      <c r="K29" s="30"/>
      <c r="L29" s="220">
        <f>SUM(L27:L28)</f>
        <v>-2238773</v>
      </c>
      <c r="M29" s="30"/>
      <c r="N29" s="220">
        <f>SUM(N27:N28)</f>
        <v>-147</v>
      </c>
      <c r="O29" s="34"/>
      <c r="P29" s="224">
        <v>0</v>
      </c>
      <c r="Q29" s="34"/>
      <c r="R29" s="224">
        <v>0</v>
      </c>
      <c r="S29" s="34"/>
      <c r="T29" s="220">
        <f>SUM(T27:T28)</f>
        <v>1585</v>
      </c>
      <c r="U29" s="34"/>
      <c r="V29" s="220">
        <f>SUM(V27:V28)</f>
        <v>1438</v>
      </c>
      <c r="W29" s="34"/>
      <c r="X29" s="220">
        <f>SUM(X27:X28)</f>
        <v>-2237335</v>
      </c>
      <c r="Y29" s="34"/>
      <c r="Z29" s="220">
        <f>SUM(Z27:Z28)</f>
        <v>-3089</v>
      </c>
      <c r="AA29" s="34"/>
      <c r="AB29" s="225">
        <f>X29+Z29</f>
        <v>-2240424</v>
      </c>
    </row>
    <row r="30" spans="1:28" hidden="1" x14ac:dyDescent="0.3">
      <c r="A30" s="28"/>
      <c r="B30" s="32"/>
      <c r="C30" s="33"/>
      <c r="D30" s="249"/>
      <c r="E30" s="30"/>
      <c r="F30" s="249"/>
      <c r="G30" s="218"/>
      <c r="H30" s="249"/>
      <c r="I30" s="249"/>
      <c r="J30" s="249"/>
      <c r="K30" s="30"/>
      <c r="L30" s="250"/>
      <c r="M30" s="30"/>
      <c r="N30" s="250"/>
      <c r="O30" s="34"/>
      <c r="P30" s="249"/>
      <c r="Q30" s="34"/>
      <c r="R30" s="249"/>
      <c r="S30" s="34"/>
      <c r="T30" s="250"/>
      <c r="U30" s="34"/>
      <c r="V30" s="250"/>
      <c r="W30" s="34"/>
      <c r="X30" s="250"/>
      <c r="Y30" s="34"/>
      <c r="Z30" s="250"/>
      <c r="AA30" s="34"/>
      <c r="AB30" s="254"/>
    </row>
    <row r="31" spans="1:28" hidden="1" x14ac:dyDescent="0.3">
      <c r="A31" s="36" t="s">
        <v>195</v>
      </c>
      <c r="B31" s="32"/>
      <c r="C31" s="33"/>
      <c r="D31" s="8">
        <v>0</v>
      </c>
      <c r="E31" s="30"/>
      <c r="F31" s="8">
        <v>0</v>
      </c>
      <c r="G31" s="218"/>
      <c r="H31" s="8">
        <v>0</v>
      </c>
      <c r="I31" s="249"/>
      <c r="J31" s="8">
        <v>0</v>
      </c>
      <c r="K31" s="30"/>
      <c r="L31" s="8">
        <v>0</v>
      </c>
      <c r="M31" s="30"/>
      <c r="N31" s="8">
        <v>0</v>
      </c>
      <c r="O31" s="34"/>
      <c r="P31" s="8">
        <v>0</v>
      </c>
      <c r="Q31" s="34"/>
      <c r="R31" s="8">
        <v>0</v>
      </c>
      <c r="S31" s="34"/>
      <c r="T31" s="8">
        <v>0</v>
      </c>
      <c r="U31" s="34"/>
      <c r="V31" s="8">
        <v>0</v>
      </c>
      <c r="W31" s="34"/>
      <c r="X31" s="8">
        <v>0</v>
      </c>
      <c r="Y31" s="34"/>
      <c r="Z31" s="222">
        <v>-1</v>
      </c>
      <c r="AA31" s="34"/>
      <c r="AB31" s="222">
        <f>X31+Z31</f>
        <v>-1</v>
      </c>
    </row>
    <row r="32" spans="1:28" x14ac:dyDescent="0.6">
      <c r="A32" s="28"/>
      <c r="B32" s="32"/>
      <c r="C32" s="33"/>
      <c r="D32" s="250"/>
      <c r="E32" s="30"/>
      <c r="F32" s="250"/>
      <c r="G32" s="250"/>
      <c r="H32" s="250"/>
      <c r="I32" s="250"/>
      <c r="J32" s="250"/>
      <c r="K32" s="30"/>
      <c r="L32" s="250"/>
      <c r="M32" s="30"/>
      <c r="N32" s="254"/>
      <c r="O32" s="34"/>
      <c r="P32" s="254"/>
      <c r="Q32" s="34"/>
      <c r="R32" s="254"/>
      <c r="S32" s="34"/>
      <c r="T32" s="254"/>
      <c r="U32" s="34"/>
      <c r="V32" s="254"/>
      <c r="W32" s="34"/>
      <c r="X32" s="254"/>
      <c r="Y32" s="34"/>
      <c r="Z32" s="254"/>
      <c r="AA32" s="34"/>
      <c r="AB32" s="254"/>
    </row>
    <row r="33" spans="1:28" ht="15" thickBot="1" x14ac:dyDescent="0.35">
      <c r="A33" s="28" t="s">
        <v>247</v>
      </c>
      <c r="B33" s="37"/>
      <c r="D33" s="255">
        <f>D14+D29+D24</f>
        <v>2443983</v>
      </c>
      <c r="E33" s="130"/>
      <c r="F33" s="255">
        <f>F14+F29+F24</f>
        <v>4209165</v>
      </c>
      <c r="G33" s="218"/>
      <c r="H33" s="255">
        <f>H14+H29+H24</f>
        <v>27773</v>
      </c>
      <c r="I33" s="249"/>
      <c r="J33" s="255">
        <f>J14+J29+J24</f>
        <v>100611</v>
      </c>
      <c r="K33" s="130"/>
      <c r="L33" s="256">
        <f>L14+L29+L24</f>
        <v>-3427291</v>
      </c>
      <c r="M33" s="30"/>
      <c r="N33" s="256">
        <f>N14+N29+N24</f>
        <v>-66740</v>
      </c>
      <c r="O33" s="30"/>
      <c r="P33" s="255">
        <f>P14+P29+P24</f>
        <v>861925</v>
      </c>
      <c r="Q33" s="30"/>
      <c r="R33" s="256">
        <f>R14+R29+R24</f>
        <v>44918</v>
      </c>
      <c r="S33" s="30"/>
      <c r="T33" s="256">
        <f>T14+T29+T24</f>
        <v>-34771</v>
      </c>
      <c r="U33" s="30"/>
      <c r="V33" s="255">
        <f>V14+V29+V24</f>
        <v>805332</v>
      </c>
      <c r="W33" s="30"/>
      <c r="X33" s="255">
        <f>X14+X29+X24</f>
        <v>4159573</v>
      </c>
      <c r="Y33" s="30"/>
      <c r="Z33" s="255">
        <f>Z14+Z29+Z24</f>
        <v>419880</v>
      </c>
      <c r="AA33" s="30"/>
      <c r="AB33" s="255">
        <f>AB14+AB29+AB24</f>
        <v>4579453</v>
      </c>
    </row>
    <row r="34" spans="1:28" ht="15" thickTop="1" x14ac:dyDescent="0.6"/>
  </sheetData>
  <mergeCells count="4">
    <mergeCell ref="D5:AB5"/>
    <mergeCell ref="N6:V6"/>
    <mergeCell ref="J9:L9"/>
    <mergeCell ref="D12:AB12"/>
  </mergeCells>
  <pageMargins left="0.7" right="0.7" top="0.75" bottom="0.75" header="0.3" footer="0.3"/>
  <pageSetup paperSize="9" scale="54" firstPageNumber="1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20E8-FB41-4D6B-AD07-F4EA334085C4}">
  <sheetPr>
    <pageSetUpPr fitToPage="1"/>
  </sheetPr>
  <dimension ref="A1:O25"/>
  <sheetViews>
    <sheetView view="pageBreakPreview" zoomScale="85" zoomScaleNormal="100" zoomScaleSheetLayoutView="85" workbookViewId="0">
      <selection activeCell="G39" sqref="G39"/>
    </sheetView>
  </sheetViews>
  <sheetFormatPr defaultColWidth="10.75" defaultRowHeight="14.4" x14ac:dyDescent="0.6"/>
  <cols>
    <col min="1" max="1" width="60.75" style="39" customWidth="1"/>
    <col min="2" max="2" width="11.125" style="39" customWidth="1"/>
    <col min="3" max="3" width="15.125" style="109" customWidth="1"/>
    <col min="4" max="4" width="1.75" style="109" customWidth="1"/>
    <col min="5" max="5" width="15.125" style="109" customWidth="1"/>
    <col min="6" max="6" width="1.75" style="39" customWidth="1"/>
    <col min="7" max="7" width="15.125" style="109" customWidth="1"/>
    <col min="8" max="8" width="1.75" style="39" customWidth="1"/>
    <col min="9" max="9" width="15.125" style="39" customWidth="1"/>
    <col min="10" max="10" width="1.75" style="39" customWidth="1"/>
    <col min="11" max="11" width="15.125" style="109" customWidth="1"/>
    <col min="12" max="12" width="1.75" style="109" customWidth="1"/>
    <col min="13" max="13" width="22.125" style="109" bestFit="1" customWidth="1"/>
    <col min="14" max="14" width="1.75" style="109" customWidth="1"/>
    <col min="15" max="15" width="15.125" style="109" customWidth="1"/>
    <col min="16" max="16384" width="10.75" style="31"/>
  </cols>
  <sheetData>
    <row r="1" spans="1:15" s="107" customFormat="1" ht="18" x14ac:dyDescent="0.35">
      <c r="A1" s="78" t="s">
        <v>148</v>
      </c>
      <c r="B1" s="104"/>
      <c r="C1" s="105"/>
      <c r="D1" s="105"/>
      <c r="E1" s="105"/>
      <c r="F1" s="106"/>
      <c r="G1" s="105"/>
      <c r="H1" s="106"/>
      <c r="I1" s="106"/>
      <c r="J1" s="106"/>
      <c r="K1" s="105"/>
      <c r="L1" s="105"/>
      <c r="M1" s="105"/>
      <c r="N1" s="105"/>
      <c r="O1" s="105"/>
    </row>
    <row r="2" spans="1:15" s="107" customFormat="1" ht="15.6" x14ac:dyDescent="0.3">
      <c r="A2" s="217" t="s">
        <v>113</v>
      </c>
      <c r="B2" s="104"/>
      <c r="C2" s="105"/>
      <c r="D2" s="105"/>
      <c r="E2" s="105"/>
      <c r="F2" s="106"/>
      <c r="G2" s="105"/>
      <c r="H2" s="106"/>
      <c r="I2" s="106"/>
      <c r="J2" s="106"/>
      <c r="K2" s="105"/>
      <c r="L2" s="105"/>
      <c r="M2" s="105"/>
      <c r="N2" s="105"/>
      <c r="O2" s="105"/>
    </row>
    <row r="3" spans="1:15" s="107" customFormat="1" ht="15.6" x14ac:dyDescent="0.3">
      <c r="A3" s="217" t="s">
        <v>244</v>
      </c>
      <c r="B3" s="226"/>
      <c r="C3" s="105"/>
      <c r="D3" s="105"/>
      <c r="E3" s="105"/>
      <c r="F3" s="108"/>
      <c r="G3" s="105"/>
      <c r="H3" s="108"/>
      <c r="I3" s="108"/>
      <c r="J3" s="108"/>
      <c r="K3" s="105"/>
      <c r="L3" s="105"/>
      <c r="M3" s="105"/>
      <c r="N3" s="105"/>
      <c r="O3" s="105"/>
    </row>
    <row r="4" spans="1:15" ht="14.7" customHeight="1" x14ac:dyDescent="0.6">
      <c r="C4" s="274" t="s">
        <v>87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x14ac:dyDescent="0.6">
      <c r="F5" s="109"/>
      <c r="H5" s="109"/>
      <c r="M5" s="110" t="s">
        <v>136</v>
      </c>
    </row>
    <row r="6" spans="1:15" s="113" customFormat="1" ht="14.7" customHeight="1" x14ac:dyDescent="0.3">
      <c r="A6" s="111"/>
      <c r="B6" s="111"/>
      <c r="C6" s="26" t="s">
        <v>88</v>
      </c>
      <c r="D6" s="112"/>
      <c r="E6" s="112"/>
      <c r="F6" s="112"/>
      <c r="G6" s="112"/>
      <c r="H6" s="112"/>
      <c r="I6" s="276" t="s">
        <v>38</v>
      </c>
      <c r="J6" s="276"/>
      <c r="K6" s="276"/>
      <c r="L6" s="112"/>
      <c r="M6" s="207" t="s">
        <v>139</v>
      </c>
      <c r="N6" s="112"/>
      <c r="O6" s="112"/>
    </row>
    <row r="7" spans="1:15" s="116" customFormat="1" x14ac:dyDescent="0.3">
      <c r="A7" s="112"/>
      <c r="B7" s="112"/>
      <c r="C7" s="26" t="s">
        <v>71</v>
      </c>
      <c r="D7" s="110"/>
      <c r="E7" s="114" t="s">
        <v>89</v>
      </c>
      <c r="F7" s="112"/>
      <c r="G7" s="114"/>
      <c r="H7" s="112"/>
      <c r="I7" s="26" t="s">
        <v>75</v>
      </c>
      <c r="J7" s="112"/>
      <c r="K7" s="112"/>
      <c r="L7" s="115"/>
      <c r="M7" s="110" t="s">
        <v>137</v>
      </c>
      <c r="N7" s="115"/>
      <c r="O7" s="26" t="s">
        <v>78</v>
      </c>
    </row>
    <row r="8" spans="1:15" s="116" customFormat="1" x14ac:dyDescent="0.3">
      <c r="A8" s="28"/>
      <c r="B8" s="117" t="s">
        <v>5</v>
      </c>
      <c r="C8" s="26" t="s">
        <v>72</v>
      </c>
      <c r="D8" s="110"/>
      <c r="E8" s="114" t="s">
        <v>74</v>
      </c>
      <c r="F8" s="117"/>
      <c r="G8" s="114" t="s">
        <v>214</v>
      </c>
      <c r="H8" s="117"/>
      <c r="I8" s="26" t="s">
        <v>76</v>
      </c>
      <c r="J8" s="117"/>
      <c r="K8" s="26" t="s">
        <v>77</v>
      </c>
      <c r="L8" s="115"/>
      <c r="M8" s="110" t="s">
        <v>138</v>
      </c>
      <c r="N8" s="115"/>
      <c r="O8" s="26" t="s">
        <v>79</v>
      </c>
    </row>
    <row r="9" spans="1:15" s="116" customFormat="1" ht="14.7" customHeight="1" x14ac:dyDescent="0.6">
      <c r="A9" s="28"/>
      <c r="B9" s="28"/>
      <c r="C9" s="277" t="s">
        <v>7</v>
      </c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</row>
    <row r="10" spans="1:15" x14ac:dyDescent="0.6">
      <c r="A10" s="28" t="s">
        <v>207</v>
      </c>
      <c r="B10" s="28"/>
      <c r="C10" s="118"/>
      <c r="D10" s="118"/>
      <c r="E10" s="118"/>
      <c r="F10" s="119"/>
      <c r="G10" s="118"/>
      <c r="H10" s="119"/>
      <c r="I10" s="119"/>
      <c r="J10" s="119"/>
      <c r="K10" s="118"/>
      <c r="L10" s="118"/>
      <c r="M10" s="118"/>
      <c r="N10" s="118"/>
      <c r="O10" s="118"/>
    </row>
    <row r="11" spans="1:15" x14ac:dyDescent="0.6">
      <c r="A11" s="28" t="s">
        <v>208</v>
      </c>
      <c r="B11" s="28"/>
      <c r="C11" s="227">
        <v>2221878</v>
      </c>
      <c r="D11" s="227"/>
      <c r="E11" s="227">
        <v>4070406</v>
      </c>
      <c r="F11" s="120"/>
      <c r="G11" s="227">
        <v>0</v>
      </c>
      <c r="H11" s="120"/>
      <c r="I11" s="227">
        <v>100611</v>
      </c>
      <c r="J11" s="120"/>
      <c r="K11" s="228">
        <v>-772871</v>
      </c>
      <c r="L11" s="229"/>
      <c r="M11" s="227">
        <v>334099</v>
      </c>
      <c r="N11" s="229"/>
      <c r="O11" s="227">
        <f>SUM(C11:N11)</f>
        <v>5954123</v>
      </c>
    </row>
    <row r="12" spans="1:15" x14ac:dyDescent="0.6">
      <c r="A12" s="28"/>
      <c r="B12" s="28"/>
      <c r="C12" s="227"/>
      <c r="D12" s="227"/>
      <c r="E12" s="227"/>
      <c r="F12" s="120"/>
      <c r="G12" s="227"/>
      <c r="H12" s="120"/>
      <c r="I12" s="227"/>
      <c r="J12" s="120"/>
      <c r="K12" s="228"/>
      <c r="L12" s="229"/>
      <c r="M12" s="227"/>
      <c r="N12" s="229"/>
      <c r="O12" s="227"/>
    </row>
    <row r="13" spans="1:15" x14ac:dyDescent="0.6">
      <c r="A13" s="28" t="s">
        <v>192</v>
      </c>
      <c r="B13" s="28"/>
      <c r="C13" s="227"/>
      <c r="D13" s="227"/>
      <c r="E13" s="227"/>
      <c r="F13" s="120"/>
      <c r="G13" s="227"/>
      <c r="H13" s="120"/>
      <c r="I13" s="227"/>
      <c r="J13" s="120"/>
      <c r="K13" s="228"/>
      <c r="L13" s="229"/>
      <c r="M13" s="227"/>
      <c r="N13" s="229"/>
      <c r="O13" s="227"/>
    </row>
    <row r="14" spans="1:15" x14ac:dyDescent="0.6">
      <c r="A14" s="243" t="s">
        <v>221</v>
      </c>
      <c r="B14" s="28"/>
      <c r="C14" s="227"/>
      <c r="D14" s="227"/>
      <c r="E14" s="227"/>
      <c r="F14" s="120"/>
      <c r="G14" s="227"/>
      <c r="H14" s="120"/>
      <c r="I14" s="227"/>
      <c r="J14" s="120"/>
      <c r="K14" s="228"/>
      <c r="L14" s="229"/>
      <c r="M14" s="227"/>
      <c r="N14" s="229"/>
      <c r="O14" s="227"/>
    </row>
    <row r="15" spans="1:15" x14ac:dyDescent="0.6">
      <c r="A15" s="244" t="s">
        <v>222</v>
      </c>
      <c r="B15" s="117">
        <v>16</v>
      </c>
      <c r="C15" s="235">
        <v>0</v>
      </c>
      <c r="D15" s="236"/>
      <c r="E15" s="235">
        <v>0</v>
      </c>
      <c r="F15" s="109"/>
      <c r="G15" s="251">
        <v>27773</v>
      </c>
      <c r="H15" s="109"/>
      <c r="I15" s="235">
        <v>0</v>
      </c>
      <c r="J15" s="235"/>
      <c r="K15" s="236">
        <v>0</v>
      </c>
      <c r="L15" s="235"/>
      <c r="M15" s="236">
        <v>0</v>
      </c>
      <c r="N15" s="235"/>
      <c r="O15" s="210">
        <f>SUM(C15:N15)</f>
        <v>27773</v>
      </c>
    </row>
    <row r="16" spans="1:15" x14ac:dyDescent="0.6">
      <c r="A16" s="243" t="s">
        <v>223</v>
      </c>
      <c r="B16" s="28"/>
      <c r="C16" s="238">
        <f>SUM(C15:C15)</f>
        <v>0</v>
      </c>
      <c r="D16" s="231"/>
      <c r="E16" s="238">
        <f>SUM(E15:E15)</f>
        <v>0</v>
      </c>
      <c r="F16" s="121"/>
      <c r="G16" s="252">
        <f>SUM(G15:G15)</f>
        <v>27773</v>
      </c>
      <c r="H16" s="121"/>
      <c r="I16" s="238">
        <f>SUM(I15:I15)</f>
        <v>0</v>
      </c>
      <c r="J16" s="231"/>
      <c r="K16" s="238">
        <f>SUM(K15:K15)</f>
        <v>0</v>
      </c>
      <c r="L16" s="231"/>
      <c r="M16" s="238">
        <f>SUM(M15:M15)</f>
        <v>0</v>
      </c>
      <c r="N16" s="121"/>
      <c r="O16" s="252">
        <f>SUM(O15:O15)</f>
        <v>27773</v>
      </c>
    </row>
    <row r="17" spans="1:15" x14ac:dyDescent="0.6">
      <c r="A17" s="28" t="s">
        <v>193</v>
      </c>
      <c r="B17" s="28"/>
      <c r="C17" s="239">
        <f>C16</f>
        <v>0</v>
      </c>
      <c r="D17" s="231"/>
      <c r="E17" s="239">
        <f>E16</f>
        <v>0</v>
      </c>
      <c r="F17" s="121"/>
      <c r="G17" s="220">
        <f>G16</f>
        <v>27773</v>
      </c>
      <c r="H17" s="121"/>
      <c r="I17" s="239">
        <f>I16</f>
        <v>0</v>
      </c>
      <c r="J17" s="231"/>
      <c r="K17" s="239">
        <f>K16</f>
        <v>0</v>
      </c>
      <c r="L17" s="231"/>
      <c r="M17" s="239">
        <f>M16</f>
        <v>0</v>
      </c>
      <c r="N17" s="121"/>
      <c r="O17" s="220">
        <f>O16</f>
        <v>27773</v>
      </c>
    </row>
    <row r="18" spans="1:15" x14ac:dyDescent="0.6">
      <c r="A18" s="28"/>
      <c r="B18" s="28"/>
      <c r="C18" s="227"/>
      <c r="D18" s="231"/>
      <c r="E18" s="227"/>
      <c r="F18" s="121"/>
      <c r="G18" s="227"/>
      <c r="H18" s="121"/>
      <c r="I18" s="231"/>
      <c r="J18" s="121"/>
      <c r="K18" s="218"/>
      <c r="L18" s="121"/>
      <c r="M18" s="227"/>
      <c r="N18" s="121"/>
      <c r="O18" s="227"/>
    </row>
    <row r="19" spans="1:15" x14ac:dyDescent="0.6">
      <c r="A19" s="28" t="s">
        <v>85</v>
      </c>
      <c r="B19" s="28"/>
      <c r="C19" s="232"/>
      <c r="D19" s="232"/>
      <c r="E19" s="232"/>
      <c r="F19" s="50"/>
      <c r="G19" s="232"/>
      <c r="H19" s="50"/>
      <c r="I19" s="233"/>
      <c r="J19" s="232"/>
      <c r="K19" s="234"/>
      <c r="L19" s="230"/>
      <c r="M19" s="233"/>
      <c r="N19" s="230"/>
      <c r="O19" s="233"/>
    </row>
    <row r="20" spans="1:15" x14ac:dyDescent="0.6">
      <c r="A20" s="36" t="s">
        <v>121</v>
      </c>
      <c r="B20" s="36"/>
      <c r="C20" s="235">
        <v>0</v>
      </c>
      <c r="D20" s="236"/>
      <c r="E20" s="235">
        <v>0</v>
      </c>
      <c r="F20" s="109"/>
      <c r="G20" s="235">
        <v>0</v>
      </c>
      <c r="H20" s="109"/>
      <c r="I20" s="235">
        <v>0</v>
      </c>
      <c r="J20" s="109"/>
      <c r="K20" s="222">
        <f>'PL 6M'!J55</f>
        <v>-82824</v>
      </c>
      <c r="M20" s="236">
        <v>0</v>
      </c>
      <c r="N20" s="235"/>
      <c r="O20" s="222">
        <f>SUM(C20:N20)</f>
        <v>-82824</v>
      </c>
    </row>
    <row r="21" spans="1:15" x14ac:dyDescent="0.6">
      <c r="A21" s="36" t="s">
        <v>86</v>
      </c>
      <c r="B21" s="36"/>
      <c r="C21" s="237">
        <v>0</v>
      </c>
      <c r="D21" s="236"/>
      <c r="E21" s="237">
        <v>0</v>
      </c>
      <c r="F21" s="109"/>
      <c r="G21" s="237">
        <v>0</v>
      </c>
      <c r="H21" s="109"/>
      <c r="I21" s="237">
        <v>0</v>
      </c>
      <c r="J21" s="109"/>
      <c r="K21" s="223">
        <v>0</v>
      </c>
      <c r="L21" s="236"/>
      <c r="M21" s="236">
        <v>0</v>
      </c>
      <c r="N21" s="236"/>
      <c r="O21" s="236">
        <f>SUM(C21:N21)</f>
        <v>0</v>
      </c>
    </row>
    <row r="22" spans="1:15" x14ac:dyDescent="0.6">
      <c r="A22" s="28" t="s">
        <v>67</v>
      </c>
      <c r="B22" s="28"/>
      <c r="C22" s="238">
        <f>SUM(C20:C21)</f>
        <v>0</v>
      </c>
      <c r="D22" s="231"/>
      <c r="E22" s="238">
        <f>SUM(E20:E21)</f>
        <v>0</v>
      </c>
      <c r="F22" s="121"/>
      <c r="G22" s="238">
        <f>SUM(G20:G21)</f>
        <v>0</v>
      </c>
      <c r="H22" s="121"/>
      <c r="I22" s="238">
        <f>SUM(I20:I21)</f>
        <v>0</v>
      </c>
      <c r="J22" s="121"/>
      <c r="K22" s="220">
        <f>SUM(K20:K21)</f>
        <v>-82824</v>
      </c>
      <c r="L22" s="121"/>
      <c r="M22" s="239">
        <f>SUM(M20:M21)</f>
        <v>0</v>
      </c>
      <c r="N22" s="121"/>
      <c r="O22" s="220">
        <f>SUM(O20:O21)</f>
        <v>-82824</v>
      </c>
    </row>
    <row r="23" spans="1:15" x14ac:dyDescent="0.6">
      <c r="A23" s="28"/>
      <c r="B23" s="28"/>
      <c r="C23" s="238"/>
      <c r="D23" s="231"/>
      <c r="E23" s="238"/>
      <c r="F23" s="121"/>
      <c r="G23" s="238"/>
      <c r="H23" s="121"/>
      <c r="I23" s="238"/>
      <c r="J23" s="121"/>
      <c r="K23" s="240"/>
      <c r="L23" s="121"/>
      <c r="M23" s="240"/>
      <c r="N23" s="121"/>
      <c r="O23" s="240"/>
    </row>
    <row r="24" spans="1:15" ht="15" thickBot="1" x14ac:dyDescent="0.65">
      <c r="A24" s="28" t="s">
        <v>209</v>
      </c>
      <c r="B24" s="28"/>
      <c r="C24" s="122">
        <f>C11+C17+C22</f>
        <v>2221878</v>
      </c>
      <c r="D24" s="123"/>
      <c r="E24" s="122">
        <f>E11+E17+E22</f>
        <v>4070406</v>
      </c>
      <c r="F24" s="123"/>
      <c r="G24" s="122">
        <f>G11+G17+G22</f>
        <v>27773</v>
      </c>
      <c r="H24" s="123"/>
      <c r="I24" s="122">
        <f>I11+I17+I22</f>
        <v>100611</v>
      </c>
      <c r="J24" s="123"/>
      <c r="K24" s="122">
        <f>K11+K17+K22</f>
        <v>-855695</v>
      </c>
      <c r="L24" s="123"/>
      <c r="M24" s="122">
        <f>M11+M17+M22</f>
        <v>334099</v>
      </c>
      <c r="N24" s="123"/>
      <c r="O24" s="122">
        <f>O11+O17+O22</f>
        <v>5899072</v>
      </c>
    </row>
    <row r="25" spans="1:15" ht="15" thickTop="1" x14ac:dyDescent="0.6"/>
  </sheetData>
  <mergeCells count="3">
    <mergeCell ref="C4:O4"/>
    <mergeCell ref="I6:K6"/>
    <mergeCell ref="C9:O9"/>
  </mergeCells>
  <pageMargins left="0.7" right="0.7" top="0.75" bottom="0.75" header="0.3" footer="0.3"/>
  <pageSetup paperSize="9" scale="73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AFD6-EACC-42A9-AAED-A445A83CB712}">
  <sheetPr>
    <pageSetUpPr fitToPage="1"/>
  </sheetPr>
  <dimension ref="A1:O25"/>
  <sheetViews>
    <sheetView view="pageBreakPreview" zoomScale="85" zoomScaleNormal="100" zoomScaleSheetLayoutView="85" workbookViewId="0">
      <selection activeCell="I56" sqref="I56"/>
    </sheetView>
  </sheetViews>
  <sheetFormatPr defaultColWidth="10.75" defaultRowHeight="14.4" x14ac:dyDescent="0.6"/>
  <cols>
    <col min="1" max="1" width="60.75" style="39" customWidth="1"/>
    <col min="2" max="2" width="11.125" style="39" customWidth="1"/>
    <col min="3" max="3" width="15.125" style="109" customWidth="1"/>
    <col min="4" max="4" width="1.75" style="109" customWidth="1"/>
    <col min="5" max="5" width="15.125" style="109" customWidth="1"/>
    <col min="6" max="6" width="1.75" style="39" customWidth="1"/>
    <col min="7" max="7" width="15.125" style="109" customWidth="1"/>
    <col min="8" max="8" width="1.75" style="39" customWidth="1"/>
    <col min="9" max="9" width="15.125" style="39" customWidth="1"/>
    <col min="10" max="10" width="1.75" style="39" customWidth="1"/>
    <col min="11" max="11" width="15.125" style="109" customWidth="1"/>
    <col min="12" max="12" width="1.75" style="109" customWidth="1"/>
    <col min="13" max="13" width="22.125" style="109" bestFit="1" customWidth="1"/>
    <col min="14" max="14" width="1.75" style="109" customWidth="1"/>
    <col min="15" max="15" width="15.125" style="109" customWidth="1"/>
    <col min="16" max="16384" width="10.75" style="31"/>
  </cols>
  <sheetData>
    <row r="1" spans="1:15" s="107" customFormat="1" ht="18" x14ac:dyDescent="0.35">
      <c r="A1" s="78" t="s">
        <v>148</v>
      </c>
      <c r="B1" s="104"/>
      <c r="C1" s="105"/>
      <c r="D1" s="105"/>
      <c r="E1" s="105"/>
      <c r="F1" s="106"/>
      <c r="G1" s="105"/>
      <c r="H1" s="106"/>
      <c r="I1" s="106"/>
      <c r="J1" s="106"/>
      <c r="K1" s="105"/>
      <c r="L1" s="105"/>
      <c r="M1" s="105"/>
      <c r="N1" s="105"/>
      <c r="O1" s="105"/>
    </row>
    <row r="2" spans="1:15" s="107" customFormat="1" ht="15.6" x14ac:dyDescent="0.3">
      <c r="A2" s="217" t="s">
        <v>113</v>
      </c>
      <c r="B2" s="104"/>
      <c r="C2" s="105"/>
      <c r="D2" s="105"/>
      <c r="E2" s="105"/>
      <c r="F2" s="106"/>
      <c r="G2" s="105"/>
      <c r="H2" s="106"/>
      <c r="I2" s="106"/>
      <c r="J2" s="106"/>
      <c r="K2" s="105"/>
      <c r="L2" s="105"/>
      <c r="M2" s="105"/>
      <c r="N2" s="105"/>
      <c r="O2" s="105"/>
    </row>
    <row r="3" spans="1:15" s="107" customFormat="1" ht="15.6" x14ac:dyDescent="0.3">
      <c r="A3" s="217" t="s">
        <v>244</v>
      </c>
      <c r="B3" s="226"/>
      <c r="C3" s="105"/>
      <c r="D3" s="105"/>
      <c r="E3" s="105"/>
      <c r="F3" s="108"/>
      <c r="G3" s="105"/>
      <c r="H3" s="108"/>
      <c r="I3" s="108"/>
      <c r="J3" s="108"/>
      <c r="K3" s="105"/>
      <c r="L3" s="105"/>
      <c r="M3" s="105"/>
      <c r="N3" s="105"/>
      <c r="O3" s="105"/>
    </row>
    <row r="4" spans="1:15" ht="14.7" customHeight="1" x14ac:dyDescent="0.6">
      <c r="C4" s="274" t="s">
        <v>87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x14ac:dyDescent="0.6">
      <c r="F5" s="109"/>
      <c r="H5" s="109"/>
      <c r="M5" s="110" t="s">
        <v>136</v>
      </c>
    </row>
    <row r="6" spans="1:15" s="113" customFormat="1" ht="14.7" customHeight="1" x14ac:dyDescent="0.3">
      <c r="A6" s="111"/>
      <c r="B6" s="111"/>
      <c r="C6" s="26" t="s">
        <v>88</v>
      </c>
      <c r="D6" s="112"/>
      <c r="E6" s="112"/>
      <c r="F6" s="112"/>
      <c r="G6" s="112"/>
      <c r="H6" s="112"/>
      <c r="I6" s="276" t="s">
        <v>38</v>
      </c>
      <c r="J6" s="276"/>
      <c r="K6" s="276"/>
      <c r="L6" s="112"/>
      <c r="M6" s="207" t="s">
        <v>139</v>
      </c>
      <c r="N6" s="112"/>
      <c r="O6" s="112"/>
    </row>
    <row r="7" spans="1:15" s="116" customFormat="1" x14ac:dyDescent="0.3">
      <c r="A7" s="112"/>
      <c r="B7" s="112"/>
      <c r="C7" s="26" t="s">
        <v>71</v>
      </c>
      <c r="D7" s="110"/>
      <c r="E7" s="114" t="s">
        <v>89</v>
      </c>
      <c r="F7" s="112"/>
      <c r="G7" s="114"/>
      <c r="H7" s="112"/>
      <c r="I7" s="26" t="s">
        <v>75</v>
      </c>
      <c r="J7" s="112"/>
      <c r="K7" s="112"/>
      <c r="L7" s="115"/>
      <c r="M7" s="110" t="s">
        <v>137</v>
      </c>
      <c r="N7" s="115"/>
      <c r="O7" s="26" t="s">
        <v>78</v>
      </c>
    </row>
    <row r="8" spans="1:15" s="116" customFormat="1" x14ac:dyDescent="0.3">
      <c r="A8" s="28"/>
      <c r="B8" s="117" t="s">
        <v>5</v>
      </c>
      <c r="C8" s="26" t="s">
        <v>72</v>
      </c>
      <c r="D8" s="110"/>
      <c r="E8" s="114" t="s">
        <v>74</v>
      </c>
      <c r="F8" s="117"/>
      <c r="G8" s="114" t="s">
        <v>214</v>
      </c>
      <c r="H8" s="117"/>
      <c r="I8" s="26" t="s">
        <v>76</v>
      </c>
      <c r="J8" s="117"/>
      <c r="K8" s="26" t="s">
        <v>77</v>
      </c>
      <c r="L8" s="115"/>
      <c r="M8" s="110" t="s">
        <v>138</v>
      </c>
      <c r="N8" s="115"/>
      <c r="O8" s="26" t="s">
        <v>79</v>
      </c>
    </row>
    <row r="9" spans="1:15" s="116" customFormat="1" ht="14.7" customHeight="1" x14ac:dyDescent="0.6">
      <c r="A9" s="28"/>
      <c r="B9" s="28"/>
      <c r="C9" s="277" t="s">
        <v>7</v>
      </c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</row>
    <row r="10" spans="1:15" x14ac:dyDescent="0.6">
      <c r="A10" s="28" t="s">
        <v>245</v>
      </c>
      <c r="B10" s="28"/>
      <c r="C10" s="118"/>
      <c r="D10" s="118"/>
      <c r="E10" s="118"/>
      <c r="F10" s="119"/>
      <c r="G10" s="118"/>
      <c r="H10" s="119"/>
      <c r="I10" s="119"/>
      <c r="J10" s="119"/>
      <c r="K10" s="118"/>
      <c r="L10" s="118"/>
      <c r="M10" s="118"/>
      <c r="N10" s="118"/>
      <c r="O10" s="118"/>
    </row>
    <row r="11" spans="1:15" x14ac:dyDescent="0.6">
      <c r="A11" s="28" t="s">
        <v>246</v>
      </c>
      <c r="B11" s="28"/>
      <c r="C11" s="227">
        <v>2443979</v>
      </c>
      <c r="D11" s="227"/>
      <c r="E11" s="227">
        <v>4209156</v>
      </c>
      <c r="F11" s="120"/>
      <c r="G11" s="227">
        <v>27773</v>
      </c>
      <c r="H11" s="120"/>
      <c r="I11" s="227">
        <v>100611</v>
      </c>
      <c r="J11" s="120"/>
      <c r="K11" s="228">
        <v>-1345405</v>
      </c>
      <c r="L11" s="229"/>
      <c r="M11" s="227">
        <v>334099</v>
      </c>
      <c r="N11" s="229"/>
      <c r="O11" s="227">
        <f>SUM(C11:N11)</f>
        <v>5770213</v>
      </c>
    </row>
    <row r="12" spans="1:15" x14ac:dyDescent="0.6">
      <c r="A12" s="28"/>
      <c r="B12" s="28"/>
      <c r="C12" s="227"/>
      <c r="D12" s="227"/>
      <c r="E12" s="227"/>
      <c r="F12" s="120"/>
      <c r="G12" s="227"/>
      <c r="H12" s="120"/>
      <c r="I12" s="227"/>
      <c r="J12" s="120"/>
      <c r="K12" s="228"/>
      <c r="L12" s="229"/>
      <c r="M12" s="227"/>
      <c r="N12" s="229"/>
      <c r="O12" s="227"/>
    </row>
    <row r="13" spans="1:15" x14ac:dyDescent="0.6">
      <c r="A13" s="28" t="s">
        <v>192</v>
      </c>
      <c r="B13" s="28"/>
      <c r="C13" s="227"/>
      <c r="D13" s="227"/>
      <c r="E13" s="227"/>
      <c r="F13" s="120"/>
      <c r="G13" s="227"/>
      <c r="H13" s="120"/>
      <c r="I13" s="227"/>
      <c r="J13" s="120"/>
      <c r="K13" s="228"/>
      <c r="L13" s="229"/>
      <c r="M13" s="227"/>
      <c r="N13" s="229"/>
      <c r="O13" s="227"/>
    </row>
    <row r="14" spans="1:15" x14ac:dyDescent="0.6">
      <c r="A14" s="243" t="s">
        <v>221</v>
      </c>
      <c r="B14" s="28"/>
      <c r="C14" s="227"/>
      <c r="D14" s="227"/>
      <c r="E14" s="227"/>
      <c r="F14" s="120"/>
      <c r="G14" s="227"/>
      <c r="H14" s="120"/>
      <c r="I14" s="227"/>
      <c r="J14" s="120"/>
      <c r="K14" s="228"/>
      <c r="L14" s="229"/>
      <c r="M14" s="227"/>
      <c r="N14" s="229"/>
      <c r="O14" s="227"/>
    </row>
    <row r="15" spans="1:15" x14ac:dyDescent="0.6">
      <c r="A15" s="244" t="s">
        <v>265</v>
      </c>
      <c r="B15" s="117">
        <v>16</v>
      </c>
      <c r="C15" s="251">
        <v>4</v>
      </c>
      <c r="D15" s="236"/>
      <c r="E15" s="251">
        <v>9</v>
      </c>
      <c r="F15" s="109"/>
      <c r="G15" s="251">
        <v>0</v>
      </c>
      <c r="H15" s="109"/>
      <c r="I15" s="235">
        <v>0</v>
      </c>
      <c r="J15" s="235"/>
      <c r="K15" s="236">
        <v>0</v>
      </c>
      <c r="L15" s="235"/>
      <c r="M15" s="236">
        <v>0</v>
      </c>
      <c r="N15" s="235"/>
      <c r="O15" s="210">
        <f>SUM(C15:N15)</f>
        <v>13</v>
      </c>
    </row>
    <row r="16" spans="1:15" x14ac:dyDescent="0.6">
      <c r="A16" s="243" t="s">
        <v>223</v>
      </c>
      <c r="B16" s="28"/>
      <c r="C16" s="252">
        <f>SUM(C15:C15)</f>
        <v>4</v>
      </c>
      <c r="D16" s="231"/>
      <c r="E16" s="252">
        <f>SUM(E15:E15)</f>
        <v>9</v>
      </c>
      <c r="F16" s="121"/>
      <c r="G16" s="252">
        <f>SUM(G15:G15)</f>
        <v>0</v>
      </c>
      <c r="H16" s="121"/>
      <c r="I16" s="238">
        <f>SUM(I15:I15)</f>
        <v>0</v>
      </c>
      <c r="J16" s="231"/>
      <c r="K16" s="238">
        <f>SUM(K15:K15)</f>
        <v>0</v>
      </c>
      <c r="L16" s="231"/>
      <c r="M16" s="238">
        <f>SUM(M15:M15)</f>
        <v>0</v>
      </c>
      <c r="N16" s="121"/>
      <c r="O16" s="252">
        <f>SUM(O15:O15)</f>
        <v>13</v>
      </c>
    </row>
    <row r="17" spans="1:15" x14ac:dyDescent="0.6">
      <c r="A17" s="28" t="s">
        <v>193</v>
      </c>
      <c r="B17" s="28"/>
      <c r="C17" s="262">
        <f>C16</f>
        <v>4</v>
      </c>
      <c r="D17" s="231"/>
      <c r="E17" s="262">
        <f>E16</f>
        <v>9</v>
      </c>
      <c r="F17" s="121"/>
      <c r="G17" s="220">
        <f>G16</f>
        <v>0</v>
      </c>
      <c r="H17" s="121"/>
      <c r="I17" s="239">
        <f>I16</f>
        <v>0</v>
      </c>
      <c r="J17" s="231"/>
      <c r="K17" s="239">
        <f>K16</f>
        <v>0</v>
      </c>
      <c r="L17" s="231"/>
      <c r="M17" s="239">
        <f>M16</f>
        <v>0</v>
      </c>
      <c r="N17" s="121"/>
      <c r="O17" s="220">
        <f>O16</f>
        <v>13</v>
      </c>
    </row>
    <row r="18" spans="1:15" x14ac:dyDescent="0.6">
      <c r="A18" s="28"/>
      <c r="B18" s="28"/>
      <c r="C18" s="227"/>
      <c r="D18" s="231"/>
      <c r="E18" s="227"/>
      <c r="F18" s="121"/>
      <c r="G18" s="227"/>
      <c r="H18" s="121"/>
      <c r="I18" s="231"/>
      <c r="J18" s="121"/>
      <c r="K18" s="218"/>
      <c r="L18" s="121"/>
      <c r="M18" s="227"/>
      <c r="N18" s="121"/>
      <c r="O18" s="227"/>
    </row>
    <row r="19" spans="1:15" x14ac:dyDescent="0.6">
      <c r="A19" s="28" t="s">
        <v>85</v>
      </c>
      <c r="B19" s="28"/>
      <c r="C19" s="232"/>
      <c r="D19" s="232"/>
      <c r="E19" s="232"/>
      <c r="F19" s="50"/>
      <c r="G19" s="232"/>
      <c r="H19" s="50"/>
      <c r="I19" s="233"/>
      <c r="J19" s="232"/>
      <c r="K19" s="234"/>
      <c r="L19" s="230"/>
      <c r="M19" s="233"/>
      <c r="N19" s="230"/>
      <c r="O19" s="233"/>
    </row>
    <row r="20" spans="1:15" x14ac:dyDescent="0.6">
      <c r="A20" s="36" t="s">
        <v>121</v>
      </c>
      <c r="B20" s="36"/>
      <c r="C20" s="235">
        <v>0</v>
      </c>
      <c r="D20" s="236"/>
      <c r="E20" s="235">
        <v>0</v>
      </c>
      <c r="F20" s="109"/>
      <c r="G20" s="235">
        <v>0</v>
      </c>
      <c r="H20" s="109"/>
      <c r="I20" s="235">
        <v>0</v>
      </c>
      <c r="J20" s="109"/>
      <c r="K20" s="222">
        <f>'PL 6M'!H55</f>
        <v>-1360375</v>
      </c>
      <c r="M20" s="236">
        <v>0</v>
      </c>
      <c r="N20" s="235"/>
      <c r="O20" s="222">
        <f>SUM(C20:N20)</f>
        <v>-1360375</v>
      </c>
    </row>
    <row r="21" spans="1:15" x14ac:dyDescent="0.6">
      <c r="A21" s="36" t="s">
        <v>86</v>
      </c>
      <c r="B21" s="36"/>
      <c r="C21" s="237">
        <v>0</v>
      </c>
      <c r="D21" s="236"/>
      <c r="E21" s="237">
        <v>0</v>
      </c>
      <c r="F21" s="109"/>
      <c r="G21" s="237">
        <v>0</v>
      </c>
      <c r="H21" s="109"/>
      <c r="I21" s="237">
        <v>0</v>
      </c>
      <c r="J21" s="109"/>
      <c r="K21" s="223">
        <v>0</v>
      </c>
      <c r="L21" s="236"/>
      <c r="M21" s="236">
        <v>0</v>
      </c>
      <c r="N21" s="236"/>
      <c r="O21" s="236">
        <f>SUM(C21:N21)</f>
        <v>0</v>
      </c>
    </row>
    <row r="22" spans="1:15" x14ac:dyDescent="0.6">
      <c r="A22" s="28" t="s">
        <v>67</v>
      </c>
      <c r="B22" s="28"/>
      <c r="C22" s="238">
        <f>SUM(C20:C21)</f>
        <v>0</v>
      </c>
      <c r="D22" s="231"/>
      <c r="E22" s="238">
        <f>SUM(E20:E21)</f>
        <v>0</v>
      </c>
      <c r="F22" s="121"/>
      <c r="G22" s="238">
        <f>SUM(G20:G21)</f>
        <v>0</v>
      </c>
      <c r="H22" s="121"/>
      <c r="I22" s="238">
        <f>SUM(I20:I21)</f>
        <v>0</v>
      </c>
      <c r="J22" s="121"/>
      <c r="K22" s="220">
        <f>SUM(K20:K21)</f>
        <v>-1360375</v>
      </c>
      <c r="L22" s="121"/>
      <c r="M22" s="239">
        <f>SUM(M20:M21)</f>
        <v>0</v>
      </c>
      <c r="N22" s="121"/>
      <c r="O22" s="220">
        <f>SUM(O20:O21)</f>
        <v>-1360375</v>
      </c>
    </row>
    <row r="23" spans="1:15" x14ac:dyDescent="0.6">
      <c r="A23" s="28"/>
      <c r="B23" s="28"/>
      <c r="C23" s="238"/>
      <c r="D23" s="231"/>
      <c r="E23" s="238"/>
      <c r="F23" s="121"/>
      <c r="G23" s="238"/>
      <c r="H23" s="121"/>
      <c r="I23" s="238"/>
      <c r="J23" s="121"/>
      <c r="K23" s="240"/>
      <c r="L23" s="121"/>
      <c r="M23" s="240"/>
      <c r="N23" s="121"/>
      <c r="O23" s="240"/>
    </row>
    <row r="24" spans="1:15" ht="15" thickBot="1" x14ac:dyDescent="0.65">
      <c r="A24" s="28" t="s">
        <v>247</v>
      </c>
      <c r="B24" s="28"/>
      <c r="C24" s="122">
        <f>C11+C17+C22</f>
        <v>2443983</v>
      </c>
      <c r="D24" s="123"/>
      <c r="E24" s="122">
        <f>E11+E17+E22</f>
        <v>4209165</v>
      </c>
      <c r="F24" s="123"/>
      <c r="G24" s="122">
        <f>G11+G17+G22</f>
        <v>27773</v>
      </c>
      <c r="H24" s="123"/>
      <c r="I24" s="122">
        <f>I11+I17+I22</f>
        <v>100611</v>
      </c>
      <c r="J24" s="123"/>
      <c r="K24" s="122">
        <f>K11+K17+K22</f>
        <v>-2705780</v>
      </c>
      <c r="L24" s="123"/>
      <c r="M24" s="122">
        <f>M11+M17+M22</f>
        <v>334099</v>
      </c>
      <c r="N24" s="123"/>
      <c r="O24" s="122">
        <f>O11+O17+O22</f>
        <v>4409851</v>
      </c>
    </row>
    <row r="25" spans="1:15" ht="15" thickTop="1" x14ac:dyDescent="0.6"/>
  </sheetData>
  <mergeCells count="3">
    <mergeCell ref="C4:O4"/>
    <mergeCell ref="I6:K6"/>
    <mergeCell ref="C9:O9"/>
  </mergeCells>
  <pageMargins left="0.7" right="0.7" top="0.75" bottom="0.75" header="0.3" footer="0.3"/>
  <pageSetup paperSize="9" scale="73" firstPageNumber="12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0"/>
  <sheetViews>
    <sheetView view="pageBreakPreview" topLeftCell="A6" zoomScaleNormal="100" zoomScaleSheetLayoutView="100" workbookViewId="0">
      <selection activeCell="E43" sqref="E43"/>
    </sheetView>
  </sheetViews>
  <sheetFormatPr defaultColWidth="0.875" defaultRowHeight="14.4" x14ac:dyDescent="0.6"/>
  <cols>
    <col min="1" max="1" width="60.75" style="82" customWidth="1"/>
    <col min="2" max="2" width="6.375" style="82" bestFit="1" customWidth="1"/>
    <col min="3" max="3" width="13.875" style="67" customWidth="1"/>
    <col min="4" max="4" width="1" style="67" customWidth="1"/>
    <col min="5" max="5" width="13.75" style="67" customWidth="1"/>
    <col min="6" max="6" width="1" style="67" customWidth="1"/>
    <col min="7" max="7" width="13.75" style="48" customWidth="1"/>
    <col min="8" max="8" width="1" style="67" customWidth="1"/>
    <col min="9" max="9" width="14.125" style="48" customWidth="1"/>
    <col min="10" max="16384" width="0.875" style="83"/>
  </cols>
  <sheetData>
    <row r="1" spans="1:9" s="79" customFormat="1" ht="18" x14ac:dyDescent="0.35">
      <c r="A1" s="78" t="s">
        <v>148</v>
      </c>
      <c r="B1" s="78"/>
      <c r="C1" s="45"/>
      <c r="D1" s="45"/>
      <c r="E1" s="45"/>
      <c r="F1" s="45"/>
      <c r="G1" s="45"/>
      <c r="H1" s="45"/>
      <c r="I1" s="45"/>
    </row>
    <row r="2" spans="1:9" s="79" customFormat="1" ht="15.6" x14ac:dyDescent="0.6">
      <c r="A2" s="80" t="s">
        <v>114</v>
      </c>
      <c r="B2" s="80"/>
      <c r="C2" s="45"/>
      <c r="D2" s="45"/>
      <c r="E2" s="45"/>
      <c r="F2" s="45"/>
      <c r="G2" s="45"/>
      <c r="H2" s="45"/>
      <c r="I2" s="45"/>
    </row>
    <row r="3" spans="1:9" s="79" customFormat="1" ht="15.6" x14ac:dyDescent="0.3">
      <c r="A3" s="133" t="s">
        <v>244</v>
      </c>
      <c r="B3" s="81"/>
      <c r="C3" s="46"/>
      <c r="D3" s="46"/>
      <c r="E3" s="46"/>
      <c r="F3" s="46"/>
      <c r="G3" s="46"/>
      <c r="H3" s="46"/>
      <c r="I3" s="46"/>
    </row>
    <row r="4" spans="1:9" s="79" customFormat="1" ht="15.6" x14ac:dyDescent="0.6">
      <c r="A4" s="80"/>
      <c r="B4" s="80"/>
      <c r="C4" s="46"/>
      <c r="D4" s="46"/>
      <c r="E4" s="46"/>
      <c r="F4" s="46"/>
      <c r="G4" s="46"/>
      <c r="H4" s="46"/>
      <c r="I4" s="46"/>
    </row>
    <row r="5" spans="1:9" x14ac:dyDescent="0.6">
      <c r="C5" s="278" t="s">
        <v>2</v>
      </c>
      <c r="D5" s="278"/>
      <c r="E5" s="278"/>
      <c r="F5" s="48"/>
      <c r="G5" s="278" t="s">
        <v>3</v>
      </c>
      <c r="H5" s="278"/>
      <c r="I5" s="278"/>
    </row>
    <row r="6" spans="1:9" x14ac:dyDescent="0.6">
      <c r="C6" s="278" t="s">
        <v>45</v>
      </c>
      <c r="D6" s="278"/>
      <c r="E6" s="278"/>
      <c r="F6" s="48"/>
      <c r="G6" s="278" t="s">
        <v>45</v>
      </c>
      <c r="H6" s="278"/>
      <c r="I6" s="278"/>
    </row>
    <row r="7" spans="1:9" x14ac:dyDescent="0.3">
      <c r="B7" s="21" t="s">
        <v>5</v>
      </c>
      <c r="C7" s="47">
        <v>2024</v>
      </c>
      <c r="D7" s="84"/>
      <c r="E7" s="47">
        <v>2023</v>
      </c>
      <c r="F7" s="84"/>
      <c r="G7" s="47">
        <v>2024</v>
      </c>
      <c r="H7" s="84"/>
      <c r="I7" s="47">
        <v>2023</v>
      </c>
    </row>
    <row r="8" spans="1:9" x14ac:dyDescent="0.6">
      <c r="C8" s="279" t="s">
        <v>7</v>
      </c>
      <c r="D8" s="279"/>
      <c r="E8" s="279"/>
      <c r="F8" s="279"/>
      <c r="G8" s="279"/>
      <c r="H8" s="279"/>
      <c r="I8" s="279"/>
    </row>
    <row r="9" spans="1:9" x14ac:dyDescent="0.6">
      <c r="A9" s="85" t="s">
        <v>90</v>
      </c>
      <c r="B9" s="85"/>
      <c r="C9" s="48"/>
      <c r="E9" s="48"/>
    </row>
    <row r="10" spans="1:9" x14ac:dyDescent="0.6">
      <c r="A10" s="82" t="s">
        <v>273</v>
      </c>
      <c r="C10" s="49">
        <f>'PL 6M'!D39</f>
        <v>-2241862</v>
      </c>
      <c r="D10" s="49"/>
      <c r="E10" s="49">
        <f>'PL 6M'!F39</f>
        <v>-23930</v>
      </c>
      <c r="F10" s="49"/>
      <c r="G10" s="49">
        <f>'PL 6M'!H39</f>
        <v>-1360375</v>
      </c>
      <c r="H10" s="49"/>
      <c r="I10" s="49">
        <f>'PL 6M'!J39</f>
        <v>-82824</v>
      </c>
    </row>
    <row r="11" spans="1:9" ht="14.7" customHeight="1" x14ac:dyDescent="0.6">
      <c r="A11" s="86" t="s">
        <v>91</v>
      </c>
      <c r="B11" s="86"/>
      <c r="C11" s="49"/>
      <c r="D11" s="49"/>
      <c r="E11" s="49"/>
      <c r="F11" s="49"/>
      <c r="G11" s="59"/>
      <c r="H11" s="49"/>
      <c r="I11" s="59"/>
    </row>
    <row r="12" spans="1:9" x14ac:dyDescent="0.6">
      <c r="A12" s="87" t="s">
        <v>180</v>
      </c>
      <c r="B12" s="87"/>
      <c r="C12" s="49">
        <v>-15702</v>
      </c>
      <c r="D12" s="49"/>
      <c r="E12" s="49">
        <v>-10594</v>
      </c>
      <c r="F12" s="49"/>
      <c r="G12" s="88">
        <v>22</v>
      </c>
      <c r="H12" s="51"/>
      <c r="I12" s="88">
        <v>117</v>
      </c>
    </row>
    <row r="13" spans="1:9" x14ac:dyDescent="0.6">
      <c r="A13" s="87" t="s">
        <v>145</v>
      </c>
      <c r="B13" s="87"/>
      <c r="C13" s="49">
        <v>371062</v>
      </c>
      <c r="D13" s="49"/>
      <c r="E13" s="49">
        <v>272644</v>
      </c>
      <c r="F13" s="49"/>
      <c r="G13" s="49">
        <v>168622</v>
      </c>
      <c r="H13" s="49"/>
      <c r="I13" s="49">
        <v>130127</v>
      </c>
    </row>
    <row r="14" spans="1:9" x14ac:dyDescent="0.6">
      <c r="A14" s="50" t="s">
        <v>92</v>
      </c>
      <c r="B14" s="50"/>
      <c r="C14" s="49">
        <v>73973</v>
      </c>
      <c r="D14" s="49"/>
      <c r="E14" s="49">
        <v>95807</v>
      </c>
      <c r="F14" s="49"/>
      <c r="G14" s="49">
        <v>23697</v>
      </c>
      <c r="H14" s="49"/>
      <c r="I14" s="49">
        <v>34364</v>
      </c>
    </row>
    <row r="15" spans="1:9" x14ac:dyDescent="0.6">
      <c r="A15" s="50" t="s">
        <v>122</v>
      </c>
      <c r="B15" s="50"/>
      <c r="C15" s="49">
        <v>1697</v>
      </c>
      <c r="D15" s="49"/>
      <c r="E15" s="49">
        <v>2047</v>
      </c>
      <c r="F15" s="49"/>
      <c r="G15" s="49">
        <v>1667</v>
      </c>
      <c r="H15" s="49"/>
      <c r="I15" s="49">
        <v>2039</v>
      </c>
    </row>
    <row r="16" spans="1:9" x14ac:dyDescent="0.3">
      <c r="A16" s="50" t="s">
        <v>213</v>
      </c>
      <c r="B16" s="179">
        <v>14</v>
      </c>
      <c r="C16" s="49">
        <v>1908</v>
      </c>
      <c r="D16" s="49"/>
      <c r="E16" s="49">
        <v>1737</v>
      </c>
      <c r="F16" s="49"/>
      <c r="G16" s="246">
        <v>0</v>
      </c>
      <c r="H16" s="49"/>
      <c r="I16" s="246">
        <v>0</v>
      </c>
    </row>
    <row r="17" spans="1:9" x14ac:dyDescent="0.6">
      <c r="A17" s="50" t="s">
        <v>197</v>
      </c>
      <c r="B17" s="50"/>
      <c r="C17" s="51">
        <v>1053916</v>
      </c>
      <c r="D17" s="49"/>
      <c r="E17" s="51">
        <v>13632</v>
      </c>
      <c r="F17" s="49"/>
      <c r="G17" s="49">
        <v>1058401</v>
      </c>
      <c r="H17" s="49"/>
      <c r="I17" s="49">
        <v>9450</v>
      </c>
    </row>
    <row r="18" spans="1:9" x14ac:dyDescent="0.3">
      <c r="A18" s="50" t="s">
        <v>198</v>
      </c>
      <c r="B18" s="179">
        <v>7</v>
      </c>
      <c r="C18" s="51">
        <v>8574</v>
      </c>
      <c r="D18" s="49"/>
      <c r="E18" s="51">
        <v>-207053</v>
      </c>
      <c r="F18" s="49"/>
      <c r="G18" s="49">
        <v>382</v>
      </c>
      <c r="H18" s="49"/>
      <c r="I18" s="49">
        <v>-27159</v>
      </c>
    </row>
    <row r="19" spans="1:9" x14ac:dyDescent="0.6">
      <c r="A19" s="76" t="s">
        <v>93</v>
      </c>
      <c r="B19" s="76"/>
      <c r="C19" s="49">
        <v>3334</v>
      </c>
      <c r="D19" s="49"/>
      <c r="E19" s="49">
        <v>3217</v>
      </c>
      <c r="F19" s="49"/>
      <c r="G19" s="49">
        <v>1809</v>
      </c>
      <c r="H19" s="49"/>
      <c r="I19" s="49">
        <v>1871</v>
      </c>
    </row>
    <row r="20" spans="1:9" x14ac:dyDescent="0.6">
      <c r="A20" s="87" t="s">
        <v>199</v>
      </c>
      <c r="B20" s="87"/>
      <c r="C20" s="49">
        <v>5850</v>
      </c>
      <c r="D20" s="90"/>
      <c r="E20" s="49">
        <v>-2215</v>
      </c>
      <c r="F20" s="49"/>
      <c r="G20" s="59">
        <v>-5</v>
      </c>
      <c r="H20" s="49"/>
      <c r="I20" s="59">
        <v>-7</v>
      </c>
    </row>
    <row r="21" spans="1:9" hidden="1" x14ac:dyDescent="0.3">
      <c r="A21" s="18" t="s">
        <v>224</v>
      </c>
      <c r="B21" s="87"/>
      <c r="C21" s="49">
        <v>0</v>
      </c>
      <c r="D21" s="90"/>
      <c r="E21" s="246">
        <v>0</v>
      </c>
      <c r="F21" s="246"/>
      <c r="G21" s="89">
        <v>0</v>
      </c>
      <c r="H21" s="246"/>
      <c r="I21" s="89">
        <v>0</v>
      </c>
    </row>
    <row r="22" spans="1:9" x14ac:dyDescent="0.3">
      <c r="A22" s="18" t="s">
        <v>268</v>
      </c>
      <c r="B22" s="179"/>
      <c r="C22" s="205">
        <v>707</v>
      </c>
      <c r="D22" s="90"/>
      <c r="E22" s="205">
        <v>138</v>
      </c>
      <c r="F22" s="49"/>
      <c r="G22" s="247">
        <v>0</v>
      </c>
      <c r="H22" s="49"/>
      <c r="I22" s="49">
        <v>138</v>
      </c>
    </row>
    <row r="23" spans="1:9" x14ac:dyDescent="0.3">
      <c r="A23" s="18" t="s">
        <v>232</v>
      </c>
      <c r="B23" s="179"/>
      <c r="C23" s="205">
        <v>0</v>
      </c>
      <c r="D23" s="90"/>
      <c r="E23" s="205">
        <v>1244</v>
      </c>
      <c r="F23" s="49"/>
      <c r="G23" s="247">
        <v>0</v>
      </c>
      <c r="H23" s="49"/>
      <c r="I23" s="247">
        <v>0</v>
      </c>
    </row>
    <row r="24" spans="1:9" x14ac:dyDescent="0.3">
      <c r="A24" s="18" t="s">
        <v>241</v>
      </c>
      <c r="B24" s="179">
        <v>11</v>
      </c>
      <c r="C24" s="247">
        <v>0</v>
      </c>
      <c r="D24" s="90"/>
      <c r="E24" s="247">
        <v>0</v>
      </c>
      <c r="F24" s="49"/>
      <c r="G24" s="49">
        <v>7962</v>
      </c>
      <c r="H24" s="49"/>
      <c r="I24" s="49">
        <v>22945</v>
      </c>
    </row>
    <row r="25" spans="1:9" x14ac:dyDescent="0.3">
      <c r="A25" s="18" t="s">
        <v>269</v>
      </c>
      <c r="B25" s="179">
        <v>10</v>
      </c>
      <c r="C25" s="205">
        <v>11045</v>
      </c>
      <c r="D25" s="90"/>
      <c r="E25" s="247">
        <v>0</v>
      </c>
      <c r="F25" s="49"/>
      <c r="G25" s="246">
        <v>0</v>
      </c>
      <c r="H25" s="246"/>
      <c r="I25" s="246">
        <v>0</v>
      </c>
    </row>
    <row r="26" spans="1:9" x14ac:dyDescent="0.3">
      <c r="A26" s="18" t="s">
        <v>261</v>
      </c>
      <c r="B26" s="179"/>
      <c r="C26" s="205">
        <v>528</v>
      </c>
      <c r="D26" s="90"/>
      <c r="E26" s="247">
        <v>0</v>
      </c>
      <c r="F26" s="49"/>
      <c r="G26" s="49">
        <v>528</v>
      </c>
      <c r="H26" s="49"/>
      <c r="I26" s="246">
        <v>0</v>
      </c>
    </row>
    <row r="27" spans="1:9" hidden="1" x14ac:dyDescent="0.6">
      <c r="A27" s="87" t="s">
        <v>141</v>
      </c>
      <c r="B27" s="87"/>
      <c r="C27" s="205">
        <v>0</v>
      </c>
      <c r="D27" s="90"/>
      <c r="E27" s="247">
        <v>0</v>
      </c>
      <c r="F27" s="49"/>
      <c r="G27" s="247">
        <v>0</v>
      </c>
      <c r="H27" s="49"/>
      <c r="I27" s="247">
        <v>0</v>
      </c>
    </row>
    <row r="28" spans="1:9" x14ac:dyDescent="0.6">
      <c r="A28" s="87" t="s">
        <v>200</v>
      </c>
      <c r="B28" s="87"/>
      <c r="C28" s="205"/>
      <c r="D28" s="90"/>
      <c r="E28" s="89"/>
      <c r="F28" s="49"/>
      <c r="G28" s="59"/>
      <c r="H28" s="49"/>
      <c r="I28" s="59"/>
    </row>
    <row r="29" spans="1:9" x14ac:dyDescent="0.6">
      <c r="A29" s="267" t="s">
        <v>174</v>
      </c>
      <c r="B29" s="87"/>
      <c r="C29" s="59">
        <v>523</v>
      </c>
      <c r="D29" s="90"/>
      <c r="E29" s="49">
        <v>11686</v>
      </c>
      <c r="F29" s="49"/>
      <c r="G29" s="59">
        <v>523</v>
      </c>
      <c r="H29" s="49"/>
      <c r="I29" s="59">
        <v>11686</v>
      </c>
    </row>
    <row r="30" spans="1:9" x14ac:dyDescent="0.6">
      <c r="A30" s="87" t="s">
        <v>257</v>
      </c>
      <c r="B30" s="87"/>
      <c r="C30" s="59">
        <v>-4283</v>
      </c>
      <c r="D30" s="90"/>
      <c r="E30" s="89">
        <v>0</v>
      </c>
      <c r="F30" s="49"/>
      <c r="G30" s="59">
        <v>-4283</v>
      </c>
      <c r="H30" s="49"/>
      <c r="I30" s="59"/>
    </row>
    <row r="31" spans="1:9" hidden="1" x14ac:dyDescent="0.6">
      <c r="A31" s="87" t="s">
        <v>235</v>
      </c>
      <c r="B31" s="87"/>
      <c r="C31" s="205">
        <v>0</v>
      </c>
      <c r="D31" s="90"/>
      <c r="E31" s="247">
        <v>0</v>
      </c>
      <c r="F31" s="49"/>
      <c r="G31" s="89">
        <v>0</v>
      </c>
      <c r="H31" s="49"/>
      <c r="I31" s="89">
        <v>0</v>
      </c>
    </row>
    <row r="32" spans="1:9" x14ac:dyDescent="0.6">
      <c r="A32" s="87" t="s">
        <v>274</v>
      </c>
      <c r="B32" s="87"/>
      <c r="C32" s="205"/>
      <c r="D32" s="90"/>
      <c r="F32" s="49"/>
      <c r="G32" s="74"/>
      <c r="H32" s="49"/>
      <c r="I32" s="74"/>
    </row>
    <row r="33" spans="1:9" x14ac:dyDescent="0.6">
      <c r="A33" s="68" t="s">
        <v>140</v>
      </c>
      <c r="B33" s="68"/>
      <c r="C33" s="205">
        <v>0</v>
      </c>
      <c r="D33" s="90"/>
      <c r="E33" s="49">
        <v>2720</v>
      </c>
      <c r="F33" s="49"/>
      <c r="G33" s="89">
        <v>0</v>
      </c>
      <c r="H33" s="49"/>
      <c r="I33" s="59">
        <v>2720</v>
      </c>
    </row>
    <row r="34" spans="1:9" x14ac:dyDescent="0.6">
      <c r="A34" s="87" t="s">
        <v>170</v>
      </c>
      <c r="B34" s="87"/>
      <c r="C34" s="49">
        <f>-5883</f>
        <v>-5883</v>
      </c>
      <c r="D34" s="49"/>
      <c r="E34" s="49">
        <v>15923</v>
      </c>
      <c r="F34" s="49"/>
      <c r="G34" s="59">
        <v>-12021</v>
      </c>
      <c r="H34" s="49"/>
      <c r="I34" s="59">
        <v>10535</v>
      </c>
    </row>
    <row r="35" spans="1:9" x14ac:dyDescent="0.3">
      <c r="A35" s="87" t="s">
        <v>185</v>
      </c>
      <c r="B35" s="179" t="s">
        <v>267</v>
      </c>
      <c r="C35" s="49">
        <v>-16245</v>
      </c>
      <c r="D35" s="49"/>
      <c r="E35" s="49">
        <v>-46966</v>
      </c>
      <c r="F35" s="49"/>
      <c r="G35" s="89">
        <v>0</v>
      </c>
      <c r="H35" s="49"/>
      <c r="I35" s="89">
        <v>0</v>
      </c>
    </row>
    <row r="36" spans="1:9" x14ac:dyDescent="0.3">
      <c r="A36" s="87" t="s">
        <v>238</v>
      </c>
      <c r="B36" s="179"/>
      <c r="C36" s="205">
        <v>253016</v>
      </c>
      <c r="D36" s="49"/>
      <c r="E36" s="49">
        <v>25118</v>
      </c>
      <c r="F36" s="49"/>
      <c r="G36" s="89">
        <v>0</v>
      </c>
      <c r="H36" s="49"/>
      <c r="I36" s="89">
        <v>0</v>
      </c>
    </row>
    <row r="37" spans="1:9" x14ac:dyDescent="0.6">
      <c r="A37" s="82" t="s">
        <v>94</v>
      </c>
      <c r="C37" s="49">
        <v>-16434</v>
      </c>
      <c r="D37" s="49"/>
      <c r="E37" s="49">
        <v>-26311</v>
      </c>
      <c r="F37" s="49"/>
      <c r="G37" s="91">
        <v>-12790</v>
      </c>
      <c r="H37" s="49"/>
      <c r="I37" s="91">
        <v>-25039</v>
      </c>
    </row>
    <row r="38" spans="1:9" x14ac:dyDescent="0.6">
      <c r="A38" s="56"/>
      <c r="B38" s="56"/>
      <c r="C38" s="52">
        <f>SUM(C10:C37)</f>
        <v>-514276</v>
      </c>
      <c r="D38" s="49"/>
      <c r="E38" s="52">
        <f>SUM(E10:E37)</f>
        <v>128844</v>
      </c>
      <c r="F38" s="49"/>
      <c r="G38" s="52">
        <f>SUM(G10:G37)</f>
        <v>-125861</v>
      </c>
      <c r="H38" s="49"/>
      <c r="I38" s="52">
        <f>SUM(I10:I37)</f>
        <v>90963</v>
      </c>
    </row>
    <row r="39" spans="1:9" x14ac:dyDescent="0.6">
      <c r="A39" s="92" t="s">
        <v>95</v>
      </c>
      <c r="B39" s="92"/>
      <c r="C39" s="53"/>
      <c r="D39" s="53"/>
      <c r="E39" s="53"/>
      <c r="F39" s="49"/>
      <c r="G39" s="53"/>
      <c r="H39" s="49"/>
      <c r="I39" s="53"/>
    </row>
    <row r="40" spans="1:9" x14ac:dyDescent="0.6">
      <c r="A40" s="50" t="s">
        <v>236</v>
      </c>
      <c r="B40" s="50"/>
      <c r="C40" s="49">
        <f>167639-106500</f>
        <v>61139</v>
      </c>
      <c r="D40" s="49"/>
      <c r="E40" s="49">
        <v>-669897</v>
      </c>
      <c r="F40" s="49"/>
      <c r="G40" s="59">
        <v>-11402</v>
      </c>
      <c r="H40" s="49"/>
      <c r="I40" s="59">
        <v>-586054</v>
      </c>
    </row>
    <row r="41" spans="1:9" x14ac:dyDescent="0.6">
      <c r="A41" s="50" t="s">
        <v>11</v>
      </c>
      <c r="B41" s="50"/>
      <c r="C41" s="49">
        <v>56575</v>
      </c>
      <c r="D41" s="49"/>
      <c r="E41" s="49">
        <v>493593</v>
      </c>
      <c r="F41" s="49"/>
      <c r="G41" s="49">
        <v>26804</v>
      </c>
      <c r="H41" s="49"/>
      <c r="I41" s="49">
        <v>238156</v>
      </c>
    </row>
    <row r="42" spans="1:9" x14ac:dyDescent="0.6">
      <c r="A42" s="50" t="s">
        <v>271</v>
      </c>
      <c r="B42" s="50"/>
      <c r="C42" s="49">
        <v>218160</v>
      </c>
      <c r="D42" s="49"/>
      <c r="E42" s="49">
        <v>403992</v>
      </c>
      <c r="F42" s="49"/>
      <c r="G42" s="49">
        <v>3291</v>
      </c>
      <c r="H42" s="49"/>
      <c r="I42" s="49">
        <v>233806</v>
      </c>
    </row>
    <row r="43" spans="1:9" x14ac:dyDescent="0.6">
      <c r="A43" s="50" t="s">
        <v>134</v>
      </c>
      <c r="B43" s="50"/>
      <c r="C43" s="49">
        <v>-36159</v>
      </c>
      <c r="D43" s="49"/>
      <c r="E43" s="49">
        <v>-23506</v>
      </c>
      <c r="F43" s="49"/>
      <c r="G43" s="59">
        <v>-1480</v>
      </c>
      <c r="H43" s="49"/>
      <c r="I43" s="74">
        <v>0</v>
      </c>
    </row>
    <row r="44" spans="1:9" x14ac:dyDescent="0.3">
      <c r="A44" s="4" t="s">
        <v>186</v>
      </c>
      <c r="B44" s="50"/>
      <c r="C44" s="49">
        <v>451</v>
      </c>
      <c r="D44" s="49"/>
      <c r="E44" s="49">
        <v>-15657</v>
      </c>
      <c r="F44" s="49"/>
      <c r="G44" s="54">
        <v>230</v>
      </c>
      <c r="H44" s="49"/>
      <c r="I44" s="54">
        <v>874</v>
      </c>
    </row>
    <row r="45" spans="1:9" x14ac:dyDescent="0.6">
      <c r="A45" s="50" t="s">
        <v>18</v>
      </c>
      <c r="B45" s="50"/>
      <c r="C45" s="54">
        <v>-12354</v>
      </c>
      <c r="D45" s="49"/>
      <c r="E45" s="54">
        <v>5969</v>
      </c>
      <c r="F45" s="49"/>
      <c r="G45" s="49">
        <v>491</v>
      </c>
      <c r="H45" s="49"/>
      <c r="I45" s="49">
        <v>5969</v>
      </c>
    </row>
    <row r="46" spans="1:9" x14ac:dyDescent="0.6">
      <c r="A46" s="50" t="s">
        <v>237</v>
      </c>
      <c r="B46" s="50"/>
      <c r="C46" s="54">
        <f>97054+106500</f>
        <v>203554</v>
      </c>
      <c r="D46" s="49"/>
      <c r="E46" s="54">
        <v>-295485</v>
      </c>
      <c r="F46" s="49"/>
      <c r="G46" s="54">
        <v>31556</v>
      </c>
      <c r="H46" s="49"/>
      <c r="I46" s="54">
        <v>1067141</v>
      </c>
    </row>
    <row r="47" spans="1:9" x14ac:dyDescent="0.6">
      <c r="A47" s="50" t="s">
        <v>129</v>
      </c>
      <c r="B47" s="50"/>
      <c r="C47" s="54">
        <v>3268</v>
      </c>
      <c r="D47" s="49"/>
      <c r="E47" s="54">
        <v>-312283</v>
      </c>
      <c r="F47" s="49"/>
      <c r="G47" s="49">
        <v>-7402</v>
      </c>
      <c r="H47" s="49"/>
      <c r="I47" s="49">
        <v>-651841</v>
      </c>
    </row>
    <row r="48" spans="1:9" x14ac:dyDescent="0.6">
      <c r="A48" s="50" t="s">
        <v>28</v>
      </c>
      <c r="B48" s="50"/>
      <c r="C48" s="54">
        <v>14049</v>
      </c>
      <c r="D48" s="49"/>
      <c r="E48" s="247">
        <v>0</v>
      </c>
      <c r="F48" s="49"/>
      <c r="G48" s="49">
        <v>14047</v>
      </c>
      <c r="H48" s="49"/>
      <c r="I48" s="246">
        <v>0</v>
      </c>
    </row>
    <row r="49" spans="1:9" x14ac:dyDescent="0.6">
      <c r="A49" s="76" t="s">
        <v>166</v>
      </c>
      <c r="B49" s="76"/>
      <c r="C49" s="54">
        <v>-3364</v>
      </c>
      <c r="D49" s="49"/>
      <c r="E49" s="54">
        <v>-1436</v>
      </c>
      <c r="F49" s="49"/>
      <c r="G49" s="49">
        <v>-1645</v>
      </c>
      <c r="H49" s="49"/>
      <c r="I49" s="49">
        <v>-1301</v>
      </c>
    </row>
    <row r="50" spans="1:9" x14ac:dyDescent="0.6">
      <c r="A50" s="87" t="s">
        <v>98</v>
      </c>
      <c r="B50" s="87"/>
      <c r="C50" s="55">
        <v>1955</v>
      </c>
      <c r="D50" s="49"/>
      <c r="E50" s="55">
        <v>1783</v>
      </c>
      <c r="F50" s="49"/>
      <c r="G50" s="75">
        <v>1585</v>
      </c>
      <c r="H50" s="49"/>
      <c r="I50" s="75">
        <v>1203</v>
      </c>
    </row>
    <row r="51" spans="1:9" x14ac:dyDescent="0.6">
      <c r="A51" s="87" t="s">
        <v>176</v>
      </c>
      <c r="B51" s="87"/>
      <c r="C51" s="54">
        <f>SUM(C38:C50)</f>
        <v>-7002</v>
      </c>
      <c r="D51" s="49"/>
      <c r="E51" s="54">
        <f>SUM(E38:E50)</f>
        <v>-284083</v>
      </c>
      <c r="F51" s="49"/>
      <c r="G51" s="54">
        <f>SUM(G38:G50)</f>
        <v>-69786</v>
      </c>
      <c r="H51" s="49"/>
      <c r="I51" s="54">
        <f>SUM(I38:I50)</f>
        <v>398916</v>
      </c>
    </row>
    <row r="52" spans="1:9" x14ac:dyDescent="0.6">
      <c r="A52" s="87" t="s">
        <v>206</v>
      </c>
      <c r="B52" s="87"/>
      <c r="C52" s="55">
        <v>-372</v>
      </c>
      <c r="D52" s="49"/>
      <c r="E52" s="55">
        <v>-3778</v>
      </c>
      <c r="F52" s="49"/>
      <c r="G52" s="75">
        <v>0</v>
      </c>
      <c r="H52" s="49"/>
      <c r="I52" s="75">
        <v>0</v>
      </c>
    </row>
    <row r="53" spans="1:9" x14ac:dyDescent="0.6">
      <c r="A53" s="56" t="s">
        <v>176</v>
      </c>
      <c r="B53" s="56"/>
      <c r="C53" s="93">
        <f>C51+C52</f>
        <v>-7374</v>
      </c>
      <c r="D53" s="63"/>
      <c r="E53" s="93">
        <f>E51+E52</f>
        <v>-287861</v>
      </c>
      <c r="F53" s="63"/>
      <c r="G53" s="93">
        <f>G51+G52</f>
        <v>-69786</v>
      </c>
      <c r="H53" s="63"/>
      <c r="I53" s="93">
        <f>I51+I52</f>
        <v>398916</v>
      </c>
    </row>
    <row r="54" spans="1:9" x14ac:dyDescent="0.6">
      <c r="A54" s="50"/>
      <c r="B54" s="50"/>
      <c r="C54" s="57"/>
      <c r="D54" s="94"/>
      <c r="E54" s="57"/>
      <c r="F54" s="94"/>
      <c r="G54" s="57"/>
      <c r="H54" s="94"/>
      <c r="I54" s="57"/>
    </row>
    <row r="55" spans="1:9" x14ac:dyDescent="0.6">
      <c r="A55" s="96" t="s">
        <v>96</v>
      </c>
      <c r="B55" s="96"/>
      <c r="C55" s="58"/>
      <c r="D55" s="97"/>
      <c r="E55" s="58"/>
      <c r="G55" s="58"/>
      <c r="I55" s="58"/>
    </row>
    <row r="56" spans="1:9" ht="13.95" customHeight="1" x14ac:dyDescent="0.6">
      <c r="A56" s="50" t="s">
        <v>275</v>
      </c>
      <c r="B56" s="50"/>
      <c r="C56" s="59">
        <v>110039</v>
      </c>
      <c r="D56" s="49"/>
      <c r="E56" s="59">
        <v>151340</v>
      </c>
      <c r="F56" s="49"/>
      <c r="G56" s="49">
        <v>105834</v>
      </c>
      <c r="H56" s="49"/>
      <c r="I56" s="49">
        <v>151435</v>
      </c>
    </row>
    <row r="57" spans="1:9" x14ac:dyDescent="0.3">
      <c r="A57" s="87" t="s">
        <v>97</v>
      </c>
      <c r="B57" s="179">
        <v>4</v>
      </c>
      <c r="C57" s="59">
        <f>-31507-1</f>
        <v>-31508</v>
      </c>
      <c r="D57" s="49"/>
      <c r="E57" s="59">
        <v>-51684</v>
      </c>
      <c r="F57" s="49"/>
      <c r="G57" s="49">
        <v>-5069</v>
      </c>
      <c r="H57" s="49"/>
      <c r="I57" s="49">
        <v>-47284</v>
      </c>
    </row>
    <row r="58" spans="1:9" x14ac:dyDescent="0.3">
      <c r="A58" s="87" t="s">
        <v>144</v>
      </c>
      <c r="B58" s="179">
        <v>4</v>
      </c>
      <c r="C58" s="59">
        <v>86438</v>
      </c>
      <c r="D58" s="49"/>
      <c r="E58" s="59">
        <v>158885</v>
      </c>
      <c r="F58" s="49"/>
      <c r="G58" s="88">
        <v>0</v>
      </c>
      <c r="H58" s="49"/>
      <c r="I58" s="88">
        <v>201585</v>
      </c>
    </row>
    <row r="59" spans="1:9" x14ac:dyDescent="0.3">
      <c r="A59" s="87" t="s">
        <v>179</v>
      </c>
      <c r="B59" s="179"/>
      <c r="C59" s="89">
        <v>0</v>
      </c>
      <c r="D59" s="49"/>
      <c r="E59" s="89">
        <v>0</v>
      </c>
      <c r="F59" s="49"/>
      <c r="G59" s="88">
        <v>0</v>
      </c>
      <c r="H59" s="49"/>
      <c r="I59" s="88">
        <v>2460</v>
      </c>
    </row>
    <row r="60" spans="1:9" x14ac:dyDescent="0.3">
      <c r="A60" s="87" t="s">
        <v>167</v>
      </c>
      <c r="B60" s="179" t="s">
        <v>272</v>
      </c>
      <c r="C60" s="49">
        <v>-82378</v>
      </c>
      <c r="D60" s="49"/>
      <c r="E60" s="49">
        <v>-70116</v>
      </c>
      <c r="F60" s="49"/>
      <c r="G60" s="246">
        <v>0</v>
      </c>
      <c r="H60" s="49"/>
      <c r="I60" s="49">
        <v>-70116</v>
      </c>
    </row>
    <row r="61" spans="1:9" x14ac:dyDescent="0.3">
      <c r="A61" s="87" t="s">
        <v>239</v>
      </c>
      <c r="B61" s="179"/>
      <c r="C61" s="246">
        <v>0</v>
      </c>
      <c r="D61" s="49"/>
      <c r="E61" s="49">
        <v>-646</v>
      </c>
      <c r="F61" s="49"/>
      <c r="G61" s="246">
        <v>0</v>
      </c>
      <c r="H61" s="49"/>
      <c r="I61" s="246">
        <v>0</v>
      </c>
    </row>
    <row r="62" spans="1:9" hidden="1" x14ac:dyDescent="0.6">
      <c r="A62" s="87" t="s">
        <v>270</v>
      </c>
      <c r="B62" s="87"/>
      <c r="C62" s="59"/>
      <c r="D62" s="49"/>
      <c r="E62" s="246"/>
      <c r="F62" s="49"/>
      <c r="G62" s="88"/>
      <c r="H62" s="49"/>
      <c r="I62" s="265"/>
    </row>
    <row r="63" spans="1:9" ht="15" customHeight="1" x14ac:dyDescent="0.3">
      <c r="A63" s="87" t="s">
        <v>260</v>
      </c>
      <c r="B63" s="179"/>
      <c r="C63" s="59">
        <v>51397</v>
      </c>
      <c r="D63" s="49"/>
      <c r="E63" s="74">
        <v>0</v>
      </c>
      <c r="F63" s="49"/>
      <c r="G63" s="88">
        <v>51397</v>
      </c>
      <c r="H63" s="49"/>
      <c r="I63" s="268">
        <v>0</v>
      </c>
    </row>
    <row r="64" spans="1:9" hidden="1" x14ac:dyDescent="0.6">
      <c r="A64" s="87" t="s">
        <v>229</v>
      </c>
      <c r="B64" s="87"/>
      <c r="C64" s="246"/>
      <c r="D64" s="49"/>
      <c r="E64" s="246">
        <v>0</v>
      </c>
      <c r="F64" s="49"/>
      <c r="G64" s="246">
        <v>0</v>
      </c>
      <c r="H64" s="49"/>
      <c r="I64" s="246">
        <v>0</v>
      </c>
    </row>
    <row r="65" spans="1:9" x14ac:dyDescent="0.6">
      <c r="A65" s="87" t="s">
        <v>99</v>
      </c>
      <c r="B65" s="87"/>
      <c r="C65" s="59">
        <v>-592</v>
      </c>
      <c r="D65" s="49"/>
      <c r="E65" s="59">
        <v>-69992</v>
      </c>
      <c r="F65" s="49"/>
      <c r="G65" s="49">
        <v>-126</v>
      </c>
      <c r="H65" s="49"/>
      <c r="I65" s="49">
        <v>-2127</v>
      </c>
    </row>
    <row r="66" spans="1:9" x14ac:dyDescent="0.6">
      <c r="A66" s="87" t="s">
        <v>100</v>
      </c>
      <c r="B66" s="87"/>
      <c r="C66" s="59">
        <v>-450</v>
      </c>
      <c r="D66" s="49"/>
      <c r="E66" s="59">
        <v>-1015</v>
      </c>
      <c r="F66" s="49"/>
      <c r="G66" s="246">
        <v>0</v>
      </c>
      <c r="H66" s="49"/>
      <c r="I66" s="246">
        <v>0</v>
      </c>
    </row>
    <row r="67" spans="1:9" x14ac:dyDescent="0.6">
      <c r="A67" s="87" t="s">
        <v>101</v>
      </c>
      <c r="B67" s="87"/>
      <c r="C67" s="88">
        <v>12500</v>
      </c>
      <c r="D67" s="49"/>
      <c r="E67" s="88">
        <v>1890</v>
      </c>
      <c r="F67" s="49"/>
      <c r="G67" s="88">
        <v>0</v>
      </c>
      <c r="H67" s="49"/>
      <c r="I67" s="88">
        <v>7</v>
      </c>
    </row>
    <row r="68" spans="1:9" x14ac:dyDescent="0.6">
      <c r="A68" s="87" t="s">
        <v>98</v>
      </c>
      <c r="B68" s="87"/>
      <c r="C68" s="88">
        <v>9275</v>
      </c>
      <c r="D68" s="49"/>
      <c r="E68" s="88">
        <v>37317</v>
      </c>
      <c r="F68" s="49"/>
      <c r="G68" s="88">
        <v>631</v>
      </c>
      <c r="H68" s="49"/>
      <c r="I68" s="88">
        <v>37317</v>
      </c>
    </row>
    <row r="69" spans="1:9" x14ac:dyDescent="0.6">
      <c r="A69" s="56" t="s">
        <v>279</v>
      </c>
      <c r="B69" s="56"/>
      <c r="C69" s="60">
        <f>SUM(C56:C68)</f>
        <v>154721</v>
      </c>
      <c r="D69" s="98"/>
      <c r="E69" s="60">
        <f>SUM(E56:E68)</f>
        <v>155979</v>
      </c>
      <c r="F69" s="63"/>
      <c r="G69" s="60">
        <f>SUM(G56:G68)</f>
        <v>152667</v>
      </c>
      <c r="H69" s="63"/>
      <c r="I69" s="60">
        <f>SUM(I56:I68)</f>
        <v>273277</v>
      </c>
    </row>
    <row r="70" spans="1:9" s="79" customFormat="1" ht="18" x14ac:dyDescent="0.35">
      <c r="A70" s="78" t="s">
        <v>148</v>
      </c>
      <c r="B70" s="78"/>
      <c r="C70" s="45"/>
      <c r="D70" s="45"/>
      <c r="E70" s="45"/>
      <c r="F70" s="45"/>
      <c r="G70" s="45"/>
      <c r="H70" s="45"/>
      <c r="I70" s="45"/>
    </row>
    <row r="71" spans="1:9" s="79" customFormat="1" ht="15.6" x14ac:dyDescent="0.6">
      <c r="A71" s="80" t="s">
        <v>114</v>
      </c>
      <c r="B71" s="80"/>
      <c r="C71" s="45"/>
      <c r="D71" s="45"/>
      <c r="E71" s="45"/>
      <c r="F71" s="45"/>
      <c r="G71" s="45"/>
      <c r="H71" s="45"/>
      <c r="I71" s="45"/>
    </row>
    <row r="72" spans="1:9" s="79" customFormat="1" ht="15.6" x14ac:dyDescent="0.3">
      <c r="A72" s="133" t="s">
        <v>244</v>
      </c>
      <c r="B72" s="81"/>
      <c r="C72" s="46"/>
      <c r="D72" s="46"/>
      <c r="E72" s="46"/>
      <c r="F72" s="46"/>
      <c r="G72" s="46"/>
      <c r="H72" s="46"/>
      <c r="I72" s="46"/>
    </row>
    <row r="73" spans="1:9" s="79" customFormat="1" x14ac:dyDescent="0.6">
      <c r="A73" s="95"/>
      <c r="B73" s="95"/>
      <c r="C73" s="46"/>
      <c r="D73" s="46"/>
      <c r="E73" s="46"/>
      <c r="F73" s="46"/>
      <c r="G73" s="46"/>
      <c r="H73" s="46"/>
      <c r="I73" s="46"/>
    </row>
    <row r="74" spans="1:9" x14ac:dyDescent="0.6">
      <c r="C74" s="278" t="s">
        <v>2</v>
      </c>
      <c r="D74" s="278"/>
      <c r="E74" s="278"/>
      <c r="F74" s="48"/>
      <c r="G74" s="278" t="s">
        <v>3</v>
      </c>
      <c r="H74" s="278"/>
      <c r="I74" s="278"/>
    </row>
    <row r="75" spans="1:9" x14ac:dyDescent="0.6">
      <c r="C75" s="278" t="s">
        <v>45</v>
      </c>
      <c r="D75" s="278"/>
      <c r="E75" s="278"/>
      <c r="F75" s="48"/>
      <c r="G75" s="278" t="s">
        <v>45</v>
      </c>
      <c r="H75" s="278"/>
      <c r="I75" s="278"/>
    </row>
    <row r="76" spans="1:9" x14ac:dyDescent="0.3">
      <c r="B76" s="21" t="s">
        <v>5</v>
      </c>
      <c r="C76" s="47">
        <v>2024</v>
      </c>
      <c r="D76" s="84"/>
      <c r="E76" s="47">
        <v>2023</v>
      </c>
      <c r="F76" s="84"/>
      <c r="G76" s="47">
        <v>2024</v>
      </c>
      <c r="H76" s="84"/>
      <c r="I76" s="47">
        <v>2023</v>
      </c>
    </row>
    <row r="77" spans="1:9" x14ac:dyDescent="0.6">
      <c r="C77" s="279" t="s">
        <v>7</v>
      </c>
      <c r="D77" s="279"/>
      <c r="E77" s="279"/>
      <c r="F77" s="279"/>
      <c r="G77" s="279"/>
      <c r="H77" s="279"/>
      <c r="I77" s="279"/>
    </row>
    <row r="78" spans="1:9" x14ac:dyDescent="0.6">
      <c r="C78" s="61"/>
      <c r="D78" s="49"/>
      <c r="E78" s="61"/>
      <c r="F78" s="49"/>
      <c r="G78" s="61"/>
      <c r="H78" s="49"/>
      <c r="I78" s="61"/>
    </row>
    <row r="79" spans="1:9" x14ac:dyDescent="0.6">
      <c r="A79" s="99" t="s">
        <v>102</v>
      </c>
      <c r="B79" s="99"/>
      <c r="C79" s="62"/>
      <c r="D79" s="53"/>
      <c r="E79" s="62"/>
      <c r="F79" s="49"/>
      <c r="G79" s="62"/>
      <c r="H79" s="49"/>
      <c r="I79" s="62"/>
    </row>
    <row r="80" spans="1:9" x14ac:dyDescent="0.6">
      <c r="A80" s="76" t="s">
        <v>201</v>
      </c>
      <c r="B80" s="260"/>
      <c r="C80" s="59">
        <v>13</v>
      </c>
      <c r="D80" s="53"/>
      <c r="E80" s="89">
        <v>0</v>
      </c>
      <c r="F80" s="49"/>
      <c r="G80" s="49">
        <v>13</v>
      </c>
      <c r="H80" s="49"/>
      <c r="I80" s="246">
        <v>0</v>
      </c>
    </row>
    <row r="81" spans="1:9" x14ac:dyDescent="0.6">
      <c r="A81" s="76" t="s">
        <v>103</v>
      </c>
      <c r="B81" s="260">
        <v>14</v>
      </c>
      <c r="C81" s="59">
        <v>6553676</v>
      </c>
      <c r="D81" s="53"/>
      <c r="E81" s="59">
        <v>20465107</v>
      </c>
      <c r="F81" s="49"/>
      <c r="G81" s="49">
        <v>2080453</v>
      </c>
      <c r="H81" s="49"/>
      <c r="I81" s="49">
        <v>10282961</v>
      </c>
    </row>
    <row r="82" spans="1:9" x14ac:dyDescent="0.6">
      <c r="A82" s="76" t="s">
        <v>111</v>
      </c>
      <c r="B82" s="260">
        <v>14</v>
      </c>
      <c r="C82" s="59">
        <v>-6532991</v>
      </c>
      <c r="D82" s="53"/>
      <c r="E82" s="59">
        <v>-20370980</v>
      </c>
      <c r="F82" s="49"/>
      <c r="G82" s="49">
        <v>-2158233</v>
      </c>
      <c r="H82" s="49"/>
      <c r="I82" s="49">
        <v>-10948840</v>
      </c>
    </row>
    <row r="83" spans="1:9" x14ac:dyDescent="0.6">
      <c r="A83" s="76" t="s">
        <v>168</v>
      </c>
      <c r="B83" s="260">
        <v>4</v>
      </c>
      <c r="C83" s="205">
        <v>49500</v>
      </c>
      <c r="D83" s="53"/>
      <c r="E83" s="89">
        <v>0</v>
      </c>
      <c r="F83" s="49"/>
      <c r="G83" s="49">
        <v>25500</v>
      </c>
      <c r="H83" s="49"/>
      <c r="I83" s="49">
        <v>267000</v>
      </c>
    </row>
    <row r="84" spans="1:9" x14ac:dyDescent="0.6">
      <c r="A84" s="76" t="s">
        <v>175</v>
      </c>
      <c r="B84" s="260">
        <v>4</v>
      </c>
      <c r="C84" s="59">
        <v>-47000</v>
      </c>
      <c r="D84" s="53"/>
      <c r="E84" s="59">
        <v>-3500</v>
      </c>
      <c r="F84" s="49"/>
      <c r="G84" s="49">
        <v>-2000</v>
      </c>
      <c r="H84" s="49"/>
      <c r="I84" s="49">
        <v>-284000</v>
      </c>
    </row>
    <row r="85" spans="1:9" x14ac:dyDescent="0.6">
      <c r="A85" s="76" t="s">
        <v>226</v>
      </c>
      <c r="B85" s="260">
        <v>14</v>
      </c>
      <c r="C85" s="205">
        <v>0</v>
      </c>
      <c r="D85" s="53"/>
      <c r="E85" s="205">
        <v>310170</v>
      </c>
      <c r="F85" s="49"/>
      <c r="G85" s="246">
        <v>0</v>
      </c>
      <c r="H85" s="49"/>
      <c r="I85" s="49">
        <v>250000</v>
      </c>
    </row>
    <row r="86" spans="1:9" x14ac:dyDescent="0.6">
      <c r="A86" s="76" t="s">
        <v>107</v>
      </c>
      <c r="B86" s="260">
        <v>14</v>
      </c>
      <c r="C86" s="49">
        <v>-33208</v>
      </c>
      <c r="D86" s="53"/>
      <c r="E86" s="49">
        <v>-161001</v>
      </c>
      <c r="F86" s="49"/>
      <c r="G86" s="246">
        <v>0</v>
      </c>
      <c r="H86" s="49"/>
      <c r="I86" s="49">
        <v>-10000</v>
      </c>
    </row>
    <row r="87" spans="1:9" x14ac:dyDescent="0.6">
      <c r="A87" s="76" t="s">
        <v>143</v>
      </c>
      <c r="B87" s="76"/>
      <c r="C87" s="49">
        <v>-8364</v>
      </c>
      <c r="D87" s="53"/>
      <c r="E87" s="49">
        <v>-8898</v>
      </c>
      <c r="F87" s="49"/>
      <c r="G87" s="49">
        <v>-9276</v>
      </c>
      <c r="H87" s="49"/>
      <c r="I87" s="49">
        <v>-10811</v>
      </c>
    </row>
    <row r="88" spans="1:9" hidden="1" x14ac:dyDescent="0.6">
      <c r="A88" s="76" t="s">
        <v>195</v>
      </c>
      <c r="B88" s="76"/>
      <c r="C88" s="246"/>
      <c r="D88" s="53"/>
      <c r="E88" s="246">
        <v>0</v>
      </c>
      <c r="F88" s="49"/>
      <c r="G88" s="246">
        <v>0</v>
      </c>
      <c r="H88" s="49"/>
      <c r="I88" s="246">
        <v>0</v>
      </c>
    </row>
    <row r="89" spans="1:9" x14ac:dyDescent="0.6">
      <c r="A89" s="76" t="s">
        <v>225</v>
      </c>
      <c r="B89" s="260">
        <v>16</v>
      </c>
      <c r="C89" s="246">
        <v>0</v>
      </c>
      <c r="D89" s="53"/>
      <c r="E89" s="49">
        <v>27773</v>
      </c>
      <c r="F89" s="49"/>
      <c r="G89" s="246">
        <v>0</v>
      </c>
      <c r="H89" s="49"/>
      <c r="I89" s="49">
        <v>27773</v>
      </c>
    </row>
    <row r="90" spans="1:9" x14ac:dyDescent="0.6">
      <c r="A90" s="76" t="s">
        <v>240</v>
      </c>
      <c r="B90" s="260">
        <v>12</v>
      </c>
      <c r="C90" s="246">
        <v>0</v>
      </c>
      <c r="D90" s="53"/>
      <c r="E90" s="49">
        <v>247750</v>
      </c>
      <c r="F90" s="49"/>
      <c r="G90" s="246">
        <v>0</v>
      </c>
      <c r="H90" s="49"/>
      <c r="I90" s="246">
        <v>0</v>
      </c>
    </row>
    <row r="91" spans="1:9" hidden="1" x14ac:dyDescent="0.6">
      <c r="A91" s="76" t="s">
        <v>262</v>
      </c>
      <c r="B91" s="260"/>
      <c r="C91" s="49"/>
      <c r="D91" s="53"/>
      <c r="E91" s="49">
        <v>0</v>
      </c>
      <c r="F91" s="49"/>
      <c r="G91" s="49">
        <v>0</v>
      </c>
      <c r="H91" s="49"/>
      <c r="I91" s="246">
        <v>0</v>
      </c>
    </row>
    <row r="92" spans="1:9" x14ac:dyDescent="0.6">
      <c r="A92" s="50" t="s">
        <v>106</v>
      </c>
      <c r="B92" s="50"/>
      <c r="C92" s="64">
        <v>-170254</v>
      </c>
      <c r="D92" s="49"/>
      <c r="E92" s="64">
        <v>-326236</v>
      </c>
      <c r="F92" s="49"/>
      <c r="G92" s="64">
        <v>-50361</v>
      </c>
      <c r="H92" s="49"/>
      <c r="I92" s="64">
        <v>-139578</v>
      </c>
    </row>
    <row r="93" spans="1:9" s="100" customFormat="1" x14ac:dyDescent="0.6">
      <c r="A93" s="56" t="s">
        <v>187</v>
      </c>
      <c r="B93" s="56"/>
      <c r="C93" s="77">
        <f>SUM(C80:C92)</f>
        <v>-188628</v>
      </c>
      <c r="D93" s="63"/>
      <c r="E93" s="77">
        <f>SUM(E80:E92)</f>
        <v>180185</v>
      </c>
      <c r="F93" s="63"/>
      <c r="G93" s="77">
        <f>SUM(G80:G92)</f>
        <v>-113904</v>
      </c>
      <c r="H93" s="63"/>
      <c r="I93" s="77">
        <f>SUM(I80:I92)</f>
        <v>-565495</v>
      </c>
    </row>
    <row r="94" spans="1:9" x14ac:dyDescent="0.6">
      <c r="C94" s="61"/>
      <c r="D94" s="49"/>
      <c r="E94" s="61">
        <v>-286550</v>
      </c>
      <c r="F94" s="49"/>
      <c r="G94" s="61"/>
      <c r="H94" s="49"/>
      <c r="I94" s="61">
        <v>-154925</v>
      </c>
    </row>
    <row r="95" spans="1:9" x14ac:dyDescent="0.6">
      <c r="A95" s="82" t="s">
        <v>277</v>
      </c>
      <c r="C95" s="61"/>
      <c r="D95" s="49"/>
      <c r="E95" s="61"/>
      <c r="F95" s="49"/>
      <c r="G95" s="61"/>
      <c r="H95" s="49"/>
      <c r="I95" s="61"/>
    </row>
    <row r="96" spans="1:9" s="100" customFormat="1" x14ac:dyDescent="0.6">
      <c r="A96" s="76" t="s">
        <v>104</v>
      </c>
      <c r="B96" s="76"/>
      <c r="C96" s="63">
        <f>C93+C69+C53</f>
        <v>-41281</v>
      </c>
      <c r="D96" s="63"/>
      <c r="E96" s="63">
        <f>E93+E69+E53</f>
        <v>48303</v>
      </c>
      <c r="F96" s="63"/>
      <c r="G96" s="63">
        <f>G93+G69+G53</f>
        <v>-31023</v>
      </c>
      <c r="H96" s="63"/>
      <c r="I96" s="63">
        <f>I93+I69+I53</f>
        <v>106698</v>
      </c>
    </row>
    <row r="97" spans="1:9" s="100" customFormat="1" x14ac:dyDescent="0.6">
      <c r="A97" s="76" t="s">
        <v>105</v>
      </c>
      <c r="B97" s="76"/>
      <c r="C97" s="64">
        <v>-147</v>
      </c>
      <c r="D97" s="49"/>
      <c r="E97" s="64">
        <v>-192</v>
      </c>
      <c r="F97" s="49"/>
      <c r="G97" s="101">
        <v>0</v>
      </c>
      <c r="H97" s="49"/>
      <c r="I97" s="101">
        <v>0</v>
      </c>
    </row>
    <row r="98" spans="1:9" s="100" customFormat="1" x14ac:dyDescent="0.6">
      <c r="A98" s="102" t="s">
        <v>278</v>
      </c>
      <c r="B98" s="102"/>
      <c r="C98" s="63">
        <f>C96+C97</f>
        <v>-41428</v>
      </c>
      <c r="D98" s="63"/>
      <c r="E98" s="63">
        <f>E96+E97</f>
        <v>48111</v>
      </c>
      <c r="F98" s="63"/>
      <c r="G98" s="63">
        <f>G96+G97</f>
        <v>-31023</v>
      </c>
      <c r="H98" s="63"/>
      <c r="I98" s="63">
        <f>I96+I97</f>
        <v>106698</v>
      </c>
    </row>
    <row r="99" spans="1:9" x14ac:dyDescent="0.6">
      <c r="A99" s="76" t="s">
        <v>108</v>
      </c>
      <c r="B99" s="76"/>
      <c r="C99" s="64">
        <v>257314</v>
      </c>
      <c r="D99" s="49"/>
      <c r="E99" s="64">
        <v>264345</v>
      </c>
      <c r="F99" s="49"/>
      <c r="G99" s="64">
        <v>239707</v>
      </c>
      <c r="H99" s="49"/>
      <c r="I99" s="64">
        <v>172259</v>
      </c>
    </row>
    <row r="100" spans="1:9" s="100" customFormat="1" ht="15" thickBot="1" x14ac:dyDescent="0.65">
      <c r="A100" s="102" t="s">
        <v>194</v>
      </c>
      <c r="B100" s="102"/>
      <c r="C100" s="65">
        <f>C98+C99</f>
        <v>215886</v>
      </c>
      <c r="D100" s="63"/>
      <c r="E100" s="65">
        <f>E98+E99</f>
        <v>312456</v>
      </c>
      <c r="F100" s="103"/>
      <c r="G100" s="65">
        <f>G98+G99</f>
        <v>208684</v>
      </c>
      <c r="H100" s="103"/>
      <c r="I100" s="65">
        <f>I98+I99</f>
        <v>278957</v>
      </c>
    </row>
    <row r="101" spans="1:9" ht="15" thickTop="1" x14ac:dyDescent="0.6">
      <c r="C101" s="66"/>
      <c r="D101" s="48"/>
      <c r="E101" s="66"/>
      <c r="F101" s="48"/>
    </row>
    <row r="102" spans="1:9" x14ac:dyDescent="0.6">
      <c r="A102" s="85" t="s">
        <v>172</v>
      </c>
    </row>
    <row r="103" spans="1:9" hidden="1" x14ac:dyDescent="0.6">
      <c r="A103" s="82" t="s">
        <v>178</v>
      </c>
      <c r="C103" s="246"/>
      <c r="D103" s="88"/>
      <c r="E103" s="246">
        <v>0</v>
      </c>
      <c r="G103" s="246"/>
      <c r="H103" s="88"/>
      <c r="I103" s="246">
        <v>0</v>
      </c>
    </row>
    <row r="104" spans="1:9" ht="13.95" customHeight="1" x14ac:dyDescent="0.6">
      <c r="A104" s="82" t="s">
        <v>276</v>
      </c>
      <c r="C104" s="266">
        <v>96045</v>
      </c>
      <c r="D104" s="88"/>
      <c r="E104" s="246">
        <v>0</v>
      </c>
      <c r="G104" s="246">
        <v>0</v>
      </c>
      <c r="H104" s="88"/>
      <c r="I104" s="246">
        <v>0</v>
      </c>
    </row>
    <row r="105" spans="1:9" x14ac:dyDescent="0.6">
      <c r="A105" s="82" t="s">
        <v>188</v>
      </c>
      <c r="C105" s="266">
        <v>346</v>
      </c>
      <c r="D105" s="88"/>
      <c r="E105" s="88">
        <v>10417</v>
      </c>
      <c r="G105" s="246">
        <v>0</v>
      </c>
      <c r="H105" s="88"/>
      <c r="I105" s="88">
        <v>715.5</v>
      </c>
    </row>
    <row r="106" spans="1:9" ht="28.8" hidden="1" x14ac:dyDescent="0.6">
      <c r="A106" s="82" t="s">
        <v>258</v>
      </c>
      <c r="B106" s="260">
        <v>4</v>
      </c>
      <c r="C106" s="88"/>
      <c r="D106" s="88"/>
      <c r="E106" s="88">
        <v>0</v>
      </c>
      <c r="G106" s="246"/>
      <c r="H106" s="88"/>
      <c r="I106" s="88">
        <v>0</v>
      </c>
    </row>
    <row r="107" spans="1:9" x14ac:dyDescent="0.6">
      <c r="A107" s="82" t="s">
        <v>189</v>
      </c>
      <c r="C107" s="88">
        <v>0</v>
      </c>
      <c r="D107" s="88"/>
      <c r="E107" s="88">
        <v>5247</v>
      </c>
      <c r="G107" s="246">
        <v>0</v>
      </c>
      <c r="H107" s="88"/>
      <c r="I107" s="49">
        <v>3265.069113253724</v>
      </c>
    </row>
    <row r="108" spans="1:9" x14ac:dyDescent="0.6">
      <c r="A108" s="82" t="s">
        <v>227</v>
      </c>
      <c r="B108" s="261"/>
      <c r="C108" s="266">
        <v>0</v>
      </c>
      <c r="D108" s="88"/>
      <c r="E108" s="49">
        <v>-923</v>
      </c>
      <c r="G108" s="246">
        <v>0</v>
      </c>
      <c r="H108" s="88"/>
      <c r="I108" s="49">
        <v>-6760.5211200000003</v>
      </c>
    </row>
    <row r="109" spans="1:9" hidden="1" x14ac:dyDescent="0.6">
      <c r="A109" s="82" t="s">
        <v>259</v>
      </c>
      <c r="B109" s="261"/>
      <c r="C109" s="266"/>
      <c r="D109" s="88"/>
      <c r="E109" s="246">
        <v>0</v>
      </c>
      <c r="G109" s="246"/>
      <c r="H109" s="88"/>
      <c r="I109" s="246">
        <v>0</v>
      </c>
    </row>
    <row r="110" spans="1:9" hidden="1" x14ac:dyDescent="0.6">
      <c r="A110" s="82" t="s">
        <v>264</v>
      </c>
      <c r="C110" s="266">
        <v>0</v>
      </c>
      <c r="E110" s="246">
        <v>0</v>
      </c>
      <c r="G110" s="246">
        <v>0</v>
      </c>
      <c r="I110" s="246">
        <v>0</v>
      </c>
    </row>
  </sheetData>
  <mergeCells count="10">
    <mergeCell ref="C5:E5"/>
    <mergeCell ref="G5:I5"/>
    <mergeCell ref="C8:I8"/>
    <mergeCell ref="C6:E6"/>
    <mergeCell ref="G6:I6"/>
    <mergeCell ref="C74:E74"/>
    <mergeCell ref="G74:I74"/>
    <mergeCell ref="C77:I77"/>
    <mergeCell ref="C75:E75"/>
    <mergeCell ref="G75:I75"/>
  </mergeCells>
  <pageMargins left="0.7" right="0.7" top="0.75" bottom="0.75" header="0.3" footer="0.3"/>
  <pageSetup paperSize="9" scale="76" firstPageNumber="1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  <SharedWithUsers xmlns="5d0fcac8-3995-4ef6-9358-7ca0c107222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2E0DE-B592-4D35-8C95-25CBFA317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75CEA-A455-41B3-8FEC-116773FBB838}">
  <ds:schemaRefs>
    <ds:schemaRef ds:uri="http://purl.org/dc/elements/1.1/"/>
    <ds:schemaRef ds:uri="http://schemas.openxmlformats.org/package/2006/metadata/core-properties"/>
    <ds:schemaRef ds:uri="7a8b54ac-6b6f-444a-a8db-d90e45ebe421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5d0fcac8-3995-4ef6-9358-7ca0c107222d"/>
  </ds:schemaRefs>
</ds:datastoreItem>
</file>

<file path=customXml/itemProps3.xml><?xml version="1.0" encoding="utf-8"?>
<ds:datastoreItem xmlns:ds="http://schemas.openxmlformats.org/officeDocument/2006/customXml" ds:itemID="{209C49BB-7ACB-4287-B1F8-58C7C371E0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Shareholder conso 66</vt:lpstr>
      <vt:lpstr>Shareholder conso 67</vt:lpstr>
      <vt:lpstr>Shareholder Seperate 66</vt:lpstr>
      <vt:lpstr>Shareholder Seperate 67</vt:lpstr>
      <vt:lpstr>CF</vt:lpstr>
      <vt:lpstr>BS!Print_Area</vt:lpstr>
      <vt:lpstr>CF!Print_Area</vt:lpstr>
      <vt:lpstr>'PL 3M'!Print_Area</vt:lpstr>
      <vt:lpstr>'PL 6M'!Print_Area</vt:lpstr>
      <vt:lpstr>'Shareholder conso 66'!Print_Area</vt:lpstr>
      <vt:lpstr>'Shareholder conso 67'!Print_Area</vt:lpstr>
      <vt:lpstr>'Shareholder Seperate 66'!Print_Area</vt:lpstr>
      <vt:lpstr>'Shareholder Seperate 67'!Print_Area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Orathai, Nuchprasert</dc:creator>
  <cp:lastModifiedBy>Pasinee Nawasiri</cp:lastModifiedBy>
  <cp:lastPrinted>2024-08-14T09:23:51Z</cp:lastPrinted>
  <dcterms:created xsi:type="dcterms:W3CDTF">2016-03-17T07:09:53Z</dcterms:created>
  <dcterms:modified xsi:type="dcterms:W3CDTF">2024-08-14T17:23:33Z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1524100</vt:r8>
  </property>
</Properties>
</file>