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Playpark2022/Shared Documents/2024/2nd Quarter/08 Draft FS 2.2024/For Client/TFS/"/>
    </mc:Choice>
  </mc:AlternateContent>
  <xr:revisionPtr revIDLastSave="988" documentId="8_{541F4CA0-9327-400D-9E00-8C2D5F62A6E8}" xr6:coauthVersionLast="47" xr6:coauthVersionMax="47" xr10:uidLastSave="{726E84C7-C803-4B72-AD72-70DEE9FC5C59}"/>
  <bookViews>
    <workbookView xWindow="-110" yWindow="-110" windowWidth="19420" windowHeight="10420" tabRatio="864" activeTab="5" xr2:uid="{00000000-000D-0000-FFFF-FFFF00000000}"/>
  </bookViews>
  <sheets>
    <sheet name="BS 2-4" sheetId="10" r:id="rId1"/>
    <sheet name="PL 5-6_3M" sheetId="14" r:id="rId2"/>
    <sheet name="PL 7-8_6M" sheetId="15" r:id="rId3"/>
    <sheet name="EQ 9 (Conso)" sheetId="5" r:id="rId4"/>
    <sheet name="EQ 10 (Company)" sheetId="6" r:id="rId5"/>
    <sheet name="CF 11-12" sheetId="16" r:id="rId6"/>
  </sheets>
  <definedNames>
    <definedName name="\p" localSheetId="0">#REF!</definedName>
    <definedName name="\p" localSheetId="4">#REF!</definedName>
    <definedName name="\p" localSheetId="1">#REF!</definedName>
    <definedName name="\p" localSheetId="2">#REF!</definedName>
    <definedName name="\p">#REF!</definedName>
    <definedName name="aa" localSheetId="4">#REF!</definedName>
    <definedName name="aa" localSheetId="1">#REF!</definedName>
    <definedName name="aa" localSheetId="2">#REF!</definedName>
    <definedName name="aa">#REF!</definedName>
    <definedName name="AS2DocOpenMode" hidden="1">"AS2DocumentEdit"</definedName>
    <definedName name="bswip" localSheetId="1">#REF!</definedName>
    <definedName name="bswip" localSheetId="2">#REF!</definedName>
    <definedName name="bswip">#REF!</definedName>
    <definedName name="CF">#REF!</definedName>
    <definedName name="ColorArea" localSheetId="1">#REF!</definedName>
    <definedName name="ColorArea" localSheetId="2">#REF!</definedName>
    <definedName name="ColorArea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Excel_BuiltIn_Print_Area_1">#REF!</definedName>
    <definedName name="Excel_BuiltIn_Print_Area_2">#REF!</definedName>
    <definedName name="Excel_BuiltIn_Print_Area_4">#REF!</definedName>
    <definedName name="Excel_BuiltIn_Print_Area_7">#REF!</definedName>
    <definedName name="hire" localSheetId="5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4">#REF!</definedName>
    <definedName name="LEASE" localSheetId="1">#REF!</definedName>
    <definedName name="LEASE" localSheetId="2">#REF!</definedName>
    <definedName name="LEASE">#REF!</definedName>
    <definedName name="o" localSheetId="5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1">#REF!</definedName>
    <definedName name="p_1" localSheetId="2">#REF!</definedName>
    <definedName name="p_1">#REF!</definedName>
    <definedName name="p_2" localSheetId="1">#REF!</definedName>
    <definedName name="p_2" localSheetId="2">#REF!</definedName>
    <definedName name="p_2">#REF!</definedName>
    <definedName name="p_3" localSheetId="1">#REF!</definedName>
    <definedName name="p_3" localSheetId="2">#REF!</definedName>
    <definedName name="p_3">#REF!</definedName>
    <definedName name="print">#REF!</definedName>
    <definedName name="_xlnm.Print_Area" localSheetId="0">'BS 2-4'!$A$1:$J$169</definedName>
    <definedName name="_xlnm.Print_Area" localSheetId="5">'CF 11-12'!$A$1:$J$106</definedName>
    <definedName name="_xlnm.Print_Area" localSheetId="4">'EQ 10 (Company)'!$A$1:$X$49</definedName>
    <definedName name="_xlnm.Print_Area" localSheetId="3">'EQ 9 (Conso)'!$A$1:$AF$51</definedName>
    <definedName name="_xlnm.Print_Area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s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ฟ53">#REF!</definedName>
    <definedName name="ฤ63">#REF!</definedName>
  </definedNames>
  <calcPr calcId="191028" calcMode="manual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2" i="5" l="1"/>
  <c r="D89" i="16" l="1"/>
  <c r="D77" i="16"/>
  <c r="T30" i="6"/>
  <c r="AD34" i="5"/>
  <c r="V34" i="5"/>
  <c r="N32" i="5"/>
  <c r="J43" i="14" l="1"/>
  <c r="H43" i="14"/>
  <c r="F43" i="14"/>
  <c r="D43" i="14"/>
  <c r="H89" i="16"/>
  <c r="H77" i="16"/>
  <c r="J89" i="16" l="1"/>
  <c r="F89" i="16"/>
  <c r="J77" i="16"/>
  <c r="I77" i="16"/>
  <c r="F77" i="16"/>
  <c r="E77" i="16"/>
  <c r="G48" i="16"/>
  <c r="G93" i="16" s="1"/>
  <c r="I33" i="16"/>
  <c r="I43" i="16" s="1"/>
  <c r="I48" i="16" s="1"/>
  <c r="E33" i="16"/>
  <c r="E43" i="16" s="1"/>
  <c r="E48" i="16" s="1"/>
  <c r="C33" i="16"/>
  <c r="E93" i="16" l="1"/>
  <c r="E98" i="16" s="1"/>
  <c r="I93" i="16"/>
  <c r="V27" i="6" l="1"/>
  <c r="V28" i="6"/>
  <c r="V29" i="6"/>
  <c r="V30" i="6"/>
  <c r="V17" i="6"/>
  <c r="X17" i="6" s="1"/>
  <c r="V18" i="6"/>
  <c r="X18" i="6"/>
  <c r="V19" i="6"/>
  <c r="X19" i="6" s="1"/>
  <c r="Z19" i="5"/>
  <c r="AB19" i="5" s="1"/>
  <c r="AF19" i="5" s="1"/>
  <c r="Z20" i="5"/>
  <c r="AB20" i="5" s="1"/>
  <c r="AF20" i="5" s="1"/>
  <c r="Z21" i="5"/>
  <c r="AB21" i="5" s="1"/>
  <c r="AF21" i="5" s="1"/>
  <c r="Z30" i="5"/>
  <c r="AB30" i="5" s="1"/>
  <c r="Z31" i="5"/>
  <c r="Z33" i="5"/>
  <c r="AB33" i="5" s="1"/>
  <c r="Z34" i="5"/>
  <c r="J43" i="15"/>
  <c r="H43" i="15"/>
  <c r="F43" i="15"/>
  <c r="D43" i="15"/>
  <c r="J34" i="15"/>
  <c r="H34" i="15"/>
  <c r="F34" i="15"/>
  <c r="D34" i="15"/>
  <c r="J14" i="15"/>
  <c r="J23" i="15" s="1"/>
  <c r="H14" i="15"/>
  <c r="H23" i="15" s="1"/>
  <c r="F14" i="15"/>
  <c r="F23" i="15" s="1"/>
  <c r="D14" i="15"/>
  <c r="D23" i="15" s="1"/>
  <c r="AB31" i="5" l="1"/>
  <c r="D45" i="15"/>
  <c r="F45" i="15"/>
  <c r="F26" i="15"/>
  <c r="F47" i="15" s="1"/>
  <c r="F76" i="15" s="1"/>
  <c r="F73" i="15" s="1"/>
  <c r="F12" i="16"/>
  <c r="J26" i="15"/>
  <c r="J71" i="15" s="1"/>
  <c r="J68" i="15" s="1"/>
  <c r="J12" i="16"/>
  <c r="H45" i="15"/>
  <c r="J45" i="15"/>
  <c r="H26" i="15"/>
  <c r="H47" i="15" s="1"/>
  <c r="H76" i="15" s="1"/>
  <c r="H73" i="15" s="1"/>
  <c r="H12" i="16"/>
  <c r="D26" i="15"/>
  <c r="D47" i="15" s="1"/>
  <c r="D76" i="15" s="1"/>
  <c r="D73" i="15" s="1"/>
  <c r="D12" i="16"/>
  <c r="F71" i="15"/>
  <c r="F68" i="15" s="1"/>
  <c r="F136" i="10"/>
  <c r="H24" i="5"/>
  <c r="H36" i="5"/>
  <c r="D136" i="10" s="1"/>
  <c r="J136" i="10"/>
  <c r="X28" i="6"/>
  <c r="H32" i="6"/>
  <c r="H136" i="10" s="1"/>
  <c r="H22" i="6"/>
  <c r="J47" i="15" l="1"/>
  <c r="J76" i="15" s="1"/>
  <c r="J73" i="15" s="1"/>
  <c r="AF31" i="5"/>
  <c r="H33" i="16"/>
  <c r="H43" i="16" s="1"/>
  <c r="H48" i="16" s="1"/>
  <c r="H93" i="16" s="1"/>
  <c r="H98" i="16" s="1"/>
  <c r="J33" i="16"/>
  <c r="J43" i="16" s="1"/>
  <c r="J48" i="16" s="1"/>
  <c r="J93" i="16" s="1"/>
  <c r="J98" i="16" s="1"/>
  <c r="D33" i="16"/>
  <c r="D43" i="16" s="1"/>
  <c r="D48" i="16" s="1"/>
  <c r="H71" i="15"/>
  <c r="H68" i="15" s="1"/>
  <c r="N30" i="6" s="1"/>
  <c r="F33" i="16"/>
  <c r="F43" i="16" s="1"/>
  <c r="F48" i="16" s="1"/>
  <c r="F93" i="16" s="1"/>
  <c r="F98" i="16" s="1"/>
  <c r="D71" i="15"/>
  <c r="D68" i="15" s="1"/>
  <c r="N34" i="5" s="1"/>
  <c r="AB34" i="5" s="1"/>
  <c r="J81" i="10"/>
  <c r="H81" i="10"/>
  <c r="F81" i="10"/>
  <c r="D81" i="10"/>
  <c r="D93" i="16" l="1"/>
  <c r="D98" i="16" s="1"/>
  <c r="X29" i="6"/>
  <c r="AF33" i="5" l="1"/>
  <c r="P22" i="6" l="1"/>
  <c r="P36" i="5"/>
  <c r="P24" i="5"/>
  <c r="X27" i="6" l="1"/>
  <c r="V24" i="6"/>
  <c r="X24" i="6" s="1"/>
  <c r="V20" i="6"/>
  <c r="X20" i="6" s="1"/>
  <c r="V16" i="6"/>
  <c r="X16" i="6" s="1"/>
  <c r="V13" i="6"/>
  <c r="X13" i="6" s="1"/>
  <c r="T32" i="6"/>
  <c r="T22" i="6"/>
  <c r="V36" i="5"/>
  <c r="V24" i="5"/>
  <c r="Z22" i="5"/>
  <c r="Z18" i="5"/>
  <c r="Z15" i="5"/>
  <c r="AB15" i="5" s="1"/>
  <c r="F14" i="14"/>
  <c r="F23" i="14" s="1"/>
  <c r="H14" i="14"/>
  <c r="H23" i="14" s="1"/>
  <c r="H26" i="14" s="1"/>
  <c r="J14" i="14"/>
  <c r="J23" i="14" s="1"/>
  <c r="F34" i="14"/>
  <c r="H34" i="14"/>
  <c r="J34" i="14"/>
  <c r="H70" i="14" l="1"/>
  <c r="J45" i="14"/>
  <c r="F45" i="14"/>
  <c r="F26" i="14"/>
  <c r="F70" i="14" s="1"/>
  <c r="F67" i="14" s="1"/>
  <c r="AF30" i="5"/>
  <c r="AB18" i="5"/>
  <c r="AF18" i="5" s="1"/>
  <c r="AB22" i="5"/>
  <c r="AF22" i="5" s="1"/>
  <c r="AF15" i="5"/>
  <c r="H45" i="14"/>
  <c r="H47" i="14" s="1"/>
  <c r="H75" i="14" s="1"/>
  <c r="H72" i="14" s="1"/>
  <c r="J26" i="14"/>
  <c r="X30" i="6" l="1"/>
  <c r="X32" i="6" s="1"/>
  <c r="H67" i="14"/>
  <c r="F47" i="14"/>
  <c r="F75" i="14" s="1"/>
  <c r="F72" i="14" s="1"/>
  <c r="J47" i="14"/>
  <c r="J75" i="14" s="1"/>
  <c r="J72" i="14" s="1"/>
  <c r="J70" i="14"/>
  <c r="J67" i="14" s="1"/>
  <c r="Z27" i="5" l="1"/>
  <c r="AB27" i="5" l="1"/>
  <c r="AF27" i="5" s="1"/>
  <c r="J91" i="10"/>
  <c r="D36" i="5" l="1"/>
  <c r="AD36" i="5" l="1"/>
  <c r="D145" i="10" s="1"/>
  <c r="D134" i="10"/>
  <c r="D91" i="10" l="1"/>
  <c r="D93" i="10" s="1"/>
  <c r="D22" i="10" l="1"/>
  <c r="D38" i="10"/>
  <c r="D40" i="10" l="1"/>
  <c r="N32" i="6"/>
  <c r="J32" i="6"/>
  <c r="R32" i="6"/>
  <c r="H137" i="10" l="1"/>
  <c r="D32" i="6"/>
  <c r="H134" i="10" s="1"/>
  <c r="F32" i="6"/>
  <c r="H135" i="10" s="1"/>
  <c r="H38" i="10" l="1"/>
  <c r="F134" i="10" l="1"/>
  <c r="J38" i="10"/>
  <c r="F38" i="10"/>
  <c r="H22" i="10" l="1"/>
  <c r="H40" i="10" s="1"/>
  <c r="D34" i="14"/>
  <c r="L32" i="6" l="1"/>
  <c r="H139" i="10" s="1"/>
  <c r="L22" i="6"/>
  <c r="F22" i="6"/>
  <c r="D22" i="6"/>
  <c r="R36" i="5"/>
  <c r="L36" i="5"/>
  <c r="D139" i="10" s="1"/>
  <c r="J36" i="5"/>
  <c r="D137" i="10" s="1"/>
  <c r="F36" i="5"/>
  <c r="D135" i="10" s="1"/>
  <c r="X36" i="5"/>
  <c r="AD24" i="5"/>
  <c r="X24" i="5"/>
  <c r="T24" i="5"/>
  <c r="R24" i="5"/>
  <c r="N24" i="5"/>
  <c r="L24" i="5"/>
  <c r="J24" i="5"/>
  <c r="F24" i="5"/>
  <c r="D24" i="5"/>
  <c r="D45" i="14"/>
  <c r="D14" i="14"/>
  <c r="D23" i="14" s="1"/>
  <c r="D26" i="14" s="1"/>
  <c r="F145" i="10"/>
  <c r="J140" i="10"/>
  <c r="F140" i="10"/>
  <c r="J139" i="10"/>
  <c r="F139" i="10"/>
  <c r="J137" i="10"/>
  <c r="F137" i="10"/>
  <c r="J135" i="10"/>
  <c r="F135" i="10"/>
  <c r="J134" i="10"/>
  <c r="H91" i="10"/>
  <c r="F91" i="10"/>
  <c r="J22" i="10"/>
  <c r="F22" i="10"/>
  <c r="D70" i="14" l="1"/>
  <c r="H93" i="10"/>
  <c r="T36" i="5"/>
  <c r="J142" i="10"/>
  <c r="J144" i="10" s="1"/>
  <c r="J147" i="10" s="1"/>
  <c r="V32" i="6"/>
  <c r="H142" i="10" s="1"/>
  <c r="V22" i="6"/>
  <c r="F93" i="10"/>
  <c r="F40" i="10"/>
  <c r="J93" i="10"/>
  <c r="J40" i="10"/>
  <c r="Z24" i="5"/>
  <c r="F142" i="10"/>
  <c r="F144" i="10" s="1"/>
  <c r="F147" i="10" s="1"/>
  <c r="J22" i="6"/>
  <c r="R22" i="6"/>
  <c r="AF34" i="5" l="1"/>
  <c r="D67" i="14"/>
  <c r="D47" i="14"/>
  <c r="D75" i="14" s="1"/>
  <c r="D72" i="14" s="1"/>
  <c r="AF24" i="5"/>
  <c r="F149" i="10"/>
  <c r="J149" i="10"/>
  <c r="Z36" i="5"/>
  <c r="D142" i="10" s="1"/>
  <c r="AB24" i="5"/>
  <c r="H140" i="10"/>
  <c r="AF36" i="5" l="1"/>
  <c r="N36" i="5"/>
  <c r="X22" i="6"/>
  <c r="N22" i="6"/>
  <c r="D140" i="10" l="1"/>
  <c r="D144" i="10" s="1"/>
  <c r="D147" i="10" s="1"/>
  <c r="D149" i="10" s="1"/>
  <c r="AB36" i="5"/>
  <c r="P32" i="6" l="1"/>
  <c r="H144" i="10" s="1"/>
  <c r="H147" i="10" s="1"/>
  <c r="H149" i="10" s="1"/>
</calcChain>
</file>

<file path=xl/sharedStrings.xml><?xml version="1.0" encoding="utf-8"?>
<sst xmlns="http://schemas.openxmlformats.org/spreadsheetml/2006/main" count="580" uniqueCount="250">
  <si>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</si>
  <si>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</si>
  <si>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</si>
  <si>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</si>
  <si>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</si>
  <si>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</si>
  <si>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</si>
  <si>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</si>
  <si>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</si>
  <si>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</si>
  <si>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</si>
  <si>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ค่าสิทธิจ่ายล่วงหน้า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</si>
  <si>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</si>
  <si>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</si>
  <si>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</si>
  <si>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</si>
  <si>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</si>
  <si>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เงินลงทุนในกิจการร่วมค้า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</si>
  <si>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</si>
  <si>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</si>
  <si>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</si>
  <si>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</si>
  <si>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</si>
  <si>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</si>
  <si>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</si>
  <si>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            กรรมการ  ___________________________________________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</si>
  <si>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</si>
  <si>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</si>
  <si>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</si>
  <si>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รายได้รับล่วงหน้า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</si>
  <si>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</si>
  <si>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</si>
  <si>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</si>
  <si>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</si>
  <si>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</si>
  <si>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</si>
  <si>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</si>
  <si>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</si>
  <si>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</si>
  <si>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</si>
  <si>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</si>
  <si>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</si>
  <si>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</si>
  <si>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</si>
  <si>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</si>
  <si>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</si>
  <si>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</si>
  <si>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</si>
  <si>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</si>
  <si>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</si>
  <si>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</si>
  <si>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</si>
  <si>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</si>
  <si>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</si>
  <si>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</si>
  <si>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</si>
  <si>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</si>
  <si>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</si>
  <si>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</si>
  <si>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</si>
  <si>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</si>
  <si>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</si>
  <si>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</si>
  <si>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</si>
  <si>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</si>
  <si>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กำไรเบ็ดเสร็จอื่น:</t>
  </si>
  <si>
    <t>รวมรายการที่จะไม่จัดประเภทรายการใหม่</t>
  </si>
  <si>
    <t>ผลต่างของอัตราแลกเปลี่ยนจากการแปลงค่า</t>
  </si>
  <si>
    <t xml:space="preserve">    งบการเงินที่เป็นเงินตราต่างประเทศ</t>
  </si>
  <si>
    <t xml:space="preserve">    ไปยังกำไรหรือขาดทุนในภายหลัง</t>
  </si>
  <si>
    <t>กำไรเบ็ดเสร็จรวมสำหรับงวด</t>
  </si>
  <si>
    <r>
      <t xml:space="preserve">งบกำไรขาดทุนเบ็ดเสร็จ (ยังไม่ได้ตรวจสอบ) </t>
    </r>
    <r>
      <rPr>
        <sz val="14"/>
        <color theme="1"/>
        <rFont val="Angsana New"/>
        <family val="1"/>
      </rPr>
      <t>(ต่อ)</t>
    </r>
  </si>
  <si>
    <t>ส่วนที่เป็นของส่วนได้เสียที่ไม่มีอำนาจควบคุม</t>
  </si>
  <si>
    <t>กำไรต่อหุ้น</t>
  </si>
  <si>
    <t>บาท</t>
  </si>
  <si>
    <t>กำไรต่อหุ้นขั้นพื้นฐาน</t>
  </si>
  <si>
    <t>กำไรต่อหุ้นปรับลด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</si>
  <si>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</si>
  <si>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</si>
  <si>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</si>
  <si>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</si>
  <si>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>การเปลี่ยนแปลง</t>
  </si>
  <si>
    <t>สำรองส่วนทุนจาก</t>
  </si>
  <si>
    <t>จัดสรรแล้ว -</t>
  </si>
  <si>
    <t>ผลต่างจากการแปลงค่า</t>
  </si>
  <si>
    <t>ของภาระผูกพัน</t>
  </si>
  <si>
    <t>ส่วนได้เสียของ</t>
  </si>
  <si>
    <t>รวมองค์ประกอบอื่น</t>
  </si>
  <si>
    <t>รวมส่วนของ</t>
  </si>
  <si>
    <t>ทุนที่ออกและ</t>
  </si>
  <si>
    <t>ส่วนเกิน</t>
  </si>
  <si>
    <t>การจ่ายโดยใช้</t>
  </si>
  <si>
    <t>ทุนสำรอง</t>
  </si>
  <si>
    <t>งบการเงินที่เป็น</t>
  </si>
  <si>
    <t>ผลประโยชน์</t>
  </si>
  <si>
    <t>บริษัทใหญ่</t>
  </si>
  <si>
    <t>ของส่วนของ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</si>
  <si>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</si>
  <si>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</si>
  <si>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</si>
  <si>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</si>
  <si>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หุ้นเป็นเกณฑ์</t>
  </si>
  <si>
    <t>ตามกฎหมาย</t>
  </si>
  <si>
    <t>ยังไม่ได้จัดสรร</t>
  </si>
  <si>
    <t>เงินตราต่างประเทศ</t>
  </si>
  <si>
    <t>พนักงาน</t>
  </si>
  <si>
    <t>ในบริษัทย่อย</t>
  </si>
  <si>
    <t>ผู้ถือหุ้น</t>
  </si>
  <si>
    <t>ของบริษัทใหญ่</t>
  </si>
  <si>
    <t>อำนาจควบคุม</t>
  </si>
  <si>
    <t>การเปลี่ยนแปลงในส่วนของผู้ถือหุ้นสำหรับงวด</t>
  </si>
  <si>
    <t>ออกหุ้นสามัญจากการใช้สิทธิใบสำคัญแสดงสิทธิ</t>
  </si>
  <si>
    <t>การจ่ายโดยใช้หุ้นเป็นเกณฑ์</t>
  </si>
  <si>
    <t>ข้อมูลทางการเงินเฉพาะกิจการ (ยังไม่ได้ตรวจสอบ)</t>
  </si>
  <si>
    <t>ทุนสำรองตามกฎหมาย</t>
  </si>
  <si>
    <t>ผลประโยชน์พนักงาน</t>
  </si>
  <si>
    <t>ของส่วนของผู้ถือหุ้น</t>
  </si>
  <si>
    <t>งบกระแสเงินสด (ยังไม่ได้ตรวจสอบ)</t>
  </si>
  <si>
    <t xml:space="preserve">กระแสเงินสดจากกิจกรรมดำเนินงาน </t>
  </si>
  <si>
    <t>รายการปรับปรุง</t>
  </si>
  <si>
    <t xml:space="preserve">   ค่าเสื่อมราคาและค่าตัดจำหน่าย</t>
  </si>
  <si>
    <t xml:space="preserve">   (กำไร) ขาดทุนจากการเปลี่ยนแปลงมูลค่า</t>
  </si>
  <si>
    <t xml:space="preserve">       สินทรัพย์ทางการเงินที่ยังไม่เกิดขึ้นจริง</t>
  </si>
  <si>
    <t xml:space="preserve">   เงินปันผลรับ</t>
  </si>
  <si>
    <t xml:space="preserve">   ค่าใช้จ่ายผลประโยชน์พนักงาน</t>
  </si>
  <si>
    <t xml:space="preserve">   ค่าใช้จ่ายที่เกิดจากการจ่ายโดยใช้หุ้นเป็นเกณฑ์</t>
  </si>
  <si>
    <t xml:space="preserve">   ต้นทุนทางการเงิน</t>
  </si>
  <si>
    <t>กระแสเงินสดก่อนการเปลี่ยนแปลงในสินทรัพย์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</si>
  <si>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</si>
  <si>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การเปลี่ยนแปลงในสินทรัพย์และหนี้สินดำเนินงาน</t>
  </si>
  <si>
    <t xml:space="preserve">   ค่าสิทธิจ่ายล่วงหน้า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</si>
  <si>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</si>
  <si>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</si>
  <si>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รายได้รับล่วงหน้า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</si>
  <si>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</si>
  <si>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</si>
  <si>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</si>
  <si>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</si>
  <si>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4"/>
        <color indexed="8"/>
        <rFont val="Angsana New"/>
        <family val="1"/>
      </rPr>
      <t>(ต่อ)</t>
    </r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</si>
  <si>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</si>
  <si>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</si>
  <si>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</si>
  <si>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</si>
  <si>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เงินสดและรายการเทียบเท่าเงินสดปลายงวด</t>
  </si>
  <si>
    <t>รายการที่ไม่ใช่เงินสด</t>
  </si>
  <si>
    <t>พ.ศ. 2566</t>
  </si>
  <si>
    <t>ประมาณการหนี้สินไม่หมุนเวียนอื่น</t>
  </si>
  <si>
    <t>ยอดคงเหลือ ณ วันที่ 1 มกราคม พ.ศ. 2566</t>
  </si>
  <si>
    <t xml:space="preserve">   เงินสดจ่ายลงทุนในสินทรัพย์ทางการเงินหมุนเวียนอื่น</t>
  </si>
  <si>
    <t xml:space="preserve">   เงินสดรับจากการขายสินทรัพย์ทางการเงินหมุนเวียนอื่น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</si>
  <si>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</si>
  <si>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</si>
  <si>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 xml:space="preserve">   เงินสดจ่ายชำระหนี้สินตามสัญญาเช่า</t>
  </si>
  <si>
    <t xml:space="preserve">   เงินสดและรายการเทียบเท่าเงินสดต้นงวด</t>
  </si>
  <si>
    <t xml:space="preserve">   กำไรจากอัตราแลกเปลี่ยนที่ยังไม่เกิดขึ้นจริง</t>
  </si>
  <si>
    <t xml:space="preserve">      ของเงินสดและรายการเทียบเท่าเงินสด</t>
  </si>
  <si>
    <t xml:space="preserve">   ซื้อสินทรัพย์สิทธิการใช้ภายใต้สัญญาเช่า</t>
  </si>
  <si>
    <t xml:space="preserve">   ซื้อสินทรัพย์ไม่มีตัวตนโดยยังไม่ได้ชำระเงิน</t>
  </si>
  <si>
    <t>เงินให้กู้ระยะสั้นแก่กิจการที่เกี่ยวข้องกัน</t>
  </si>
  <si>
    <t xml:space="preserve">   ส่วนแบ่งขาดทุนจากเงินลงทุนในกิจการร่วมค้า</t>
  </si>
  <si>
    <t xml:space="preserve">   เงินสดจ่ายลงทุนในเงินลงทุนระยะสั้น</t>
  </si>
  <si>
    <t xml:space="preserve">   ซื้อสินทรัพย์ค่าลิขสิทธิ์ขั้นต่ำคิดตามรายได้โดยยังไม่ได้ชำระเงิน</t>
  </si>
  <si>
    <t xml:space="preserve">   การแปลงมูลค่าผลประโยชน์พนักงาน</t>
  </si>
  <si>
    <t>ส่วนแบ่งกำไร (ขาดทุน) จากเงินลงทุนในบริษัทร่วม</t>
  </si>
  <si>
    <t>บริษัท แอสเฟียร์ อินโนเวชั่นส์ จำกัด (มหาชน)</t>
  </si>
  <si>
    <t>ยอดคงเหลือ ณ วันที่ 1 มกราคม พ.ศ. 2567</t>
  </si>
  <si>
    <t>พ.ศ. 2567</t>
  </si>
  <si>
    <t>เงินฝากธนาคารที่มีภาระค้ำประกัน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</si>
  <si>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</si>
  <si>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</si>
  <si>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</si>
  <si>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</si>
  <si>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</si>
  <si>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</si>
  <si>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หนี้สินตามสัญญาเช่าการเงิน</t>
  </si>
  <si>
    <t>กำไร (ขาดทุน) เบ็ดเสร็จรวมสำหรับงวด</t>
  </si>
  <si>
    <t>ขาดทุนจากการ</t>
  </si>
  <si>
    <t>วัดมูลค่าเงินลงทุน</t>
  </si>
  <si>
    <t>ในตราสารทุน</t>
  </si>
  <si>
    <t>12 (ก)</t>
  </si>
  <si>
    <t>12 (ข)</t>
  </si>
  <si>
    <t>12 (ค)</t>
  </si>
  <si>
    <t>หุ้นทุนซื้อคืน</t>
  </si>
  <si>
    <t>งบการเปลี่ยนแปลงส่วนของผู้ถือหุ้น (ยังไม่ได้ตรวจสอบ)</t>
  </si>
  <si>
    <r>
      <t>งบการเปลี่ยนแปลงส่วนของผู้ถือหุ้น</t>
    </r>
    <r>
      <rPr>
        <sz val="14"/>
        <rFont val="Angsana New"/>
        <family val="1"/>
      </rPr>
      <t xml:space="preserve"> </t>
    </r>
    <r>
      <rPr>
        <b/>
        <sz val="14"/>
        <rFont val="Angsana New"/>
        <family val="1"/>
      </rPr>
      <t>(ยังไม่ได้ตรวจสอบ)</t>
    </r>
    <r>
      <rPr>
        <sz val="14"/>
        <rFont val="Angsana New"/>
        <family val="1"/>
      </rPr>
      <t xml:space="preserve"> (ต่อ)</t>
    </r>
  </si>
  <si>
    <t>การซื้อหุ้นทุนซื้อคืน</t>
  </si>
  <si>
    <t>ส่วนแบ่งขาดทุนจากเงินลงทุนในกิจการร่วมค้า</t>
  </si>
  <si>
    <t xml:space="preserve">      หุ้นสามัญจำนวน 510,764,766 หุ้น มูลค่าหุ้นละ 0.5 บาท</t>
  </si>
  <si>
    <t xml:space="preserve">    กำไรหรือขาดทุนในภายหลัง</t>
  </si>
  <si>
    <t xml:space="preserve">   เงินสดรับค่าหุ้นจากการใช้สิทธิใบสำคัญแสดงสิทธิ</t>
  </si>
  <si>
    <t xml:space="preserve">      หุ้นสามัญจำนวน 507,731,617 หุ้น มูลค่าหุ้นละ 0.5 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</si>
  <si>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</si>
  <si>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</si>
  <si>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รายการที่จะไม่จัดประเภทรายการใหม่ไว้ใน</t>
  </si>
  <si>
    <t xml:space="preserve">   ด้วยมูลค่ายุติธรรมผ่านกำไรขาดทุนเบ็ดเสร็จอื่น</t>
  </si>
  <si>
    <t>ผลขาดทุนจากเงินลงทุนในตราสารทุนที่กำหนดให้วัดมูลค่า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</si>
  <si>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</si>
  <si>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</si>
  <si>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รายการที่อาจถูกจัดประเภทรายการใหม่ไว้ใน</t>
  </si>
  <si>
    <t>รวมรายการที่อาจถูกจัดประเภทรายการใหม่</t>
  </si>
  <si>
    <t>การแบ่งปันกำไร</t>
  </si>
  <si>
    <t>ส่วนที่เป็นของบริษัทใหญ่</t>
  </si>
  <si>
    <t>หมดอายุ</t>
  </si>
  <si>
    <t>ใบสำคัญแสดงสิทธิ</t>
  </si>
  <si>
    <t>ส่วนเกินทุนจาก</t>
  </si>
  <si>
    <t>ส่วนเกินทุนจากใบสำคัญแสดงสิทธิหมดอายุ</t>
  </si>
  <si>
    <t xml:space="preserve">   ดอกเบี้ยรับ</t>
  </si>
  <si>
    <t>กำไรสำหรับงวด</t>
  </si>
  <si>
    <t>งบฐานะการเงิน (ยังไม่ได้ตรวจสอบ)</t>
  </si>
  <si>
    <r>
      <t xml:space="preserve">งบฐานะการเงิน (ยังไม่ได้ตรวจสอบ) </t>
    </r>
    <r>
      <rPr>
        <sz val="14"/>
        <rFont val="Angsana New"/>
        <family val="1"/>
      </rPr>
      <t>(ต่อ)</t>
    </r>
  </si>
  <si>
    <t>ณ วันที่ 30 มิถุนายน พ.ศ. 2567</t>
  </si>
  <si>
    <t>30 มิถุนายน</t>
  </si>
  <si>
    <t>สำหรับงวดสามเดือนสิ้นสุดวันที่ 30 มิถุนายน พ.ศ. 2567</t>
  </si>
  <si>
    <t xml:space="preserve">-   </t>
  </si>
  <si>
    <t>สำหรับงวดหกเดือนสิ้นสุดวันที่ 30 มิถุนายน พ.ศ. 2567</t>
  </si>
  <si>
    <t>เงินปันผลจ่าย</t>
  </si>
  <si>
    <t>ยอดคงเหลือวันที่ 30 มิถุนายน พ.ศ. 2566</t>
  </si>
  <si>
    <t>การเปลี่ยนแปลงการวัดมูลค่าใหม่ของภาระผูกพันผลประโยชน์พนักงาน</t>
  </si>
  <si>
    <t xml:space="preserve">   ขาดทุนจากการตัดจำหน่ายค่าลิขสิทธิ์จ่ายล่วงหน้า</t>
  </si>
  <si>
    <t xml:space="preserve">   ขาดทุนจากการตัดจำหน่ายสินทรัพย์ไม่มีตัวตน</t>
  </si>
  <si>
    <t xml:space="preserve">   (กำไร) ขาดทุนจากการจำหน่ายสินทรัพย์</t>
  </si>
  <si>
    <t xml:space="preserve">       ทางการเงินหมุนเวียนอื่น</t>
  </si>
  <si>
    <t xml:space="preserve">   (กำไร) ขาดทุนจากการจำหน่ายอุปกรณ์</t>
  </si>
  <si>
    <t xml:space="preserve">   เงินสดจ่ายลงทุนในสินทรัพย์ทางการเงินที่วัดมูลค่า</t>
  </si>
  <si>
    <t xml:space="preserve">       ด้วยมูลค่ายุติธรรมผ่านกำไรขาดทุนเบ็ดเสร็จอื่น</t>
  </si>
  <si>
    <t xml:space="preserve">   เงินสดรับจากการจำหน่ายอุปกรณ์</t>
  </si>
  <si>
    <t>เงินสดสุทธิได้มาจาก (ใช้ไปใน) กิจกรรมลงทุน</t>
  </si>
  <si>
    <t xml:space="preserve">   เงินปันผลจ่าย</t>
  </si>
  <si>
    <t xml:space="preserve">   เงินสดรับจากดอกเบี้ยรับ</t>
  </si>
  <si>
    <t xml:space="preserve">   เงินสดรับจากเงินปันผล</t>
  </si>
  <si>
    <t xml:space="preserve">   เงินสดจ่ายดอกเบี้ยจ่าย</t>
  </si>
  <si>
    <t xml:space="preserve">   เงินสดรับเงินกู้ยืมระยะสั้นจากกิจการที่เกี่ยวข้องกัน</t>
  </si>
  <si>
    <t xml:space="preserve">   เงินสดจ่ายเงินกู้ยืมระยะยาวจากสถาบันการเงิน</t>
  </si>
  <si>
    <t xml:space="preserve">   เงินสดจ่ายหุ้นซื้อคืน</t>
  </si>
  <si>
    <t xml:space="preserve">      หุ้นสามัญจำนวน 513,007,473 หุ้น มูลค่าหุ้นละ 0.5 บาท)</t>
  </si>
  <si>
    <t xml:space="preserve">จัดสรรเป็นสำรองตามกฎหมาย  </t>
  </si>
  <si>
    <t xml:space="preserve">   เงินสดจ่ายเงินกู้ยืมระยะสั้นจากกิจการอื่น</t>
  </si>
  <si>
    <t xml:space="preserve">   กลับรายการขาดทุนจากการด้อยค่าของสินทรัพย์ไม่มีตัวตน</t>
  </si>
  <si>
    <t xml:space="preserve">   ส่วนแบ่ง (กำไร) ขาดทุนจากเงินลงทุนในบริษัทร่วม</t>
  </si>
  <si>
    <t>การแบ่งปันกำไรเบ็ดเสร็จรวม</t>
  </si>
  <si>
    <t>ยอดคงเหลือวันที่ 30 มิถุนายน พ.ศ. 2567</t>
  </si>
  <si>
    <t>21 (ก)</t>
  </si>
  <si>
    <t>ขาดทุนเบ็ดเสร็จอื่นสำหรับงวด - สุทธิจากภาษี</t>
  </si>
  <si>
    <t>การแบ่งปันกำไร (ขาดทุน) เบ็ดเสร็จรวม</t>
  </si>
  <si>
    <t xml:space="preserve">      (31 ธันวาคม 2566 :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</si>
  <si>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</si>
  <si>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</si>
  <si>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เงินสดและรายการเทียบเท่าเงินสดลดลงสุทธิ</t>
  </si>
  <si>
    <t xml:space="preserve">   เงินสดรับ (จ่าย) เพื่อให้กู้ยืมระยะสั้นแก่กิจการที่เกี่ยวข้องกัน</t>
  </si>
  <si>
    <t xml:space="preserve">   เงินสดจ่ายเพื่อให้กู้ยืมระยะสั้นแก่กิจการอื่น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</si>
</sst>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#,##0\ ;\(#,##0\);&quot;- &quot;"/>
    <numFmt numFmtId="172" formatCode="_-* #,##0.00_-;\-* #,##0.00_-;_-* \-??_-;_-@_-"/>
    <numFmt numFmtId="173" formatCode="#,##0;\(#,##0\);&quot;-&quot;;@"/>
    <numFmt numFmtId="174" formatCode="#,##0;\(#,##0\);\-"/>
    <numFmt numFmtId="175" formatCode="#,##0.00;\(#,##0.00\)"/>
    <numFmt numFmtId="176" formatCode="#,##0\ [$€-1];[Red]\-#,##0\ [$€-1]"/>
    <numFmt numFmtId="177" formatCode="#,##0.00;\(#,##0.00\);&quot;-&quot;;@"/>
    <numFmt numFmtId="178" formatCode="#,##0,"/>
  </numFmts>
  <fonts count="32">
    <font>
      <sz val="12"/>
      <name val="Times New Roman"/>
    </font>
    <font>
      <sz val="10"/>
      <color theme="1"/>
      <name val="Arial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2"/>
      <name val="Browallia New"/>
      <family val="2"/>
    </font>
    <font>
      <sz val="10"/>
      <name val="ApFont"/>
      <charset val="222"/>
    </font>
    <font>
      <sz val="10"/>
      <color theme="1"/>
      <name val="Arial Unicode MS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2"/>
      <name val="Times New Roman"/>
      <family val="1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b/>
      <sz val="14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6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16" fillId="0" borderId="0" applyFill="0" applyBorder="0" applyAlignment="0" applyProtection="0"/>
    <xf numFmtId="167" fontId="4" fillId="0" borderId="0"/>
    <xf numFmtId="168" fontId="5" fillId="0" borderId="0"/>
    <xf numFmtId="170" fontId="5" fillId="0" borderId="0"/>
    <xf numFmtId="0" fontId="6" fillId="0" borderId="0" applyNumberFormat="0" applyFill="0" applyBorder="0" applyAlignment="0" applyProtection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9" fontId="5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3" fillId="0" borderId="0"/>
    <xf numFmtId="0" fontId="24" fillId="0" borderId="0"/>
    <xf numFmtId="0" fontId="16" fillId="0" borderId="0"/>
    <xf numFmtId="0" fontId="16" fillId="0" borderId="0"/>
    <xf numFmtId="0" fontId="3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3" fontId="10" fillId="0" borderId="3">
      <alignment horizontal="center"/>
    </xf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6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</cellStyleXfs>
  <cellXfs count="330">
    <xf numFmtId="0" fontId="0" fillId="0" borderId="0" xfId="0"/>
    <xf numFmtId="37" fontId="25" fillId="0" borderId="0" xfId="27" applyNumberFormat="1" applyFont="1" applyAlignment="1">
      <alignment vertical="top"/>
    </xf>
    <xf numFmtId="0" fontId="26" fillId="0" borderId="0" xfId="27" applyFont="1" applyAlignment="1">
      <alignment vertical="top"/>
    </xf>
    <xf numFmtId="37" fontId="25" fillId="0" borderId="4" xfId="27" applyNumberFormat="1" applyFont="1" applyBorder="1" applyAlignment="1">
      <alignment vertical="top"/>
    </xf>
    <xf numFmtId="0" fontId="26" fillId="0" borderId="4" xfId="27" applyFont="1" applyBorder="1" applyAlignment="1">
      <alignment vertical="top"/>
    </xf>
    <xf numFmtId="37" fontId="25" fillId="0" borderId="0" xfId="27" applyNumberFormat="1" applyFont="1" applyAlignment="1">
      <alignment horizontal="left" vertical="top"/>
    </xf>
    <xf numFmtId="167" fontId="26" fillId="0" borderId="5" xfId="6" applyNumberFormat="1" applyFont="1" applyFill="1" applyBorder="1" applyAlignment="1">
      <alignment horizontal="right" vertical="center"/>
    </xf>
    <xf numFmtId="173" fontId="26" fillId="0" borderId="5" xfId="6" applyNumberFormat="1" applyFont="1" applyFill="1" applyBorder="1" applyAlignment="1">
      <alignment horizontal="centerContinuous" vertical="center"/>
    </xf>
    <xf numFmtId="173" fontId="26" fillId="0" borderId="5" xfId="6" applyNumberFormat="1" applyFont="1" applyFill="1" applyBorder="1" applyAlignment="1">
      <alignment horizontal="right" vertical="center"/>
    </xf>
    <xf numFmtId="37" fontId="26" fillId="0" borderId="0" xfId="27" applyNumberFormat="1" applyFont="1" applyAlignment="1">
      <alignment vertical="top"/>
    </xf>
    <xf numFmtId="173" fontId="25" fillId="0" borderId="0" xfId="6" applyNumberFormat="1" applyFont="1" applyFill="1" applyBorder="1" applyAlignment="1">
      <alignment horizontal="center" vertical="center"/>
    </xf>
    <xf numFmtId="173" fontId="25" fillId="0" borderId="0" xfId="6" applyNumberFormat="1" applyFont="1" applyFill="1" applyBorder="1" applyAlignment="1">
      <alignment horizontal="right" vertical="center"/>
    </xf>
    <xf numFmtId="167" fontId="25" fillId="0" borderId="0" xfId="6" applyNumberFormat="1" applyFont="1" applyFill="1" applyBorder="1" applyAlignment="1">
      <alignment horizontal="right" vertical="center"/>
    </xf>
    <xf numFmtId="0" fontId="25" fillId="0" borderId="4" xfId="20" applyFont="1" applyBorder="1" applyAlignment="1">
      <alignment horizontal="center" vertical="center"/>
    </xf>
    <xf numFmtId="167" fontId="25" fillId="0" borderId="4" xfId="6" quotePrefix="1" applyNumberFormat="1" applyFont="1" applyFill="1" applyBorder="1" applyAlignment="1">
      <alignment horizontal="right" vertical="center"/>
    </xf>
    <xf numFmtId="0" fontId="25" fillId="0" borderId="0" xfId="20" applyFont="1" applyAlignment="1">
      <alignment horizontal="center" vertical="center"/>
    </xf>
    <xf numFmtId="167" fontId="25" fillId="0" borderId="0" xfId="6" quotePrefix="1" applyNumberFormat="1" applyFont="1" applyFill="1" applyBorder="1" applyAlignment="1">
      <alignment horizontal="right" vertical="center"/>
    </xf>
    <xf numFmtId="41" fontId="26" fillId="0" borderId="0" xfId="1" applyNumberFormat="1" applyFont="1" applyFill="1" applyBorder="1" applyAlignment="1">
      <alignment horizontal="center" vertical="top"/>
    </xf>
    <xf numFmtId="0" fontId="26" fillId="0" borderId="0" xfId="1" applyNumberFormat="1" applyFont="1" applyFill="1" applyBorder="1" applyAlignment="1">
      <alignment horizontal="center" vertical="top"/>
    </xf>
    <xf numFmtId="173" fontId="18" fillId="0" borderId="0" xfId="4" applyNumberFormat="1" applyFont="1" applyFill="1" applyAlignment="1">
      <alignment horizontal="right" vertical="top"/>
    </xf>
    <xf numFmtId="0" fontId="26" fillId="0" borderId="0" xfId="27" applyFont="1" applyAlignment="1">
      <alignment horizontal="center" vertical="center"/>
    </xf>
    <xf numFmtId="167" fontId="26" fillId="0" borderId="0" xfId="1" applyNumberFormat="1" applyFont="1" applyFill="1" applyBorder="1" applyAlignment="1">
      <alignment horizontal="right" vertical="top"/>
    </xf>
    <xf numFmtId="166" fontId="17" fillId="0" borderId="0" xfId="6" applyNumberFormat="1" applyFont="1" applyFill="1" applyAlignment="1">
      <alignment horizontal="center" vertical="center"/>
    </xf>
    <xf numFmtId="173" fontId="18" fillId="0" borderId="4" xfId="4" applyNumberFormat="1" applyFont="1" applyFill="1" applyBorder="1" applyAlignment="1">
      <alignment horizontal="right" vertical="top"/>
    </xf>
    <xf numFmtId="166" fontId="17" fillId="0" borderId="0" xfId="6" applyNumberFormat="1" applyFont="1" applyFill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center" vertical="top"/>
    </xf>
    <xf numFmtId="0" fontId="19" fillId="0" borderId="0" xfId="19" applyFont="1" applyAlignment="1">
      <alignment horizontal="left" vertical="top"/>
    </xf>
    <xf numFmtId="0" fontId="18" fillId="0" borderId="0" xfId="19" applyFont="1"/>
    <xf numFmtId="167" fontId="17" fillId="0" borderId="0" xfId="6" applyNumberFormat="1" applyFont="1" applyFill="1" applyAlignment="1">
      <alignment horizontal="right" vertical="center"/>
    </xf>
    <xf numFmtId="0" fontId="18" fillId="0" borderId="0" xfId="27" applyFont="1" applyAlignment="1">
      <alignment vertical="top"/>
    </xf>
    <xf numFmtId="167" fontId="19" fillId="0" borderId="0" xfId="20" applyNumberFormat="1" applyFont="1" applyAlignment="1">
      <alignment horizontal="right" vertical="top"/>
    </xf>
    <xf numFmtId="167" fontId="19" fillId="0" borderId="0" xfId="1" applyNumberFormat="1" applyFont="1" applyFill="1" applyBorder="1" applyAlignment="1">
      <alignment horizontal="center" vertical="top"/>
    </xf>
    <xf numFmtId="0" fontId="19" fillId="0" borderId="0" xfId="20" applyFont="1" applyAlignment="1">
      <alignment horizontal="center" vertical="top"/>
    </xf>
    <xf numFmtId="174" fontId="19" fillId="0" borderId="0" xfId="19" quotePrefix="1" applyNumberFormat="1" applyFont="1" applyAlignment="1">
      <alignment horizontal="right" vertical="center"/>
    </xf>
    <xf numFmtId="173" fontId="19" fillId="0" borderId="0" xfId="4" applyNumberFormat="1" applyFont="1" applyFill="1" applyBorder="1" applyAlignment="1">
      <alignment horizontal="right" vertical="top"/>
    </xf>
    <xf numFmtId="174" fontId="19" fillId="0" borderId="0" xfId="19" applyNumberFormat="1" applyFont="1" applyAlignment="1">
      <alignment horizontal="right" vertical="center"/>
    </xf>
    <xf numFmtId="173" fontId="19" fillId="0" borderId="0" xfId="4" applyNumberFormat="1" applyFont="1" applyFill="1" applyBorder="1" applyAlignment="1">
      <alignment horizontal="right" vertical="center"/>
    </xf>
    <xf numFmtId="0" fontId="19" fillId="0" borderId="0" xfId="27" applyFont="1" applyAlignment="1">
      <alignment vertical="top"/>
    </xf>
    <xf numFmtId="0" fontId="18" fillId="0" borderId="0" xfId="27" applyFont="1" applyAlignment="1">
      <alignment horizontal="left" vertical="top"/>
    </xf>
    <xf numFmtId="173" fontId="18" fillId="0" borderId="0" xfId="4" applyNumberFormat="1" applyFont="1" applyFill="1" applyBorder="1" applyAlignment="1">
      <alignment horizontal="right" vertical="top"/>
    </xf>
    <xf numFmtId="173" fontId="26" fillId="0" borderId="4" xfId="4" applyNumberFormat="1" applyFont="1" applyFill="1" applyBorder="1" applyAlignment="1">
      <alignment horizontal="right" vertical="top"/>
    </xf>
    <xf numFmtId="173" fontId="26" fillId="0" borderId="0" xfId="4" applyNumberFormat="1" applyFont="1" applyFill="1" applyBorder="1" applyAlignment="1">
      <alignment horizontal="right" vertical="top"/>
    </xf>
    <xf numFmtId="173" fontId="18" fillId="0" borderId="6" xfId="4" applyNumberFormat="1" applyFont="1" applyFill="1" applyBorder="1" applyAlignment="1">
      <alignment horizontal="right" vertical="top"/>
    </xf>
    <xf numFmtId="174" fontId="18" fillId="0" borderId="0" xfId="4" applyNumberFormat="1" applyFont="1" applyFill="1" applyAlignment="1">
      <alignment horizontal="right" vertical="top"/>
    </xf>
    <xf numFmtId="174" fontId="18" fillId="0" borderId="0" xfId="4" applyNumberFormat="1" applyFont="1" applyFill="1" applyBorder="1" applyAlignment="1">
      <alignment horizontal="right" vertical="top"/>
    </xf>
    <xf numFmtId="174" fontId="18" fillId="0" borderId="4" xfId="4" applyNumberFormat="1" applyFont="1" applyFill="1" applyBorder="1" applyAlignment="1">
      <alignment horizontal="right" vertical="top"/>
    </xf>
    <xf numFmtId="174" fontId="26" fillId="0" borderId="4" xfId="4" applyNumberFormat="1" applyFont="1" applyFill="1" applyBorder="1" applyAlignment="1">
      <alignment horizontal="right" vertical="top"/>
    </xf>
    <xf numFmtId="173" fontId="18" fillId="0" borderId="0" xfId="4" applyNumberFormat="1" applyFont="1" applyFill="1" applyAlignment="1">
      <alignment vertical="top"/>
    </xf>
    <xf numFmtId="173" fontId="18" fillId="0" borderId="0" xfId="4" applyNumberFormat="1" applyFont="1" applyFill="1" applyBorder="1" applyAlignment="1">
      <alignment vertical="top"/>
    </xf>
    <xf numFmtId="0" fontId="26" fillId="0" borderId="0" xfId="27" applyFont="1" applyAlignment="1">
      <alignment vertical="center"/>
    </xf>
    <xf numFmtId="173" fontId="26" fillId="0" borderId="5" xfId="6" applyNumberFormat="1" applyFont="1" applyFill="1" applyBorder="1" applyAlignment="1">
      <alignment horizontal="center" vertical="center"/>
    </xf>
    <xf numFmtId="41" fontId="26" fillId="0" borderId="0" xfId="1" applyNumberFormat="1" applyFont="1" applyFill="1" applyBorder="1" applyAlignment="1">
      <alignment horizontal="right" vertical="center"/>
    </xf>
    <xf numFmtId="167" fontId="26" fillId="0" borderId="4" xfId="1" applyNumberFormat="1" applyFont="1" applyFill="1" applyBorder="1" applyAlignment="1">
      <alignment horizontal="right" vertical="center"/>
    </xf>
    <xf numFmtId="167" fontId="26" fillId="0" borderId="0" xfId="1" applyNumberFormat="1" applyFont="1" applyFill="1" applyBorder="1" applyAlignment="1">
      <alignment horizontal="right" vertical="center"/>
    </xf>
    <xf numFmtId="41" fontId="26" fillId="0" borderId="0" xfId="27" applyNumberFormat="1" applyFont="1" applyAlignment="1">
      <alignment horizontal="center" vertical="center"/>
    </xf>
    <xf numFmtId="0" fontId="25" fillId="0" borderId="0" xfId="27" applyFont="1" applyAlignment="1">
      <alignment vertical="center"/>
    </xf>
    <xf numFmtId="167" fontId="26" fillId="0" borderId="0" xfId="27" applyNumberFormat="1" applyFont="1" applyAlignment="1">
      <alignment horizontal="right" vertical="center"/>
    </xf>
    <xf numFmtId="167" fontId="26" fillId="0" borderId="4" xfId="27" applyNumberFormat="1" applyFont="1" applyBorder="1" applyAlignment="1">
      <alignment horizontal="right" vertical="center"/>
    </xf>
    <xf numFmtId="49" fontId="25" fillId="0" borderId="0" xfId="0" applyNumberFormat="1" applyFont="1" applyAlignment="1">
      <alignment vertical="center"/>
    </xf>
    <xf numFmtId="167" fontId="26" fillId="0" borderId="6" xfId="27" applyNumberFormat="1" applyFont="1" applyBorder="1" applyAlignment="1">
      <alignment horizontal="right" vertical="center"/>
    </xf>
    <xf numFmtId="41" fontId="26" fillId="0" borderId="0" xfId="27" applyNumberFormat="1" applyFont="1" applyAlignment="1">
      <alignment vertical="center"/>
    </xf>
    <xf numFmtId="0" fontId="19" fillId="0" borderId="0" xfId="0" applyFont="1" applyAlignment="1">
      <alignment vertical="center"/>
    </xf>
    <xf numFmtId="167" fontId="18" fillId="0" borderId="0" xfId="0" applyNumberFormat="1" applyFont="1" applyAlignment="1">
      <alignment horizontal="right" vertical="center"/>
    </xf>
    <xf numFmtId="0" fontId="18" fillId="0" borderId="0" xfId="27" applyFont="1" applyAlignment="1">
      <alignment vertical="center"/>
    </xf>
    <xf numFmtId="37" fontId="19" fillId="0" borderId="0" xfId="27" applyNumberFormat="1" applyFont="1" applyAlignment="1">
      <alignment horizontal="left" vertical="center"/>
    </xf>
    <xf numFmtId="167" fontId="19" fillId="0" borderId="0" xfId="27" applyNumberFormat="1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167" fontId="18" fillId="0" borderId="0" xfId="27" applyNumberFormat="1" applyFont="1" applyAlignment="1">
      <alignment horizontal="right" vertical="center"/>
    </xf>
    <xf numFmtId="0" fontId="18" fillId="0" borderId="0" xfId="27" applyFont="1" applyAlignment="1">
      <alignment horizontal="center" vertical="center"/>
    </xf>
    <xf numFmtId="0" fontId="19" fillId="0" borderId="0" xfId="27" applyFont="1" applyAlignment="1">
      <alignment vertical="center"/>
    </xf>
    <xf numFmtId="167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73" fontId="19" fillId="0" borderId="0" xfId="0" applyNumberFormat="1" applyFont="1" applyAlignment="1">
      <alignment horizontal="right" vertical="center"/>
    </xf>
    <xf numFmtId="173" fontId="19" fillId="0" borderId="0" xfId="0" applyNumberFormat="1" applyFont="1" applyAlignment="1">
      <alignment vertical="center"/>
    </xf>
    <xf numFmtId="167" fontId="19" fillId="0" borderId="4" xfId="0" applyNumberFormat="1" applyFont="1" applyBorder="1" applyAlignment="1">
      <alignment horizontal="right" vertical="center"/>
    </xf>
    <xf numFmtId="173" fontId="18" fillId="0" borderId="0" xfId="0" applyNumberFormat="1" applyFont="1" applyAlignment="1">
      <alignment horizontal="right" vertical="center"/>
    </xf>
    <xf numFmtId="167" fontId="19" fillId="0" borderId="0" xfId="20" applyNumberFormat="1" applyFont="1" applyAlignment="1">
      <alignment horizontal="right" vertical="center"/>
    </xf>
    <xf numFmtId="0" fontId="19" fillId="0" borderId="0" xfId="27" applyFont="1" applyAlignment="1">
      <alignment horizontal="right" vertical="center"/>
    </xf>
    <xf numFmtId="173" fontId="19" fillId="0" borderId="0" xfId="20" applyNumberFormat="1" applyFont="1" applyAlignment="1">
      <alignment horizontal="right" vertical="center"/>
    </xf>
    <xf numFmtId="166" fontId="19" fillId="0" borderId="0" xfId="6" quotePrefix="1" applyNumberFormat="1" applyFont="1" applyFill="1" applyBorder="1" applyAlignment="1">
      <alignment horizontal="right" vertical="center"/>
    </xf>
    <xf numFmtId="41" fontId="18" fillId="0" borderId="0" xfId="27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horizontal="right" vertical="center"/>
    </xf>
    <xf numFmtId="0" fontId="19" fillId="0" borderId="0" xfId="27" applyFont="1" applyAlignment="1">
      <alignment horizontal="center" vertical="center"/>
    </xf>
    <xf numFmtId="167" fontId="18" fillId="0" borderId="0" xfId="27" applyNumberFormat="1" applyFont="1" applyAlignment="1">
      <alignment vertical="center"/>
    </xf>
    <xf numFmtId="173" fontId="18" fillId="0" borderId="0" xfId="6" applyNumberFormat="1" applyFont="1" applyFill="1" applyBorder="1" applyAlignment="1">
      <alignment horizontal="right" vertical="center"/>
    </xf>
    <xf numFmtId="166" fontId="17" fillId="0" borderId="0" xfId="6" applyNumberFormat="1" applyFont="1" applyFill="1" applyAlignment="1">
      <alignment horizontal="center" vertical="top"/>
    </xf>
    <xf numFmtId="174" fontId="22" fillId="0" borderId="0" xfId="18" applyNumberFormat="1" applyFont="1" applyAlignment="1">
      <alignment horizontal="center" vertical="center"/>
    </xf>
    <xf numFmtId="41" fontId="26" fillId="0" borderId="0" xfId="1" applyNumberFormat="1" applyFont="1" applyFill="1" applyAlignment="1">
      <alignment horizontal="right" vertical="top"/>
    </xf>
    <xf numFmtId="41" fontId="26" fillId="0" borderId="0" xfId="1" applyNumberFormat="1" applyFont="1" applyFill="1" applyAlignment="1">
      <alignment vertical="top"/>
    </xf>
    <xf numFmtId="41" fontId="26" fillId="0" borderId="0" xfId="1" applyNumberFormat="1" applyFont="1" applyFill="1" applyBorder="1" applyAlignment="1">
      <alignment horizontal="right" vertical="top"/>
    </xf>
    <xf numFmtId="41" fontId="26" fillId="0" borderId="0" xfId="1" applyNumberFormat="1" applyFont="1" applyFill="1" applyBorder="1" applyAlignment="1">
      <alignment vertical="top"/>
    </xf>
    <xf numFmtId="41" fontId="17" fillId="0" borderId="0" xfId="6" applyNumberFormat="1" applyFont="1" applyFill="1" applyBorder="1" applyAlignment="1">
      <alignment horizontal="right" vertical="top"/>
    </xf>
    <xf numFmtId="41" fontId="17" fillId="0" borderId="0" xfId="6" applyNumberFormat="1" applyFont="1" applyFill="1" applyBorder="1" applyAlignment="1">
      <alignment horizontal="center" vertical="top"/>
    </xf>
    <xf numFmtId="41" fontId="18" fillId="0" borderId="0" xfId="4" applyNumberFormat="1" applyFont="1" applyFill="1" applyAlignment="1">
      <alignment horizontal="right" vertical="top"/>
    </xf>
    <xf numFmtId="0" fontId="18" fillId="0" borderId="0" xfId="0" applyFont="1" applyAlignment="1">
      <alignment horizontal="center" vertical="center"/>
    </xf>
    <xf numFmtId="174" fontId="19" fillId="0" borderId="8" xfId="18" applyNumberFormat="1" applyFont="1" applyBorder="1" applyAlignment="1">
      <alignment horizontal="center" vertical="center"/>
    </xf>
    <xf numFmtId="167" fontId="19" fillId="0" borderId="4" xfId="0" applyNumberFormat="1" applyFont="1" applyBorder="1" applyAlignment="1">
      <alignment horizontal="center" vertical="center"/>
    </xf>
    <xf numFmtId="167" fontId="17" fillId="0" borderId="0" xfId="6" applyNumberFormat="1" applyFont="1" applyFill="1" applyBorder="1" applyAlignment="1">
      <alignment horizontal="right" vertical="center"/>
    </xf>
    <xf numFmtId="167" fontId="17" fillId="0" borderId="4" xfId="6" applyNumberFormat="1" applyFont="1" applyFill="1" applyBorder="1" applyAlignment="1">
      <alignment horizontal="right" vertical="center"/>
    </xf>
    <xf numFmtId="0" fontId="18" fillId="0" borderId="0" xfId="19" applyFont="1" applyAlignment="1">
      <alignment vertical="center"/>
    </xf>
    <xf numFmtId="0" fontId="19" fillId="0" borderId="0" xfId="19" applyFont="1" applyAlignment="1">
      <alignment vertical="center"/>
    </xf>
    <xf numFmtId="0" fontId="25" fillId="0" borderId="0" xfId="19" applyFont="1" applyAlignment="1">
      <alignment vertical="center"/>
    </xf>
    <xf numFmtId="38" fontId="25" fillId="0" borderId="0" xfId="27" applyNumberFormat="1" applyFont="1" applyAlignment="1">
      <alignment vertical="center"/>
    </xf>
    <xf numFmtId="38" fontId="26" fillId="0" borderId="0" xfId="27" applyNumberFormat="1" applyFont="1" applyAlignment="1">
      <alignment vertical="center"/>
    </xf>
    <xf numFmtId="0" fontId="19" fillId="0" borderId="0" xfId="19" applyFont="1" applyAlignment="1">
      <alignment horizontal="left" vertical="center"/>
    </xf>
    <xf numFmtId="167" fontId="26" fillId="0" borderId="0" xfId="2" applyNumberFormat="1" applyFont="1" applyFill="1" applyAlignment="1">
      <alignment horizontal="right" vertical="center"/>
    </xf>
    <xf numFmtId="167" fontId="26" fillId="0" borderId="4" xfId="2" applyNumberFormat="1" applyFont="1" applyFill="1" applyBorder="1" applyAlignment="1">
      <alignment horizontal="right" vertical="center"/>
    </xf>
    <xf numFmtId="167" fontId="19" fillId="0" borderId="4" xfId="6" quotePrefix="1" applyNumberFormat="1" applyFont="1" applyFill="1" applyBorder="1" applyAlignment="1">
      <alignment horizontal="right" vertical="center"/>
    </xf>
    <xf numFmtId="173" fontId="17" fillId="0" borderId="0" xfId="6" applyNumberFormat="1" applyFont="1" applyFill="1" applyAlignment="1">
      <alignment horizontal="right" vertical="center"/>
    </xf>
    <xf numFmtId="171" fontId="26" fillId="0" borderId="0" xfId="0" applyNumberFormat="1" applyFont="1" applyAlignment="1">
      <alignment vertical="top"/>
    </xf>
    <xf numFmtId="173" fontId="17" fillId="0" borderId="4" xfId="6" applyNumberFormat="1" applyFont="1" applyFill="1" applyBorder="1" applyAlignment="1">
      <alignment horizontal="right" vertical="center"/>
    </xf>
    <xf numFmtId="173" fontId="17" fillId="0" borderId="0" xfId="6" applyNumberFormat="1" applyFont="1" applyFill="1" applyBorder="1" applyAlignment="1">
      <alignment horizontal="right" vertical="center"/>
    </xf>
    <xf numFmtId="173" fontId="18" fillId="0" borderId="4" xfId="6" applyNumberFormat="1" applyFont="1" applyFill="1" applyBorder="1" applyAlignment="1">
      <alignment horizontal="right" vertical="center"/>
    </xf>
    <xf numFmtId="166" fontId="18" fillId="0" borderId="0" xfId="6" applyNumberFormat="1" applyFont="1" applyFill="1" applyBorder="1" applyAlignment="1">
      <alignment vertical="center"/>
    </xf>
    <xf numFmtId="167" fontId="26" fillId="0" borderId="0" xfId="2" applyNumberFormat="1" applyFont="1" applyFill="1" applyBorder="1" applyAlignment="1">
      <alignment horizontal="right" vertical="center"/>
    </xf>
    <xf numFmtId="173" fontId="18" fillId="0" borderId="0" xfId="2" applyNumberFormat="1" applyFont="1" applyFill="1" applyAlignment="1">
      <alignment horizontal="right" vertical="center"/>
    </xf>
    <xf numFmtId="173" fontId="19" fillId="0" borderId="0" xfId="19" applyNumberFormat="1" applyFont="1" applyAlignment="1">
      <alignment horizontal="right" vertical="center"/>
    </xf>
    <xf numFmtId="167" fontId="19" fillId="0" borderId="0" xfId="19" applyNumberFormat="1" applyFont="1" applyAlignment="1">
      <alignment horizontal="right" vertical="center"/>
    </xf>
    <xf numFmtId="178" fontId="18" fillId="0" borderId="0" xfId="27" applyNumberFormat="1" applyFont="1" applyAlignment="1">
      <alignment vertical="top"/>
    </xf>
    <xf numFmtId="178" fontId="18" fillId="0" borderId="0" xfId="27" applyNumberFormat="1" applyFont="1" applyAlignment="1">
      <alignment vertical="center"/>
    </xf>
    <xf numFmtId="178" fontId="18" fillId="0" borderId="0" xfId="4" applyNumberFormat="1" applyFont="1" applyFill="1" applyAlignment="1">
      <alignment horizontal="right" vertical="top"/>
    </xf>
    <xf numFmtId="178" fontId="18" fillId="0" borderId="0" xfId="6" applyNumberFormat="1" applyFont="1" applyFill="1" applyBorder="1" applyAlignment="1">
      <alignment horizontal="right" vertical="center"/>
    </xf>
    <xf numFmtId="178" fontId="18" fillId="0" borderId="0" xfId="1" applyNumberFormat="1" applyFont="1" applyFill="1" applyBorder="1" applyAlignment="1">
      <alignment horizontal="right" vertical="center"/>
    </xf>
    <xf numFmtId="178" fontId="18" fillId="0" borderId="0" xfId="0" applyNumberFormat="1" applyFont="1" applyAlignment="1">
      <alignment vertical="center"/>
    </xf>
    <xf numFmtId="178" fontId="18" fillId="0" borderId="0" xfId="1" applyNumberFormat="1" applyFont="1" applyFill="1" applyBorder="1" applyAlignment="1">
      <alignment vertical="center"/>
    </xf>
    <xf numFmtId="178" fontId="18" fillId="0" borderId="0" xfId="27" applyNumberFormat="1" applyFont="1" applyAlignment="1">
      <alignment horizontal="right" vertical="center"/>
    </xf>
    <xf numFmtId="178" fontId="18" fillId="0" borderId="0" xfId="4" applyNumberFormat="1" applyFont="1" applyFill="1" applyBorder="1" applyAlignment="1">
      <alignment horizontal="right" vertical="top"/>
    </xf>
    <xf numFmtId="178" fontId="19" fillId="0" borderId="0" xfId="0" applyNumberFormat="1" applyFont="1" applyAlignment="1">
      <alignment horizontal="right" vertical="center"/>
    </xf>
    <xf numFmtId="178" fontId="19" fillId="0" borderId="0" xfId="27" applyNumberFormat="1" applyFont="1" applyAlignment="1">
      <alignment horizontal="right" vertical="center"/>
    </xf>
    <xf numFmtId="178" fontId="18" fillId="0" borderId="0" xfId="4" applyNumberFormat="1" applyFont="1" applyFill="1" applyAlignment="1">
      <alignment vertical="top"/>
    </xf>
    <xf numFmtId="178" fontId="18" fillId="0" borderId="0" xfId="4" applyNumberFormat="1" applyFont="1" applyFill="1" applyBorder="1" applyAlignment="1">
      <alignment vertical="top"/>
    </xf>
    <xf numFmtId="166" fontId="18" fillId="0" borderId="0" xfId="1" applyNumberFormat="1" applyFont="1" applyFill="1" applyBorder="1" applyAlignment="1">
      <alignment horizontal="right" vertical="center"/>
    </xf>
    <xf numFmtId="167" fontId="18" fillId="0" borderId="4" xfId="27" applyNumberFormat="1" applyFont="1" applyBorder="1" applyAlignment="1">
      <alignment horizontal="right" vertical="center"/>
    </xf>
    <xf numFmtId="167" fontId="18" fillId="0" borderId="4" xfId="1" applyNumberFormat="1" applyFont="1" applyFill="1" applyBorder="1" applyAlignment="1">
      <alignment horizontal="right" vertical="center"/>
    </xf>
    <xf numFmtId="166" fontId="18" fillId="0" borderId="0" xfId="1" applyNumberFormat="1" applyFont="1" applyAlignment="1">
      <alignment horizontal="right" vertical="center"/>
    </xf>
    <xf numFmtId="166" fontId="18" fillId="0" borderId="0" xfId="1" applyNumberFormat="1" applyFont="1" applyAlignment="1">
      <alignment vertical="center"/>
    </xf>
    <xf numFmtId="3" fontId="18" fillId="0" borderId="4" xfId="6" applyNumberFormat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horizontal="right" vertical="top"/>
    </xf>
    <xf numFmtId="166" fontId="26" fillId="0" borderId="0" xfId="1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vertical="center"/>
    </xf>
    <xf numFmtId="0" fontId="26" fillId="0" borderId="0" xfId="19" applyFont="1" applyAlignment="1">
      <alignment horizontal="left" vertical="center"/>
    </xf>
    <xf numFmtId="43" fontId="18" fillId="0" borderId="0" xfId="27" applyNumberFormat="1" applyFont="1" applyAlignment="1">
      <alignment vertical="center"/>
    </xf>
    <xf numFmtId="43" fontId="18" fillId="0" borderId="0" xfId="4" applyFont="1" applyFill="1" applyAlignment="1">
      <alignment horizontal="right" vertical="top"/>
    </xf>
    <xf numFmtId="166" fontId="18" fillId="0" borderId="0" xfId="27" applyNumberFormat="1" applyFont="1" applyAlignment="1">
      <alignment horizontal="right" vertical="center"/>
    </xf>
    <xf numFmtId="43" fontId="18" fillId="0" borderId="0" xfId="6" applyFont="1" applyFill="1" applyBorder="1" applyAlignment="1">
      <alignment horizontal="right" vertical="center"/>
    </xf>
    <xf numFmtId="166" fontId="18" fillId="0" borderId="4" xfId="1" applyNumberFormat="1" applyFont="1" applyBorder="1" applyAlignment="1">
      <alignment horizontal="right" vertical="center"/>
    </xf>
    <xf numFmtId="166" fontId="19" fillId="0" borderId="0" xfId="1" applyNumberFormat="1" applyFont="1" applyAlignment="1">
      <alignment horizontal="right" vertical="center"/>
    </xf>
    <xf numFmtId="166" fontId="19" fillId="0" borderId="0" xfId="1" quotePrefix="1" applyNumberFormat="1" applyFont="1" applyFill="1" applyBorder="1" applyAlignment="1">
      <alignment horizontal="right" vertical="center"/>
    </xf>
    <xf numFmtId="166" fontId="18" fillId="0" borderId="0" xfId="6" applyNumberFormat="1" applyFont="1" applyFill="1" applyBorder="1" applyAlignment="1">
      <alignment horizontal="right" vertical="center"/>
    </xf>
    <xf numFmtId="166" fontId="18" fillId="0" borderId="0" xfId="0" applyNumberFormat="1" applyFont="1" applyAlignment="1">
      <alignment vertical="center"/>
    </xf>
    <xf numFmtId="167" fontId="27" fillId="0" borderId="0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vertical="top"/>
    </xf>
    <xf numFmtId="166" fontId="18" fillId="0" borderId="0" xfId="1" applyNumberFormat="1" applyFont="1" applyFill="1" applyAlignment="1">
      <alignment vertical="top"/>
    </xf>
    <xf numFmtId="167" fontId="19" fillId="0" borderId="0" xfId="0" applyNumberFormat="1" applyFont="1" applyAlignment="1">
      <alignment horizontal="center" vertical="center" wrapText="1"/>
    </xf>
    <xf numFmtId="167" fontId="19" fillId="0" borderId="5" xfId="0" applyNumberFormat="1" applyFont="1" applyBorder="1" applyAlignment="1">
      <alignment horizontal="center" vertical="center" wrapText="1"/>
    </xf>
    <xf numFmtId="37" fontId="25" fillId="0" borderId="0" xfId="27" applyNumberFormat="1" applyFont="1" applyAlignment="1">
      <alignment horizontal="left" vertical="center"/>
    </xf>
    <xf numFmtId="37" fontId="25" fillId="0" borderId="0" xfId="27" applyNumberFormat="1" applyFont="1" applyAlignment="1">
      <alignment horizontal="center" vertical="top"/>
    </xf>
    <xf numFmtId="167" fontId="26" fillId="0" borderId="0" xfId="27" applyNumberFormat="1" applyFont="1" applyAlignment="1">
      <alignment horizontal="right" vertical="top"/>
    </xf>
    <xf numFmtId="37" fontId="25" fillId="0" borderId="4" xfId="27" applyNumberFormat="1" applyFont="1" applyBorder="1" applyAlignment="1">
      <alignment horizontal="center" vertical="top"/>
    </xf>
    <xf numFmtId="167" fontId="26" fillId="0" borderId="4" xfId="27" applyNumberFormat="1" applyFont="1" applyBorder="1" applyAlignment="1">
      <alignment horizontal="right" vertical="top"/>
    </xf>
    <xf numFmtId="167" fontId="26" fillId="0" borderId="0" xfId="20" applyNumberFormat="1" applyFont="1" applyAlignment="1">
      <alignment horizontal="center" vertical="center"/>
    </xf>
    <xf numFmtId="167" fontId="26" fillId="0" borderId="0" xfId="20" applyNumberFormat="1" applyFont="1" applyAlignment="1">
      <alignment horizontal="centerContinuous" vertical="center"/>
    </xf>
    <xf numFmtId="167" fontId="25" fillId="0" borderId="0" xfId="20" applyNumberFormat="1" applyFont="1" applyAlignment="1">
      <alignment horizontal="center" vertical="center"/>
    </xf>
    <xf numFmtId="0" fontId="26" fillId="0" borderId="0" xfId="27" applyFont="1" applyAlignment="1">
      <alignment horizontal="center" vertical="top"/>
    </xf>
    <xf numFmtId="0" fontId="18" fillId="0" borderId="0" xfId="1" applyNumberFormat="1" applyFont="1" applyFill="1" applyBorder="1" applyAlignment="1">
      <alignment horizontal="center" vertical="top"/>
    </xf>
    <xf numFmtId="41" fontId="18" fillId="0" borderId="0" xfId="1" applyNumberFormat="1" applyFont="1" applyFill="1" applyBorder="1" applyAlignment="1">
      <alignment horizontal="center" vertical="top"/>
    </xf>
    <xf numFmtId="173" fontId="17" fillId="0" borderId="0" xfId="17" applyNumberFormat="1" applyFont="1" applyAlignment="1">
      <alignment horizontal="right" vertical="center"/>
    </xf>
    <xf numFmtId="166" fontId="26" fillId="0" borderId="0" xfId="27" applyNumberFormat="1" applyFont="1" applyAlignment="1">
      <alignment horizontal="right" vertical="center"/>
    </xf>
    <xf numFmtId="41" fontId="26" fillId="0" borderId="0" xfId="27" applyNumberFormat="1" applyFont="1" applyAlignment="1">
      <alignment horizontal="center" vertical="top"/>
    </xf>
    <xf numFmtId="0" fontId="26" fillId="0" borderId="4" xfId="27" applyFont="1" applyBorder="1" applyAlignment="1">
      <alignment horizontal="center" vertical="top"/>
    </xf>
    <xf numFmtId="41" fontId="26" fillId="0" borderId="0" xfId="27" applyNumberFormat="1" applyFont="1" applyAlignment="1">
      <alignment horizontal="right" vertical="top"/>
    </xf>
    <xf numFmtId="41" fontId="26" fillId="0" borderId="0" xfId="27" applyNumberFormat="1" applyFont="1" applyAlignment="1">
      <alignment vertical="top"/>
    </xf>
    <xf numFmtId="0" fontId="18" fillId="0" borderId="0" xfId="19" applyFont="1" applyAlignment="1">
      <alignment horizontal="center"/>
    </xf>
    <xf numFmtId="167" fontId="18" fillId="0" borderId="0" xfId="19" applyNumberFormat="1" applyFont="1" applyAlignment="1">
      <alignment horizontal="right"/>
    </xf>
    <xf numFmtId="0" fontId="26" fillId="0" borderId="0" xfId="38" applyFont="1" applyAlignment="1">
      <alignment horizontal="center" vertical="center"/>
    </xf>
    <xf numFmtId="0" fontId="25" fillId="0" borderId="0" xfId="38" applyFont="1" applyAlignment="1">
      <alignment horizontal="center" vertical="center"/>
    </xf>
    <xf numFmtId="167" fontId="19" fillId="0" borderId="0" xfId="38" applyNumberFormat="1" applyFont="1" applyAlignment="1">
      <alignment horizontal="right" vertical="top"/>
    </xf>
    <xf numFmtId="0" fontId="19" fillId="0" borderId="0" xfId="38" applyFont="1" applyAlignment="1">
      <alignment horizontal="center" vertical="top"/>
    </xf>
    <xf numFmtId="0" fontId="25" fillId="0" borderId="4" xfId="38" applyFont="1" applyBorder="1" applyAlignment="1">
      <alignment horizontal="center" vertical="center"/>
    </xf>
    <xf numFmtId="167" fontId="19" fillId="0" borderId="4" xfId="2" quotePrefix="1" applyNumberFormat="1" applyFont="1" applyFill="1" applyBorder="1" applyAlignment="1">
      <alignment horizontal="right" vertical="center"/>
    </xf>
    <xf numFmtId="167" fontId="19" fillId="0" borderId="0" xfId="2" applyNumberFormat="1" applyFont="1" applyFill="1" applyBorder="1" applyAlignment="1">
      <alignment horizontal="center" vertical="center"/>
    </xf>
    <xf numFmtId="0" fontId="1" fillId="0" borderId="0" xfId="38" applyFont="1" applyAlignment="1">
      <alignment horizontal="center" vertical="center"/>
    </xf>
    <xf numFmtId="171" fontId="26" fillId="0" borderId="0" xfId="40" applyNumberFormat="1" applyFont="1" applyAlignment="1">
      <alignment vertical="center"/>
    </xf>
    <xf numFmtId="41" fontId="26" fillId="0" borderId="0" xfId="2" applyNumberFormat="1" applyFont="1" applyFill="1" applyAlignment="1">
      <alignment horizontal="right" vertical="center"/>
    </xf>
    <xf numFmtId="0" fontId="18" fillId="0" borderId="0" xfId="40" applyFont="1" applyAlignment="1">
      <alignment vertical="center"/>
    </xf>
    <xf numFmtId="41" fontId="26" fillId="0" borderId="0" xfId="2" applyNumberFormat="1" applyFont="1" applyFill="1" applyBorder="1" applyAlignment="1">
      <alignment horizontal="right" vertical="center"/>
    </xf>
    <xf numFmtId="171" fontId="25" fillId="0" borderId="0" xfId="40" applyNumberFormat="1" applyFont="1" applyAlignment="1">
      <alignment vertical="top"/>
    </xf>
    <xf numFmtId="41" fontId="26" fillId="0" borderId="0" xfId="2" applyNumberFormat="1" applyFont="1" applyFill="1" applyBorder="1" applyAlignment="1">
      <alignment horizontal="right" vertical="top"/>
    </xf>
    <xf numFmtId="171" fontId="26" fillId="0" borderId="0" xfId="40" applyNumberFormat="1" applyFont="1" applyAlignment="1">
      <alignment vertical="top"/>
    </xf>
    <xf numFmtId="173" fontId="18" fillId="0" borderId="0" xfId="39" applyNumberFormat="1" applyFont="1" applyFill="1" applyAlignment="1">
      <alignment horizontal="right" vertical="top"/>
    </xf>
    <xf numFmtId="0" fontId="1" fillId="0" borderId="0" xfId="27" applyFont="1" applyAlignment="1">
      <alignment horizontal="center" vertical="center"/>
    </xf>
    <xf numFmtId="173" fontId="18" fillId="0" borderId="0" xfId="38" applyNumberFormat="1" applyFont="1" applyAlignment="1">
      <alignment horizontal="right" vertical="top"/>
    </xf>
    <xf numFmtId="0" fontId="18" fillId="0" borderId="0" xfId="40" applyFont="1" applyAlignment="1">
      <alignment horizontal="left" vertical="top"/>
    </xf>
    <xf numFmtId="173" fontId="18" fillId="0" borderId="4" xfId="39" applyNumberFormat="1" applyFont="1" applyFill="1" applyBorder="1" applyAlignment="1">
      <alignment horizontal="right" vertical="top"/>
    </xf>
    <xf numFmtId="37" fontId="1" fillId="0" borderId="0" xfId="27" applyNumberFormat="1" applyFont="1" applyAlignment="1">
      <alignment horizontal="center" vertical="center"/>
    </xf>
    <xf numFmtId="0" fontId="26" fillId="0" borderId="0" xfId="2" applyNumberFormat="1" applyFont="1" applyFill="1" applyBorder="1" applyAlignment="1">
      <alignment horizontal="center" vertical="center"/>
    </xf>
    <xf numFmtId="41" fontId="26" fillId="0" borderId="0" xfId="2" applyNumberFormat="1" applyFont="1" applyFill="1" applyBorder="1" applyAlignment="1">
      <alignment horizontal="center" vertical="center"/>
    </xf>
    <xf numFmtId="49" fontId="25" fillId="0" borderId="0" xfId="40" applyNumberFormat="1" applyFont="1" applyAlignment="1">
      <alignment vertical="center"/>
    </xf>
    <xf numFmtId="167" fontId="26" fillId="0" borderId="0" xfId="40" applyNumberFormat="1" applyFont="1" applyAlignment="1">
      <alignment horizontal="right" vertical="center"/>
    </xf>
    <xf numFmtId="166" fontId="26" fillId="0" borderId="0" xfId="40" applyNumberFormat="1" applyFont="1" applyAlignment="1">
      <alignment vertical="center"/>
    </xf>
    <xf numFmtId="0" fontId="18" fillId="0" borderId="0" xfId="40" applyFont="1" applyAlignment="1">
      <alignment horizontal="left" vertical="center"/>
    </xf>
    <xf numFmtId="173" fontId="26" fillId="0" borderId="0" xfId="40" applyNumberFormat="1" applyFont="1" applyAlignment="1">
      <alignment horizontal="right" vertical="center"/>
    </xf>
    <xf numFmtId="166" fontId="26" fillId="0" borderId="0" xfId="40" applyNumberFormat="1" applyFont="1" applyAlignment="1">
      <alignment horizontal="center" vertical="center"/>
    </xf>
    <xf numFmtId="0" fontId="19" fillId="0" borderId="0" xfId="40" applyFont="1" applyAlignment="1">
      <alignment vertical="center"/>
    </xf>
    <xf numFmtId="0" fontId="19" fillId="0" borderId="0" xfId="38" applyFont="1" applyAlignment="1">
      <alignment horizontal="right" vertical="center"/>
    </xf>
    <xf numFmtId="175" fontId="18" fillId="0" borderId="6" xfId="2" applyNumberFormat="1" applyFont="1" applyFill="1" applyBorder="1" applyAlignment="1">
      <alignment horizontal="right" vertical="center"/>
    </xf>
    <xf numFmtId="43" fontId="18" fillId="0" borderId="0" xfId="40" applyNumberFormat="1" applyFont="1" applyAlignment="1">
      <alignment vertical="center"/>
    </xf>
    <xf numFmtId="173" fontId="18" fillId="0" borderId="0" xfId="39" applyNumberFormat="1" applyFont="1" applyFill="1" applyBorder="1" applyAlignment="1">
      <alignment horizontal="right" vertical="top"/>
    </xf>
    <xf numFmtId="173" fontId="18" fillId="0" borderId="6" xfId="39" applyNumberFormat="1" applyFont="1" applyFill="1" applyBorder="1" applyAlignment="1">
      <alignment horizontal="right" vertical="top"/>
    </xf>
    <xf numFmtId="173" fontId="17" fillId="0" borderId="6" xfId="6" applyNumberFormat="1" applyFont="1" applyFill="1" applyBorder="1" applyAlignment="1">
      <alignment horizontal="right" vertical="center"/>
    </xf>
    <xf numFmtId="173" fontId="17" fillId="0" borderId="0" xfId="6" applyNumberFormat="1" applyFont="1" applyAlignment="1">
      <alignment horizontal="right" vertical="center"/>
    </xf>
    <xf numFmtId="37" fontId="19" fillId="0" borderId="0" xfId="27" applyNumberFormat="1" applyFont="1" applyAlignment="1">
      <alignment horizontal="left" vertical="top"/>
    </xf>
    <xf numFmtId="166" fontId="19" fillId="0" borderId="0" xfId="1" applyNumberFormat="1" applyFont="1" applyFill="1" applyAlignment="1">
      <alignment horizontal="left" vertical="top"/>
    </xf>
    <xf numFmtId="37" fontId="18" fillId="0" borderId="0" xfId="27" applyNumberFormat="1" applyFont="1" applyAlignment="1">
      <alignment vertical="top"/>
    </xf>
    <xf numFmtId="37" fontId="19" fillId="0" borderId="4" xfId="27" applyNumberFormat="1" applyFont="1" applyBorder="1" applyAlignment="1">
      <alignment horizontal="left" vertical="top"/>
    </xf>
    <xf numFmtId="173" fontId="19" fillId="0" borderId="4" xfId="27" applyNumberFormat="1" applyFont="1" applyBorder="1" applyAlignment="1">
      <alignment horizontal="left" vertical="top"/>
    </xf>
    <xf numFmtId="166" fontId="19" fillId="0" borderId="4" xfId="1" applyNumberFormat="1" applyFont="1" applyFill="1" applyBorder="1" applyAlignment="1">
      <alignment horizontal="right" vertical="top"/>
    </xf>
    <xf numFmtId="173" fontId="19" fillId="0" borderId="0" xfId="27" applyNumberFormat="1" applyFont="1" applyAlignment="1">
      <alignment horizontal="left" vertical="top"/>
    </xf>
    <xf numFmtId="166" fontId="19" fillId="0" borderId="0" xfId="1" applyNumberFormat="1" applyFont="1" applyFill="1" applyAlignment="1">
      <alignment horizontal="right" vertical="top"/>
    </xf>
    <xf numFmtId="0" fontId="19" fillId="0" borderId="0" xfId="20" applyFont="1" applyAlignment="1">
      <alignment horizontal="center" vertical="center"/>
    </xf>
    <xf numFmtId="0" fontId="18" fillId="0" borderId="0" xfId="27" applyFont="1" applyAlignment="1">
      <alignment horizontal="center" vertical="top"/>
    </xf>
    <xf numFmtId="166" fontId="19" fillId="0" borderId="0" xfId="1" applyNumberFormat="1" applyFont="1" applyFill="1" applyAlignment="1">
      <alignment horizontal="right" vertical="center"/>
    </xf>
    <xf numFmtId="0" fontId="19" fillId="0" borderId="4" xfId="20" applyFont="1" applyBorder="1" applyAlignment="1">
      <alignment horizontal="center" vertical="center"/>
    </xf>
    <xf numFmtId="174" fontId="19" fillId="0" borderId="4" xfId="19" applyNumberFormat="1" applyFont="1" applyBorder="1" applyAlignment="1">
      <alignment horizontal="right" vertical="center"/>
    </xf>
    <xf numFmtId="173" fontId="18" fillId="0" borderId="0" xfId="27" applyNumberFormat="1" applyFont="1" applyAlignment="1">
      <alignment horizontal="center" vertical="top"/>
    </xf>
    <xf numFmtId="173" fontId="18" fillId="0" borderId="0" xfId="27" applyNumberFormat="1" applyFont="1" applyAlignment="1">
      <alignment vertical="top"/>
    </xf>
    <xf numFmtId="43" fontId="18" fillId="0" borderId="0" xfId="1" applyFont="1" applyFill="1" applyAlignment="1">
      <alignment vertical="top"/>
    </xf>
    <xf numFmtId="173" fontId="18" fillId="0" borderId="0" xfId="27" applyNumberFormat="1" applyFont="1" applyAlignment="1">
      <alignment horizontal="right" vertical="top"/>
    </xf>
    <xf numFmtId="178" fontId="18" fillId="0" borderId="0" xfId="27" applyNumberFormat="1" applyFont="1" applyAlignment="1">
      <alignment horizontal="center" vertical="top"/>
    </xf>
    <xf numFmtId="0" fontId="20" fillId="0" borderId="0" xfId="27" applyFont="1" applyAlignment="1">
      <alignment horizontal="center" vertical="top"/>
    </xf>
    <xf numFmtId="0" fontId="18" fillId="0" borderId="4" xfId="20" applyFont="1" applyBorder="1" applyAlignment="1" applyProtection="1">
      <alignment horizontal="left" vertical="center"/>
      <protection locked="0"/>
    </xf>
    <xf numFmtId="0" fontId="18" fillId="0" borderId="4" xfId="20" applyFont="1" applyBorder="1" applyAlignment="1">
      <alignment horizontal="left" vertical="center"/>
    </xf>
    <xf numFmtId="166" fontId="18" fillId="0" borderId="4" xfId="1" applyNumberFormat="1" applyFont="1" applyFill="1" applyBorder="1" applyAlignment="1">
      <alignment horizontal="left" vertical="center"/>
    </xf>
    <xf numFmtId="0" fontId="18" fillId="0" borderId="0" xfId="20" applyFont="1" applyAlignment="1">
      <alignment horizontal="left" vertical="center"/>
    </xf>
    <xf numFmtId="166" fontId="18" fillId="0" borderId="0" xfId="1" applyNumberFormat="1" applyFont="1" applyFill="1" applyAlignment="1">
      <alignment horizontal="left" vertical="center"/>
    </xf>
    <xf numFmtId="166" fontId="18" fillId="0" borderId="0" xfId="1" applyNumberFormat="1" applyFont="1" applyFill="1" applyAlignment="1">
      <alignment horizontal="right" vertical="center"/>
    </xf>
    <xf numFmtId="174" fontId="18" fillId="0" borderId="0" xfId="27" applyNumberFormat="1" applyFont="1" applyAlignment="1">
      <alignment horizontal="right" vertical="top"/>
    </xf>
    <xf numFmtId="178" fontId="18" fillId="0" borderId="0" xfId="27" applyNumberFormat="1" applyFont="1" applyAlignment="1">
      <alignment horizontal="right" vertical="top"/>
    </xf>
    <xf numFmtId="176" fontId="18" fillId="0" borderId="0" xfId="27" applyNumberFormat="1" applyFont="1" applyAlignment="1">
      <alignment horizontal="center" vertical="top"/>
    </xf>
    <xf numFmtId="174" fontId="26" fillId="0" borderId="4" xfId="27" applyNumberFormat="1" applyFont="1" applyBorder="1" applyAlignment="1">
      <alignment horizontal="right" vertical="top"/>
    </xf>
    <xf numFmtId="0" fontId="25" fillId="0" borderId="0" xfId="27" applyFont="1" applyAlignment="1">
      <alignment vertical="top"/>
    </xf>
    <xf numFmtId="173" fontId="21" fillId="0" borderId="0" xfId="19" applyNumberFormat="1" applyFont="1" applyAlignment="1">
      <alignment horizontal="center" vertical="top"/>
    </xf>
    <xf numFmtId="166" fontId="21" fillId="0" borderId="0" xfId="1" applyNumberFormat="1" applyFont="1" applyFill="1" applyAlignment="1">
      <alignment horizontal="right" vertical="top"/>
    </xf>
    <xf numFmtId="0" fontId="18" fillId="0" borderId="0" xfId="19" applyFont="1" applyAlignment="1">
      <alignment vertical="top"/>
    </xf>
    <xf numFmtId="173" fontId="26" fillId="0" borderId="0" xfId="19" applyNumberFormat="1" applyFont="1" applyAlignment="1">
      <alignment horizontal="right" vertical="top"/>
    </xf>
    <xf numFmtId="166" fontId="26" fillId="0" borderId="0" xfId="1" applyNumberFormat="1" applyFont="1" applyFill="1" applyAlignment="1">
      <alignment horizontal="right" vertical="top"/>
    </xf>
    <xf numFmtId="173" fontId="18" fillId="0" borderId="0" xfId="19" applyNumberFormat="1" applyFont="1" applyAlignment="1">
      <alignment vertical="top"/>
    </xf>
    <xf numFmtId="0" fontId="18" fillId="0" borderId="0" xfId="27" quotePrefix="1" applyFont="1" applyAlignment="1">
      <alignment vertical="top"/>
    </xf>
    <xf numFmtId="178" fontId="18" fillId="0" borderId="0" xfId="19" applyNumberFormat="1" applyFont="1" applyAlignment="1">
      <alignment vertical="top"/>
    </xf>
    <xf numFmtId="166" fontId="18" fillId="0" borderId="0" xfId="19" applyNumberFormat="1" applyFont="1" applyAlignment="1">
      <alignment horizontal="right" vertical="top"/>
    </xf>
    <xf numFmtId="0" fontId="27" fillId="0" borderId="0" xfId="27" applyFont="1" applyAlignment="1">
      <alignment vertical="top"/>
    </xf>
    <xf numFmtId="178" fontId="27" fillId="0" borderId="0" xfId="27" applyNumberFormat="1" applyFont="1" applyAlignment="1">
      <alignment horizontal="right" vertical="top"/>
    </xf>
    <xf numFmtId="166" fontId="27" fillId="0" borderId="0" xfId="1" applyNumberFormat="1" applyFont="1" applyFill="1" applyAlignment="1">
      <alignment horizontal="right" vertical="top"/>
    </xf>
    <xf numFmtId="174" fontId="18" fillId="0" borderId="0" xfId="27" applyNumberFormat="1" applyFont="1" applyAlignment="1">
      <alignment horizontal="center" vertical="top"/>
    </xf>
    <xf numFmtId="37" fontId="19" fillId="0" borderId="4" xfId="27" applyNumberFormat="1" applyFont="1" applyBorder="1" applyAlignment="1">
      <alignment vertical="center"/>
    </xf>
    <xf numFmtId="49" fontId="26" fillId="0" borderId="0" xfId="0" applyNumberFormat="1" applyFont="1" applyAlignment="1">
      <alignment vertical="center"/>
    </xf>
    <xf numFmtId="167" fontId="18" fillId="0" borderId="0" xfId="6" applyNumberFormat="1" applyFont="1" applyFill="1" applyBorder="1" applyAlignment="1">
      <alignment horizontal="right" vertical="center"/>
    </xf>
    <xf numFmtId="167" fontId="1" fillId="0" borderId="0" xfId="20" applyNumberFormat="1" applyFont="1" applyAlignment="1">
      <alignment horizontal="center" vertical="center"/>
    </xf>
    <xf numFmtId="173" fontId="18" fillId="0" borderId="0" xfId="22" applyNumberFormat="1" applyFont="1" applyAlignment="1">
      <alignment horizontal="right" vertical="center"/>
    </xf>
    <xf numFmtId="0" fontId="26" fillId="0" borderId="0" xfId="1" applyNumberFormat="1" applyFont="1" applyAlignment="1">
      <alignment horizontal="center" vertical="top"/>
    </xf>
    <xf numFmtId="173" fontId="26" fillId="0" borderId="4" xfId="40" applyNumberFormat="1" applyFont="1" applyBorder="1" applyAlignment="1">
      <alignment vertical="center"/>
    </xf>
    <xf numFmtId="173" fontId="18" fillId="0" borderId="0" xfId="20" applyNumberFormat="1" applyFont="1" applyAlignment="1">
      <alignment horizontal="right" vertical="center"/>
    </xf>
    <xf numFmtId="0" fontId="17" fillId="0" borderId="0" xfId="17" applyFont="1" applyAlignment="1">
      <alignment horizontal="center" vertical="center"/>
    </xf>
    <xf numFmtId="167" fontId="26" fillId="0" borderId="0" xfId="2" applyNumberFormat="1" applyFont="1" applyAlignment="1">
      <alignment vertical="center"/>
    </xf>
    <xf numFmtId="167" fontId="18" fillId="0" borderId="0" xfId="6" applyNumberFormat="1" applyFont="1" applyAlignment="1">
      <alignment vertical="center"/>
    </xf>
    <xf numFmtId="173" fontId="18" fillId="0" borderId="0" xfId="6" applyNumberFormat="1" applyFont="1" applyAlignment="1">
      <alignment horizontal="right" vertical="center"/>
    </xf>
    <xf numFmtId="0" fontId="18" fillId="0" borderId="0" xfId="27" applyFont="1" applyAlignment="1">
      <alignment horizontal="left" vertical="top" indent="1"/>
    </xf>
    <xf numFmtId="166" fontId="18" fillId="0" borderId="0" xfId="1" applyNumberFormat="1" applyFont="1" applyAlignment="1">
      <alignment horizontal="right" vertical="center" wrapText="1"/>
    </xf>
    <xf numFmtId="166" fontId="18" fillId="0" borderId="4" xfId="1" applyNumberFormat="1" applyFont="1" applyBorder="1" applyAlignment="1">
      <alignment horizontal="right" vertical="center" wrapText="1"/>
    </xf>
    <xf numFmtId="167" fontId="29" fillId="0" borderId="6" xfId="27" applyNumberFormat="1" applyFont="1" applyBorder="1" applyAlignment="1">
      <alignment horizontal="right" vertical="center"/>
    </xf>
    <xf numFmtId="178" fontId="30" fillId="0" borderId="0" xfId="0" applyNumberFormat="1" applyFont="1" applyAlignment="1">
      <alignment vertical="center"/>
    </xf>
    <xf numFmtId="166" fontId="30" fillId="0" borderId="0" xfId="1" applyNumberFormat="1" applyFont="1" applyFill="1" applyBorder="1" applyAlignment="1">
      <alignment horizontal="right" vertical="top"/>
    </xf>
    <xf numFmtId="173" fontId="30" fillId="0" borderId="6" xfId="4" applyNumberFormat="1" applyFont="1" applyFill="1" applyBorder="1" applyAlignment="1">
      <alignment horizontal="right" vertical="top"/>
    </xf>
    <xf numFmtId="166" fontId="30" fillId="0" borderId="0" xfId="1" applyNumberFormat="1" applyFont="1" applyFill="1" applyAlignment="1">
      <alignment horizontal="right" vertical="top"/>
    </xf>
    <xf numFmtId="41" fontId="30" fillId="0" borderId="0" xfId="1" applyNumberFormat="1" applyFont="1" applyFill="1" applyBorder="1" applyAlignment="1">
      <alignment vertical="center"/>
    </xf>
    <xf numFmtId="167" fontId="26" fillId="0" borderId="0" xfId="2" applyNumberFormat="1" applyFont="1" applyFill="1" applyAlignment="1">
      <alignment vertical="center"/>
    </xf>
    <xf numFmtId="167" fontId="18" fillId="0" borderId="0" xfId="6" applyNumberFormat="1" applyFont="1" applyFill="1" applyBorder="1" applyAlignment="1">
      <alignment vertical="center"/>
    </xf>
    <xf numFmtId="173" fontId="18" fillId="0" borderId="0" xfId="6" applyNumberFormat="1" applyFont="1" applyFill="1" applyBorder="1" applyAlignment="1">
      <alignment horizontal="right" vertical="center" wrapText="1"/>
    </xf>
    <xf numFmtId="167" fontId="26" fillId="0" borderId="4" xfId="2" applyNumberFormat="1" applyFont="1" applyFill="1" applyBorder="1" applyAlignment="1">
      <alignment vertical="center"/>
    </xf>
    <xf numFmtId="173" fontId="18" fillId="0" borderId="4" xfId="6" applyNumberFormat="1" applyFont="1" applyBorder="1" applyAlignment="1">
      <alignment horizontal="right" vertical="center"/>
    </xf>
    <xf numFmtId="167" fontId="18" fillId="0" borderId="0" xfId="40" applyNumberFormat="1" applyFont="1" applyAlignment="1">
      <alignment vertical="center"/>
    </xf>
    <xf numFmtId="173" fontId="18" fillId="0" borderId="4" xfId="6" applyNumberFormat="1" applyFont="1" applyBorder="1" applyAlignment="1">
      <alignment horizontal="right" vertical="center" wrapText="1"/>
    </xf>
    <xf numFmtId="173" fontId="18" fillId="0" borderId="0" xfId="6" applyNumberFormat="1" applyFont="1" applyFill="1" applyAlignment="1">
      <alignment horizontal="right" vertical="center"/>
    </xf>
    <xf numFmtId="0" fontId="26" fillId="0" borderId="0" xfId="27" applyFont="1" applyAlignment="1">
      <alignment horizontal="left" vertical="center"/>
    </xf>
    <xf numFmtId="173" fontId="26" fillId="0" borderId="0" xfId="2" applyNumberFormat="1" applyFont="1" applyFill="1" applyAlignment="1">
      <alignment vertical="top"/>
    </xf>
    <xf numFmtId="0" fontId="18" fillId="0" borderId="0" xfId="17" applyFont="1" applyAlignment="1">
      <alignment horizontal="center" vertical="center"/>
    </xf>
    <xf numFmtId="173" fontId="26" fillId="0" borderId="0" xfId="27" applyNumberFormat="1" applyFont="1" applyAlignment="1">
      <alignment vertical="top"/>
    </xf>
    <xf numFmtId="173" fontId="17" fillId="0" borderId="0" xfId="6" applyNumberFormat="1" applyFont="1" applyFill="1" applyAlignment="1">
      <alignment horizontal="right" vertical="top"/>
    </xf>
    <xf numFmtId="166" fontId="17" fillId="0" borderId="0" xfId="6" applyNumberFormat="1" applyFont="1" applyFill="1" applyBorder="1" applyAlignment="1">
      <alignment horizontal="right" vertical="top"/>
    </xf>
    <xf numFmtId="173" fontId="17" fillId="0" borderId="0" xfId="6" applyNumberFormat="1" applyFont="1" applyFill="1" applyBorder="1" applyAlignment="1">
      <alignment horizontal="right" vertical="top"/>
    </xf>
    <xf numFmtId="173" fontId="17" fillId="0" borderId="0" xfId="43" applyNumberFormat="1" applyFont="1" applyFill="1" applyAlignment="1">
      <alignment horizontal="right" vertical="center"/>
    </xf>
    <xf numFmtId="0" fontId="17" fillId="0" borderId="0" xfId="17" applyFont="1" applyAlignment="1">
      <alignment vertical="center"/>
    </xf>
    <xf numFmtId="173" fontId="26" fillId="0" borderId="0" xfId="1" applyNumberFormat="1" applyFont="1" applyFill="1" applyBorder="1" applyAlignment="1">
      <alignment horizontal="right" vertical="top"/>
    </xf>
    <xf numFmtId="173" fontId="17" fillId="0" borderId="0" xfId="43" applyNumberFormat="1" applyFont="1" applyFill="1" applyBorder="1" applyAlignment="1">
      <alignment horizontal="right" vertical="center"/>
    </xf>
    <xf numFmtId="173" fontId="17" fillId="0" borderId="4" xfId="43" applyNumberFormat="1" applyFont="1" applyFill="1" applyBorder="1" applyAlignment="1">
      <alignment horizontal="right" vertical="center"/>
    </xf>
    <xf numFmtId="173" fontId="18" fillId="0" borderId="4" xfId="43" applyNumberFormat="1" applyFont="1" applyFill="1" applyBorder="1" applyAlignment="1">
      <alignment horizontal="right" vertical="center"/>
    </xf>
    <xf numFmtId="173" fontId="31" fillId="0" borderId="0" xfId="43" applyNumberFormat="1" applyFont="1" applyFill="1" applyAlignment="1">
      <alignment horizontal="right" vertical="center"/>
    </xf>
    <xf numFmtId="177" fontId="17" fillId="0" borderId="0" xfId="17" applyNumberFormat="1" applyFont="1" applyAlignment="1">
      <alignment horizontal="center" vertical="center"/>
    </xf>
    <xf numFmtId="177" fontId="17" fillId="0" borderId="0" xfId="17" applyNumberFormat="1" applyFont="1" applyAlignment="1">
      <alignment vertical="center"/>
    </xf>
    <xf numFmtId="173" fontId="18" fillId="0" borderId="6" xfId="4" applyNumberFormat="1" applyFont="1" applyBorder="1" applyAlignment="1">
      <alignment horizontal="right" vertical="top"/>
    </xf>
    <xf numFmtId="178" fontId="18" fillId="0" borderId="0" xfId="4" applyNumberFormat="1" applyFont="1" applyAlignment="1">
      <alignment horizontal="right" vertical="top"/>
    </xf>
    <xf numFmtId="173" fontId="17" fillId="0" borderId="0" xfId="43" applyNumberFormat="1" applyFont="1" applyAlignment="1">
      <alignment horizontal="right" vertical="center"/>
    </xf>
    <xf numFmtId="173" fontId="18" fillId="0" borderId="0" xfId="43" applyNumberFormat="1" applyFont="1" applyAlignment="1">
      <alignment horizontal="right" vertical="center"/>
    </xf>
    <xf numFmtId="167" fontId="18" fillId="0" borderId="0" xfId="6" applyNumberFormat="1" applyFont="1" applyAlignment="1">
      <alignment horizontal="right" vertical="center"/>
    </xf>
    <xf numFmtId="167" fontId="26" fillId="0" borderId="4" xfId="2" applyNumberFormat="1" applyFont="1" applyBorder="1" applyAlignment="1">
      <alignment horizontal="right" vertical="center"/>
    </xf>
    <xf numFmtId="173" fontId="18" fillId="0" borderId="0" xfId="39" applyNumberFormat="1" applyFont="1" applyAlignment="1">
      <alignment horizontal="right" vertical="top"/>
    </xf>
    <xf numFmtId="167" fontId="26" fillId="0" borderId="0" xfId="2" applyNumberFormat="1" applyFont="1" applyAlignment="1">
      <alignment horizontal="right" vertical="center"/>
    </xf>
    <xf numFmtId="41" fontId="26" fillId="0" borderId="0" xfId="2" applyNumberFormat="1" applyFont="1" applyAlignment="1">
      <alignment horizontal="center" vertical="center"/>
    </xf>
    <xf numFmtId="41" fontId="26" fillId="0" borderId="0" xfId="1" applyNumberFormat="1" applyFont="1" applyAlignment="1">
      <alignment horizontal="right" vertical="top"/>
    </xf>
    <xf numFmtId="167" fontId="19" fillId="0" borderId="4" xfId="6" quotePrefix="1" applyNumberFormat="1" applyFont="1" applyBorder="1" applyAlignment="1">
      <alignment horizontal="right" vertical="center"/>
    </xf>
    <xf numFmtId="173" fontId="18" fillId="0" borderId="0" xfId="6" applyNumberFormat="1" applyFont="1" applyAlignment="1">
      <alignment horizontal="right" vertical="center" wrapText="1"/>
    </xf>
    <xf numFmtId="166" fontId="18" fillId="0" borderId="0" xfId="6" applyNumberFormat="1" applyFont="1" applyAlignment="1">
      <alignment horizontal="right" vertical="center"/>
    </xf>
    <xf numFmtId="173" fontId="25" fillId="0" borderId="4" xfId="6" applyNumberFormat="1" applyFont="1" applyFill="1" applyBorder="1" applyAlignment="1">
      <alignment horizontal="center" vertical="center"/>
    </xf>
    <xf numFmtId="0" fontId="18" fillId="0" borderId="4" xfId="38" applyFont="1" applyBorder="1" applyAlignment="1">
      <alignment horizontal="left" vertical="center"/>
    </xf>
    <xf numFmtId="37" fontId="25" fillId="0" borderId="0" xfId="27" applyNumberFormat="1" applyFont="1" applyAlignment="1">
      <alignment horizontal="left" vertical="center"/>
    </xf>
    <xf numFmtId="37" fontId="25" fillId="0" borderId="4" xfId="27" applyNumberFormat="1" applyFont="1" applyBorder="1" applyAlignment="1">
      <alignment horizontal="left" vertical="center"/>
    </xf>
    <xf numFmtId="0" fontId="19" fillId="0" borderId="0" xfId="27" applyFont="1" applyAlignment="1">
      <alignment horizontal="left" vertical="center"/>
    </xf>
    <xf numFmtId="37" fontId="19" fillId="0" borderId="4" xfId="27" applyNumberFormat="1" applyFont="1" applyBorder="1" applyAlignment="1">
      <alignment horizontal="left" vertical="center"/>
    </xf>
    <xf numFmtId="0" fontId="26" fillId="0" borderId="4" xfId="26" applyFont="1" applyBorder="1" applyAlignment="1">
      <alignment horizontal="left" vertical="center"/>
    </xf>
    <xf numFmtId="0" fontId="19" fillId="0" borderId="4" xfId="27" applyFont="1" applyBorder="1" applyAlignment="1">
      <alignment horizontal="center" vertical="center"/>
    </xf>
    <xf numFmtId="0" fontId="19" fillId="0" borderId="7" xfId="27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167" fontId="19" fillId="0" borderId="7" xfId="0" applyNumberFormat="1" applyFont="1" applyBorder="1" applyAlignment="1">
      <alignment horizontal="center" vertical="center" wrapText="1"/>
    </xf>
    <xf numFmtId="167" fontId="19" fillId="0" borderId="7" xfId="0" applyNumberFormat="1" applyFont="1" applyBorder="1" applyAlignment="1">
      <alignment horizontal="center" vertical="center"/>
    </xf>
    <xf numFmtId="0" fontId="19" fillId="0" borderId="7" xfId="27" applyFont="1" applyBorder="1" applyAlignment="1">
      <alignment horizontal="center" vertical="center"/>
    </xf>
  </cellXfs>
  <cellStyles count="46">
    <cellStyle name="Comma" xfId="1" builtinId="3"/>
    <cellStyle name="Comma 12 3 3" xfId="43" xr:uid="{E843254A-07A3-4285-84C0-CE4ED17B8465}"/>
    <cellStyle name="Comma 16" xfId="2" xr:uid="{00000000-0005-0000-0000-000001000000}"/>
    <cellStyle name="Comma 16 3" xfId="3" xr:uid="{00000000-0005-0000-0000-000002000000}"/>
    <cellStyle name="Comma 16 3 2" xfId="44" xr:uid="{C9B03EA2-43B6-49BE-AD4B-89BF04B708C5}"/>
    <cellStyle name="Comma 2" xfId="4" xr:uid="{00000000-0005-0000-0000-000003000000}"/>
    <cellStyle name="Comma 2 3" xfId="5" xr:uid="{00000000-0005-0000-0000-000004000000}"/>
    <cellStyle name="Comma 2 7" xfId="6" xr:uid="{00000000-0005-0000-0000-000005000000}"/>
    <cellStyle name="Comma 2 9" xfId="39" xr:uid="{00000000-0005-0000-0000-000006000000}"/>
    <cellStyle name="Comma 3 2" xfId="7" xr:uid="{00000000-0005-0000-0000-000007000000}"/>
    <cellStyle name="Comma 3 8 6" xfId="41" xr:uid="{F6B71E26-0A0E-4FE0-8620-FCD6173AE487}"/>
    <cellStyle name="Comma 32" xfId="42" xr:uid="{C3DD25CD-96ED-4FEB-A966-66892D0BE88C}"/>
    <cellStyle name="Comma 5" xfId="8" xr:uid="{00000000-0005-0000-0000-000008000000}"/>
    <cellStyle name="comma zerodec" xfId="9" xr:uid="{00000000-0005-0000-0000-000009000000}"/>
    <cellStyle name="Currency1" xfId="10" xr:uid="{00000000-0005-0000-0000-00000A000000}"/>
    <cellStyle name="Dollar (zero dec)" xfId="11" xr:uid="{00000000-0005-0000-0000-00000B000000}"/>
    <cellStyle name="E&amp;Y House" xfId="12" xr:uid="{00000000-0005-0000-0000-00000C000000}"/>
    <cellStyle name="Grey" xfId="13" xr:uid="{00000000-0005-0000-0000-00000D000000}"/>
    <cellStyle name="Input [yellow]" xfId="14" xr:uid="{00000000-0005-0000-0000-00000E000000}"/>
    <cellStyle name="no dec" xfId="15" xr:uid="{00000000-0005-0000-0000-00000F000000}"/>
    <cellStyle name="Normal" xfId="0" builtinId="0"/>
    <cellStyle name="Normal - Style1" xfId="16" xr:uid="{00000000-0005-0000-0000-000011000000}"/>
    <cellStyle name="Normal 10 4" xfId="17" xr:uid="{00000000-0005-0000-0000-000012000000}"/>
    <cellStyle name="Normal 11 2" xfId="18" xr:uid="{00000000-0005-0000-0000-000013000000}"/>
    <cellStyle name="Normal 2" xfId="19" xr:uid="{00000000-0005-0000-0000-000014000000}"/>
    <cellStyle name="Normal 2 3" xfId="20" xr:uid="{00000000-0005-0000-0000-000015000000}"/>
    <cellStyle name="Normal 2 3 2" xfId="38" xr:uid="{00000000-0005-0000-0000-000016000000}"/>
    <cellStyle name="Normal 2 3 2 5" xfId="45" xr:uid="{B001B7A6-81E0-4BDC-B3EE-A08C414BA637}"/>
    <cellStyle name="Normal 2 4" xfId="21" xr:uid="{00000000-0005-0000-0000-000017000000}"/>
    <cellStyle name="Normal 2 4 3" xfId="22" xr:uid="{00000000-0005-0000-0000-000018000000}"/>
    <cellStyle name="Normal 3" xfId="23" xr:uid="{00000000-0005-0000-0000-000019000000}"/>
    <cellStyle name="Normal 4" xfId="24" xr:uid="{00000000-0005-0000-0000-00001A000000}"/>
    <cellStyle name="Normal 42" xfId="40" xr:uid="{00000000-0005-0000-0000-00001B000000}"/>
    <cellStyle name="Normal 6 2" xfId="25" xr:uid="{00000000-0005-0000-0000-00001C000000}"/>
    <cellStyle name="Normal 7 2" xfId="26" xr:uid="{00000000-0005-0000-0000-00001D000000}"/>
    <cellStyle name="Normal_BS&amp;PLT Q1'2006" xfId="27" xr:uid="{00000000-0005-0000-0000-00001E000000}"/>
    <cellStyle name="Percent [2]" xfId="28" xr:uid="{00000000-0005-0000-0000-00001F000000}"/>
    <cellStyle name="Quantity" xfId="29" xr:uid="{00000000-0005-0000-0000-000020000000}"/>
    <cellStyle name="Total" xfId="30" builtinId="25" customBuiltin="1"/>
    <cellStyle name="เครื่องหมายจุลภาค [0]_PERSONAL" xfId="31" xr:uid="{00000000-0005-0000-0000-000022000000}"/>
    <cellStyle name="เครื่องหมายจุลภาค_PERSONAL" xfId="32" xr:uid="{00000000-0005-0000-0000-000023000000}"/>
    <cellStyle name="เครื่องหมายสกุลเงิน [0]_1" xfId="33" xr:uid="{00000000-0005-0000-0000-000024000000}"/>
    <cellStyle name="เครื่องหมายสกุลเงิน_1" xfId="34" xr:uid="{00000000-0005-0000-0000-000025000000}"/>
    <cellStyle name="เชื่อมโยงหลายมิติ" xfId="35" xr:uid="{00000000-0005-0000-0000-000026000000}"/>
    <cellStyle name="ตามการเชื่อมโยงหลายมิติ" xfId="36" xr:uid="{00000000-0005-0000-0000-000027000000}"/>
    <cellStyle name="ปกติ_1" xfId="37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J169"/>
  <sheetViews>
    <sheetView view="pageBreakPreview" zoomScale="76" zoomScaleNormal="85" zoomScaleSheetLayoutView="76" zoomScalePageLayoutView="70" workbookViewId="0">
      <selection activeCell="N9" sqref="N9"/>
    </sheetView>
  </sheetViews>
  <sheetFormatPr defaultColWidth="7.5" defaultRowHeight="19.399999999999999" customHeight="1"/>
  <cols>
    <col min="1" max="1" width="40.9140625" style="29" customWidth="1"/>
    <col min="2" max="2" width="8.33203125" style="29" customWidth="1"/>
    <col min="3" max="3" width="0.83203125" style="29" customWidth="1"/>
    <col min="4" max="4" width="13.08203125" style="230" customWidth="1"/>
    <col min="5" max="5" width="0.83203125" style="230" customWidth="1"/>
    <col min="6" max="6" width="13.08203125" style="142" customWidth="1"/>
    <col min="7" max="7" width="0.83203125" style="230" customWidth="1"/>
    <col min="8" max="8" width="13.08203125" style="230" customWidth="1"/>
    <col min="9" max="9" width="0.83203125" style="230" customWidth="1"/>
    <col min="10" max="10" width="13.08203125" style="142" customWidth="1"/>
    <col min="11" max="16384" width="7.5" style="29"/>
  </cols>
  <sheetData>
    <row r="1" spans="1:10" s="218" customFormat="1" ht="19.399999999999999" customHeight="1">
      <c r="A1" s="216" t="s">
        <v>164</v>
      </c>
      <c r="B1" s="216"/>
      <c r="C1" s="216"/>
      <c r="D1" s="216"/>
      <c r="E1" s="216"/>
      <c r="F1" s="217"/>
      <c r="G1" s="216"/>
      <c r="H1" s="216"/>
      <c r="I1" s="216"/>
      <c r="J1" s="217"/>
    </row>
    <row r="2" spans="1:10" s="218" customFormat="1" ht="19.399999999999999" customHeight="1">
      <c r="A2" s="216" t="s">
        <v>208</v>
      </c>
      <c r="B2" s="216"/>
      <c r="C2" s="216"/>
      <c r="D2" s="216"/>
      <c r="E2" s="216"/>
      <c r="F2" s="217"/>
      <c r="G2" s="216"/>
      <c r="H2" s="216"/>
      <c r="I2" s="216"/>
      <c r="J2" s="217"/>
    </row>
    <row r="3" spans="1:10" s="218" customFormat="1" ht="19.399999999999999" customHeight="1">
      <c r="A3" s="219" t="s">
        <v>210</v>
      </c>
      <c r="B3" s="219"/>
      <c r="C3" s="219"/>
      <c r="D3" s="220"/>
      <c r="E3" s="220"/>
      <c r="F3" s="221"/>
      <c r="G3" s="220"/>
      <c r="H3" s="220"/>
      <c r="I3" s="220"/>
      <c r="J3" s="221"/>
    </row>
    <row r="4" spans="1:10" s="218" customFormat="1" ht="19.399999999999999" customHeight="1">
      <c r="A4" s="216"/>
      <c r="B4" s="216"/>
      <c r="C4" s="216"/>
      <c r="D4" s="222"/>
      <c r="E4" s="222"/>
      <c r="F4" s="223"/>
      <c r="G4" s="222"/>
      <c r="H4" s="222"/>
      <c r="I4" s="222"/>
      <c r="J4" s="223"/>
    </row>
    <row r="5" spans="1:10" ht="19.399999999999999" customHeight="1">
      <c r="B5" s="224"/>
      <c r="C5" s="224"/>
      <c r="D5" s="317" t="s">
        <v>0</v>
      </c>
      <c r="E5" s="317"/>
      <c r="F5" s="317"/>
      <c r="G5" s="10"/>
      <c r="H5" s="317" t="s">
        <v>1</v>
      </c>
      <c r="I5" s="317"/>
      <c r="J5" s="317"/>
    </row>
    <row r="6" spans="1:10" ht="19.399999999999999" customHeight="1">
      <c r="B6" s="224"/>
      <c r="C6" s="224"/>
      <c r="D6" s="30" t="s">
        <v>2</v>
      </c>
      <c r="E6" s="31"/>
      <c r="F6" s="30" t="s">
        <v>3</v>
      </c>
      <c r="G6" s="31"/>
      <c r="H6" s="30" t="s">
        <v>2</v>
      </c>
      <c r="I6" s="31"/>
      <c r="J6" s="30" t="s">
        <v>3</v>
      </c>
    </row>
    <row r="7" spans="1:10" s="225" customFormat="1" ht="19.399999999999999" customHeight="1">
      <c r="B7" s="32"/>
      <c r="C7" s="32"/>
      <c r="D7" s="35" t="s">
        <v>211</v>
      </c>
      <c r="E7" s="34"/>
      <c r="F7" s="35" t="s">
        <v>4</v>
      </c>
      <c r="G7" s="34"/>
      <c r="H7" s="35" t="s">
        <v>211</v>
      </c>
      <c r="I7" s="34"/>
      <c r="J7" s="35" t="s">
        <v>4</v>
      </c>
    </row>
    <row r="8" spans="1:10" s="225" customFormat="1" ht="19.399999999999999" customHeight="1">
      <c r="B8" s="32"/>
      <c r="C8" s="32"/>
      <c r="D8" s="33" t="s">
        <v>166</v>
      </c>
      <c r="E8" s="34"/>
      <c r="F8" s="33" t="s">
        <v>145</v>
      </c>
      <c r="G8" s="34"/>
      <c r="H8" s="33" t="s">
        <v>166</v>
      </c>
      <c r="I8" s="34"/>
      <c r="J8" s="33" t="s">
        <v>145</v>
      </c>
    </row>
    <row r="9" spans="1:10" s="225" customFormat="1" ht="19.399999999999999" customHeight="1">
      <c r="B9" s="227" t="s">
        <v>5</v>
      </c>
      <c r="C9" s="32"/>
      <c r="D9" s="228" t="s">
        <v>6</v>
      </c>
      <c r="E9" s="36"/>
      <c r="F9" s="228" t="s">
        <v>6</v>
      </c>
      <c r="G9" s="36"/>
      <c r="H9" s="228" t="s">
        <v>6</v>
      </c>
      <c r="I9" s="36"/>
      <c r="J9" s="228" t="s">
        <v>6</v>
      </c>
    </row>
    <row r="10" spans="1:10" s="225" customFormat="1" ht="8.15" customHeight="1">
      <c r="B10" s="224"/>
      <c r="C10" s="32"/>
      <c r="D10" s="35"/>
      <c r="E10" s="36"/>
      <c r="F10" s="226"/>
      <c r="G10" s="36"/>
      <c r="H10" s="35"/>
      <c r="I10" s="36"/>
      <c r="J10" s="226"/>
    </row>
    <row r="11" spans="1:10" ht="19.399999999999999" customHeight="1">
      <c r="A11" s="37" t="s">
        <v>7</v>
      </c>
      <c r="D11" s="229"/>
      <c r="E11" s="229"/>
      <c r="G11" s="229"/>
      <c r="H11" s="229"/>
      <c r="I11" s="229"/>
    </row>
    <row r="12" spans="1:10" ht="7.5" customHeight="1">
      <c r="A12" s="37"/>
      <c r="D12" s="229"/>
      <c r="E12" s="229"/>
      <c r="G12" s="229"/>
      <c r="H12" s="229"/>
      <c r="I12" s="229"/>
    </row>
    <row r="13" spans="1:10" ht="19.399999999999999" customHeight="1">
      <c r="A13" s="37" t="s">
        <v>8</v>
      </c>
    </row>
    <row r="14" spans="1:10" ht="8.15" customHeight="1">
      <c r="A14" s="37"/>
      <c r="D14" s="229"/>
      <c r="E14" s="229"/>
      <c r="G14" s="229"/>
      <c r="H14" s="229"/>
      <c r="I14" s="229"/>
    </row>
    <row r="15" spans="1:10" ht="19.399999999999999" customHeight="1">
      <c r="A15" s="38" t="s">
        <v>9</v>
      </c>
      <c r="B15" s="225">
        <v>5</v>
      </c>
      <c r="D15" s="19">
        <v>209132</v>
      </c>
      <c r="E15" s="19"/>
      <c r="F15" s="19">
        <v>344546</v>
      </c>
      <c r="G15" s="19"/>
      <c r="H15" s="19">
        <v>18471</v>
      </c>
      <c r="I15" s="19"/>
      <c r="J15" s="19">
        <v>108487</v>
      </c>
    </row>
    <row r="16" spans="1:10" ht="19.399999999999999" customHeight="1">
      <c r="A16" s="38" t="s">
        <v>191</v>
      </c>
      <c r="B16" s="225">
        <v>6</v>
      </c>
      <c r="D16" s="19">
        <v>93039</v>
      </c>
      <c r="E16" s="19"/>
      <c r="F16" s="19">
        <v>81929</v>
      </c>
      <c r="G16" s="123"/>
      <c r="H16" s="19">
        <v>21950</v>
      </c>
      <c r="I16" s="123"/>
      <c r="J16" s="19">
        <v>21654</v>
      </c>
    </row>
    <row r="17" spans="1:10" ht="19.399999999999999" customHeight="1">
      <c r="A17" s="38" t="s">
        <v>158</v>
      </c>
      <c r="B17" s="225">
        <v>7</v>
      </c>
      <c r="D17" s="19">
        <v>22500</v>
      </c>
      <c r="E17" s="19"/>
      <c r="F17" s="19">
        <v>7500</v>
      </c>
      <c r="G17" s="123"/>
      <c r="H17" s="19">
        <v>22500</v>
      </c>
      <c r="I17" s="123"/>
      <c r="J17" s="19">
        <v>7500</v>
      </c>
    </row>
    <row r="18" spans="1:10" ht="19.399999999999999" customHeight="1">
      <c r="A18" s="38" t="s">
        <v>10</v>
      </c>
      <c r="B18" s="225">
        <v>8</v>
      </c>
      <c r="D18" s="19">
        <v>143857</v>
      </c>
      <c r="E18" s="19"/>
      <c r="F18" s="19">
        <v>186471</v>
      </c>
      <c r="G18" s="123"/>
      <c r="H18" s="19">
        <v>34052</v>
      </c>
      <c r="I18" s="123"/>
      <c r="J18" s="19">
        <v>52018</v>
      </c>
    </row>
    <row r="19" spans="1:10" ht="19.399999999999999" customHeight="1">
      <c r="A19" s="38" t="s">
        <v>11</v>
      </c>
      <c r="B19" s="38"/>
      <c r="D19" s="19">
        <v>45383</v>
      </c>
      <c r="E19" s="19"/>
      <c r="F19" s="19">
        <v>41829</v>
      </c>
      <c r="G19" s="123"/>
      <c r="H19" s="19">
        <v>0</v>
      </c>
      <c r="I19" s="123"/>
      <c r="J19" s="19">
        <v>0</v>
      </c>
    </row>
    <row r="20" spans="1:10" ht="19.399999999999999" customHeight="1">
      <c r="A20" s="38" t="s">
        <v>12</v>
      </c>
      <c r="B20" s="225">
        <v>9</v>
      </c>
      <c r="D20" s="23">
        <v>24858</v>
      </c>
      <c r="E20" s="39"/>
      <c r="F20" s="23">
        <v>27858</v>
      </c>
      <c r="G20" s="129"/>
      <c r="H20" s="23">
        <v>4231</v>
      </c>
      <c r="I20" s="129"/>
      <c r="J20" s="23">
        <v>4055</v>
      </c>
    </row>
    <row r="21" spans="1:10" ht="8.15" customHeight="1">
      <c r="A21" s="37"/>
      <c r="D21" s="232"/>
      <c r="E21" s="229"/>
      <c r="F21" s="232"/>
      <c r="G21" s="233"/>
      <c r="H21" s="232"/>
      <c r="I21" s="233"/>
      <c r="J21" s="232"/>
    </row>
    <row r="22" spans="1:10" ht="19.399999999999999" customHeight="1">
      <c r="A22" s="37" t="s">
        <v>13</v>
      </c>
      <c r="B22" s="234"/>
      <c r="D22" s="23">
        <f>SUM(D15:D21)</f>
        <v>538769</v>
      </c>
      <c r="E22" s="19"/>
      <c r="F22" s="23">
        <f>SUM(F15:F21)</f>
        <v>690133</v>
      </c>
      <c r="G22" s="123"/>
      <c r="H22" s="23">
        <f>SUM(H15:H21)</f>
        <v>101204</v>
      </c>
      <c r="I22" s="129"/>
      <c r="J22" s="23">
        <f>SUM(J15:J20)</f>
        <v>193714</v>
      </c>
    </row>
    <row r="23" spans="1:10" ht="8.15" customHeight="1">
      <c r="A23" s="37"/>
      <c r="B23" s="234"/>
      <c r="D23" s="19"/>
      <c r="E23" s="19"/>
      <c r="F23" s="19"/>
      <c r="G23" s="123"/>
      <c r="H23" s="19"/>
      <c r="I23" s="129"/>
      <c r="J23" s="19"/>
    </row>
    <row r="24" spans="1:10" ht="19.399999999999999" customHeight="1">
      <c r="A24" s="37" t="s">
        <v>14</v>
      </c>
      <c r="B24" s="234"/>
      <c r="D24" s="19"/>
      <c r="E24" s="19"/>
      <c r="F24" s="19"/>
      <c r="G24" s="123"/>
      <c r="H24" s="19"/>
      <c r="I24" s="129"/>
      <c r="J24" s="19"/>
    </row>
    <row r="25" spans="1:10" ht="8.15" customHeight="1">
      <c r="A25" s="37"/>
      <c r="D25" s="229"/>
      <c r="E25" s="229"/>
      <c r="F25" s="229"/>
      <c r="G25" s="233"/>
      <c r="H25" s="229"/>
      <c r="I25" s="233"/>
      <c r="J25" s="229"/>
    </row>
    <row r="26" spans="1:10" ht="19.399999999999999" customHeight="1">
      <c r="A26" s="38" t="s">
        <v>167</v>
      </c>
      <c r="B26" s="225">
        <v>10</v>
      </c>
      <c r="D26" s="19">
        <v>50000</v>
      </c>
      <c r="E26" s="39"/>
      <c r="F26" s="19">
        <v>50000</v>
      </c>
      <c r="G26" s="129"/>
      <c r="H26" s="19">
        <v>50000</v>
      </c>
      <c r="I26" s="129"/>
      <c r="J26" s="19">
        <v>50000</v>
      </c>
    </row>
    <row r="27" spans="1:10" ht="19.399999999999999" customHeight="1">
      <c r="A27" s="38" t="s">
        <v>168</v>
      </c>
      <c r="B27" s="225"/>
      <c r="D27" s="19"/>
      <c r="E27" s="39"/>
      <c r="F27" s="19"/>
      <c r="G27" s="129"/>
      <c r="H27" s="19"/>
      <c r="I27" s="129"/>
      <c r="J27" s="19"/>
    </row>
    <row r="28" spans="1:10" ht="19.399999999999999" customHeight="1">
      <c r="A28" s="38" t="s">
        <v>169</v>
      </c>
      <c r="B28" s="225">
        <v>11</v>
      </c>
      <c r="D28" s="19">
        <v>636752</v>
      </c>
      <c r="E28" s="39"/>
      <c r="F28" s="19">
        <v>759440</v>
      </c>
      <c r="G28" s="129"/>
      <c r="H28" s="19">
        <v>636752</v>
      </c>
      <c r="I28" s="129"/>
      <c r="J28" s="19">
        <v>759440</v>
      </c>
    </row>
    <row r="29" spans="1:10" ht="19.399999999999999" customHeight="1">
      <c r="A29" s="38" t="s">
        <v>15</v>
      </c>
      <c r="B29" s="225" t="s">
        <v>179</v>
      </c>
      <c r="D29" s="19">
        <v>0</v>
      </c>
      <c r="E29" s="39"/>
      <c r="F29" s="19">
        <v>0</v>
      </c>
      <c r="G29" s="129"/>
      <c r="H29" s="19">
        <v>155805</v>
      </c>
      <c r="I29" s="129"/>
      <c r="J29" s="19">
        <v>155805</v>
      </c>
    </row>
    <row r="30" spans="1:10" ht="19.399999999999999" customHeight="1">
      <c r="A30" s="38" t="s">
        <v>16</v>
      </c>
      <c r="B30" s="225" t="s">
        <v>180</v>
      </c>
      <c r="D30" s="87">
        <v>12250</v>
      </c>
      <c r="E30" s="39"/>
      <c r="F30" s="19">
        <v>10868</v>
      </c>
      <c r="G30" s="129"/>
      <c r="H30" s="19">
        <v>0</v>
      </c>
      <c r="I30" s="129"/>
      <c r="J30" s="19">
        <v>0</v>
      </c>
    </row>
    <row r="31" spans="1:10" ht="19.399999999999999" customHeight="1">
      <c r="A31" s="38" t="s">
        <v>17</v>
      </c>
      <c r="B31" s="225" t="s">
        <v>181</v>
      </c>
      <c r="D31" s="263">
        <v>3309</v>
      </c>
      <c r="E31" s="39"/>
      <c r="F31" s="19">
        <v>4695</v>
      </c>
      <c r="G31" s="129"/>
      <c r="H31" s="19">
        <v>3309</v>
      </c>
      <c r="I31" s="129"/>
      <c r="J31" s="19">
        <v>4695</v>
      </c>
    </row>
    <row r="32" spans="1:10" ht="19.399999999999999" customHeight="1">
      <c r="A32" s="38" t="s">
        <v>18</v>
      </c>
      <c r="B32" s="225">
        <v>13</v>
      </c>
      <c r="D32" s="19">
        <v>26847</v>
      </c>
      <c r="E32" s="39"/>
      <c r="F32" s="19">
        <v>30659</v>
      </c>
      <c r="G32" s="129"/>
      <c r="H32" s="19">
        <v>192</v>
      </c>
      <c r="I32" s="129"/>
      <c r="J32" s="19">
        <v>220</v>
      </c>
    </row>
    <row r="33" spans="1:10" ht="19.399999999999999" customHeight="1">
      <c r="A33" s="38" t="s">
        <v>19</v>
      </c>
      <c r="B33" s="225">
        <v>13</v>
      </c>
      <c r="D33" s="19">
        <v>23040</v>
      </c>
      <c r="E33" s="39"/>
      <c r="F33" s="19">
        <v>11403</v>
      </c>
      <c r="G33" s="129"/>
      <c r="H33" s="19">
        <v>383</v>
      </c>
      <c r="I33" s="129"/>
      <c r="J33" s="19">
        <v>865</v>
      </c>
    </row>
    <row r="34" spans="1:10" ht="19.399999999999999" customHeight="1">
      <c r="A34" s="38" t="s">
        <v>20</v>
      </c>
      <c r="B34" s="225">
        <v>13</v>
      </c>
      <c r="D34" s="118">
        <v>63340</v>
      </c>
      <c r="E34" s="39"/>
      <c r="F34" s="118">
        <v>73812</v>
      </c>
      <c r="G34" s="129"/>
      <c r="H34" s="118">
        <v>106</v>
      </c>
      <c r="I34" s="129"/>
      <c r="J34" s="118">
        <v>121</v>
      </c>
    </row>
    <row r="35" spans="1:10" ht="18.75" customHeight="1">
      <c r="A35" s="38" t="s">
        <v>21</v>
      </c>
      <c r="B35" s="225"/>
      <c r="D35" s="308">
        <v>43642</v>
      </c>
      <c r="E35" s="39"/>
      <c r="F35" s="19">
        <v>43642</v>
      </c>
      <c r="G35" s="123"/>
      <c r="H35" s="19">
        <v>44075</v>
      </c>
      <c r="I35" s="123"/>
      <c r="J35" s="19">
        <v>44075</v>
      </c>
    </row>
    <row r="36" spans="1:10" ht="19.399999999999999" customHeight="1">
      <c r="A36" s="38" t="s">
        <v>22</v>
      </c>
      <c r="D36" s="23">
        <v>8295</v>
      </c>
      <c r="E36" s="39"/>
      <c r="F36" s="23">
        <v>6064</v>
      </c>
      <c r="G36" s="129"/>
      <c r="H36" s="23">
        <v>2675</v>
      </c>
      <c r="I36" s="129"/>
      <c r="J36" s="23">
        <v>2674</v>
      </c>
    </row>
    <row r="37" spans="1:10" ht="8.15" customHeight="1">
      <c r="A37" s="37"/>
      <c r="D37" s="232"/>
      <c r="E37" s="229"/>
      <c r="F37" s="232"/>
      <c r="G37" s="129"/>
      <c r="H37" s="232"/>
      <c r="I37" s="129"/>
      <c r="J37" s="232"/>
    </row>
    <row r="38" spans="1:10" ht="19.399999999999999" customHeight="1">
      <c r="A38" s="37" t="s">
        <v>23</v>
      </c>
      <c r="D38" s="40">
        <f>SUM(D26:D37)</f>
        <v>867475</v>
      </c>
      <c r="E38" s="39"/>
      <c r="F38" s="40">
        <f>SUM(F26:F37)</f>
        <v>990583</v>
      </c>
      <c r="G38" s="129"/>
      <c r="H38" s="40">
        <f>SUM(H26:H37)</f>
        <v>893297</v>
      </c>
      <c r="I38" s="129"/>
      <c r="J38" s="40">
        <f>SUM(J26:J37)</f>
        <v>1017895</v>
      </c>
    </row>
    <row r="39" spans="1:10" ht="19.399999999999999" customHeight="1">
      <c r="A39" s="37"/>
      <c r="D39" s="232"/>
      <c r="E39" s="229"/>
      <c r="F39" s="232"/>
      <c r="G39" s="233"/>
      <c r="H39" s="232"/>
      <c r="I39" s="233"/>
      <c r="J39" s="232"/>
    </row>
    <row r="40" spans="1:10" ht="19.399999999999999" customHeight="1" thickBot="1">
      <c r="A40" s="37" t="s">
        <v>24</v>
      </c>
      <c r="D40" s="42">
        <f>SUM(D38,D22)</f>
        <v>1406244</v>
      </c>
      <c r="F40" s="42">
        <f>SUM(F38,F22)</f>
        <v>1680716</v>
      </c>
      <c r="G40" s="121"/>
      <c r="H40" s="42">
        <f>SUM(H38,H22)</f>
        <v>994501</v>
      </c>
      <c r="I40" s="121"/>
      <c r="J40" s="42">
        <f>SUM(J38,J22)</f>
        <v>1211609</v>
      </c>
    </row>
    <row r="41" spans="1:10" ht="19.399999999999999" customHeight="1" thickTop="1">
      <c r="A41" s="37"/>
      <c r="F41" s="141"/>
      <c r="G41" s="121"/>
      <c r="H41" s="121"/>
      <c r="I41" s="121"/>
      <c r="J41" s="141"/>
    </row>
    <row r="42" spans="1:10" ht="8.5" customHeight="1">
      <c r="A42" s="248"/>
      <c r="D42" s="39"/>
      <c r="E42" s="39"/>
      <c r="G42" s="39"/>
      <c r="H42" s="39"/>
      <c r="I42" s="39"/>
    </row>
    <row r="43" spans="1:10" ht="13" customHeight="1">
      <c r="A43" s="248"/>
      <c r="D43" s="39"/>
      <c r="E43" s="39"/>
      <c r="G43" s="39"/>
      <c r="H43" s="39"/>
      <c r="I43" s="39"/>
    </row>
    <row r="44" spans="1:10" ht="19.399999999999999" customHeight="1">
      <c r="A44" s="37"/>
      <c r="F44" s="141"/>
      <c r="J44" s="141"/>
    </row>
    <row r="45" spans="1:10" ht="16.5" customHeight="1">
      <c r="A45" s="37"/>
      <c r="F45" s="141"/>
      <c r="J45" s="141"/>
    </row>
    <row r="46" spans="1:10" ht="16.5" customHeight="1">
      <c r="A46" s="37"/>
      <c r="F46" s="141"/>
      <c r="J46" s="141"/>
    </row>
    <row r="47" spans="1:10" ht="16.5" customHeight="1">
      <c r="A47" s="37"/>
      <c r="F47" s="141"/>
      <c r="J47" s="141"/>
    </row>
    <row r="48" spans="1:10" ht="14" customHeight="1">
      <c r="A48" s="37"/>
      <c r="F48" s="141"/>
      <c r="J48" s="141"/>
    </row>
    <row r="49" spans="1:10" ht="16.5" customHeight="1">
      <c r="A49" s="37"/>
      <c r="F49" s="141"/>
      <c r="J49" s="141"/>
    </row>
    <row r="50" spans="1:10" ht="16.5" customHeight="1">
      <c r="A50" s="37"/>
      <c r="F50" s="141"/>
      <c r="J50" s="141"/>
    </row>
    <row r="51" spans="1:10" ht="14" customHeight="1">
      <c r="A51" s="37"/>
      <c r="F51" s="141"/>
      <c r="J51" s="141"/>
    </row>
    <row r="52" spans="1:10" ht="17.149999999999999" customHeight="1"/>
    <row r="53" spans="1:10" ht="19.399999999999999" customHeight="1">
      <c r="D53" s="225" t="s">
        <v>25</v>
      </c>
      <c r="F53" s="157"/>
      <c r="J53" s="157"/>
    </row>
    <row r="54" spans="1:10" ht="19.399999999999999" customHeight="1">
      <c r="D54" s="225"/>
      <c r="F54" s="157"/>
      <c r="J54" s="157"/>
    </row>
    <row r="55" spans="1:10" ht="19.399999999999999" customHeight="1">
      <c r="D55" s="225"/>
      <c r="F55" s="157"/>
      <c r="J55" s="157"/>
    </row>
    <row r="56" spans="1:10" ht="22.4" customHeight="1">
      <c r="A56" s="235" t="s">
        <v>26</v>
      </c>
      <c r="B56" s="236"/>
      <c r="C56" s="236"/>
      <c r="D56" s="236"/>
      <c r="E56" s="236"/>
      <c r="F56" s="237"/>
      <c r="G56" s="236"/>
      <c r="H56" s="236"/>
      <c r="I56" s="236"/>
      <c r="J56" s="237"/>
    </row>
    <row r="57" spans="1:10" ht="19.399999999999999" customHeight="1">
      <c r="A57" s="238"/>
      <c r="B57" s="238"/>
      <c r="C57" s="238"/>
      <c r="D57" s="238"/>
      <c r="E57" s="238"/>
      <c r="F57" s="239"/>
      <c r="G57" s="238"/>
      <c r="H57" s="238"/>
      <c r="I57" s="238"/>
      <c r="J57" s="240">
        <v>2</v>
      </c>
    </row>
    <row r="58" spans="1:10" s="218" customFormat="1" ht="18.75" customHeight="1">
      <c r="A58" s="216" t="s">
        <v>164</v>
      </c>
      <c r="B58" s="216"/>
      <c r="C58" s="216"/>
      <c r="D58" s="216"/>
      <c r="E58" s="216"/>
      <c r="F58" s="217"/>
      <c r="G58" s="216"/>
      <c r="H58" s="216"/>
      <c r="I58" s="216"/>
      <c r="J58" s="217"/>
    </row>
    <row r="59" spans="1:10" s="218" customFormat="1" ht="18.75" customHeight="1">
      <c r="A59" s="216" t="s">
        <v>209</v>
      </c>
      <c r="B59" s="216"/>
      <c r="C59" s="216"/>
      <c r="D59" s="216"/>
      <c r="E59" s="216"/>
      <c r="F59" s="217"/>
      <c r="G59" s="216"/>
      <c r="H59" s="216"/>
      <c r="I59" s="216"/>
      <c r="J59" s="217"/>
    </row>
    <row r="60" spans="1:10" s="218" customFormat="1" ht="18.75" customHeight="1">
      <c r="A60" s="219" t="s">
        <v>210</v>
      </c>
      <c r="B60" s="219"/>
      <c r="C60" s="219"/>
      <c r="D60" s="220"/>
      <c r="E60" s="220"/>
      <c r="F60" s="221"/>
      <c r="G60" s="220"/>
      <c r="H60" s="220"/>
      <c r="I60" s="220"/>
      <c r="J60" s="221"/>
    </row>
    <row r="61" spans="1:10" s="218" customFormat="1" ht="20.5">
      <c r="A61" s="216"/>
      <c r="B61" s="216"/>
      <c r="C61" s="216"/>
      <c r="D61" s="222"/>
      <c r="E61" s="222"/>
      <c r="F61" s="223"/>
      <c r="G61" s="222"/>
      <c r="H61" s="222"/>
      <c r="I61" s="222"/>
      <c r="J61" s="223"/>
    </row>
    <row r="62" spans="1:10" s="218" customFormat="1" ht="18.75" customHeight="1">
      <c r="A62" s="216"/>
      <c r="B62" s="224"/>
      <c r="C62" s="224"/>
      <c r="D62" s="317" t="s">
        <v>0</v>
      </c>
      <c r="E62" s="317"/>
      <c r="F62" s="317"/>
      <c r="G62" s="10"/>
      <c r="H62" s="317" t="s">
        <v>1</v>
      </c>
      <c r="I62" s="317"/>
      <c r="J62" s="317"/>
    </row>
    <row r="63" spans="1:10" s="218" customFormat="1" ht="18.75" customHeight="1">
      <c r="A63" s="216"/>
      <c r="B63" s="224"/>
      <c r="C63" s="224"/>
      <c r="D63" s="30" t="s">
        <v>2</v>
      </c>
      <c r="E63" s="31"/>
      <c r="F63" s="30" t="s">
        <v>3</v>
      </c>
      <c r="G63" s="31"/>
      <c r="H63" s="30" t="s">
        <v>2</v>
      </c>
      <c r="I63" s="31"/>
      <c r="J63" s="30" t="s">
        <v>3</v>
      </c>
    </row>
    <row r="64" spans="1:10" s="218" customFormat="1" ht="18.75" customHeight="1">
      <c r="A64" s="216"/>
      <c r="B64" s="32"/>
      <c r="C64" s="32"/>
      <c r="D64" s="35" t="s">
        <v>211</v>
      </c>
      <c r="E64" s="34"/>
      <c r="F64" s="35" t="s">
        <v>4</v>
      </c>
      <c r="G64" s="34"/>
      <c r="H64" s="35" t="s">
        <v>211</v>
      </c>
      <c r="I64" s="34"/>
      <c r="J64" s="35" t="s">
        <v>4</v>
      </c>
    </row>
    <row r="65" spans="1:10" s="218" customFormat="1" ht="18.75" customHeight="1">
      <c r="A65" s="216"/>
      <c r="B65" s="32"/>
      <c r="C65" s="32"/>
      <c r="D65" s="33" t="s">
        <v>166</v>
      </c>
      <c r="E65" s="34"/>
      <c r="F65" s="33" t="s">
        <v>145</v>
      </c>
      <c r="G65" s="34"/>
      <c r="H65" s="33" t="s">
        <v>166</v>
      </c>
      <c r="I65" s="34"/>
      <c r="J65" s="33" t="s">
        <v>145</v>
      </c>
    </row>
    <row r="66" spans="1:10" s="218" customFormat="1" ht="18.75" customHeight="1">
      <c r="A66" s="216"/>
      <c r="B66" s="227" t="s">
        <v>5</v>
      </c>
      <c r="C66" s="32"/>
      <c r="D66" s="228" t="s">
        <v>6</v>
      </c>
      <c r="E66" s="36"/>
      <c r="F66" s="228" t="s">
        <v>6</v>
      </c>
      <c r="G66" s="36"/>
      <c r="H66" s="228" t="s">
        <v>6</v>
      </c>
      <c r="I66" s="36"/>
      <c r="J66" s="228" t="s">
        <v>6</v>
      </c>
    </row>
    <row r="67" spans="1:10" ht="18.75" customHeight="1">
      <c r="A67" s="37" t="s">
        <v>27</v>
      </c>
      <c r="D67" s="241"/>
      <c r="E67" s="241"/>
      <c r="G67" s="241"/>
      <c r="H67" s="241"/>
      <c r="I67" s="241"/>
    </row>
    <row r="68" spans="1:10" ht="6" customHeight="1">
      <c r="A68" s="37"/>
      <c r="D68" s="241"/>
      <c r="E68" s="241"/>
      <c r="G68" s="241"/>
      <c r="H68" s="241"/>
      <c r="I68" s="241"/>
    </row>
    <row r="69" spans="1:10" ht="18.75" customHeight="1">
      <c r="A69" s="37" t="s">
        <v>28</v>
      </c>
      <c r="D69" s="241"/>
      <c r="E69" s="241"/>
      <c r="G69" s="241"/>
      <c r="H69" s="241"/>
      <c r="I69" s="241"/>
    </row>
    <row r="70" spans="1:10" ht="6" customHeight="1">
      <c r="A70" s="37"/>
      <c r="D70" s="241"/>
      <c r="E70" s="241"/>
      <c r="G70" s="241"/>
      <c r="H70" s="241"/>
      <c r="I70" s="241"/>
    </row>
    <row r="71" spans="1:10" ht="18.75" customHeight="1">
      <c r="A71" s="38" t="s">
        <v>192</v>
      </c>
      <c r="B71" s="225">
        <v>14</v>
      </c>
      <c r="D71" s="43">
        <v>85967</v>
      </c>
      <c r="E71" s="241"/>
      <c r="F71" s="43">
        <v>136134</v>
      </c>
      <c r="G71" s="242"/>
      <c r="H71" s="43">
        <v>18575</v>
      </c>
      <c r="I71" s="242"/>
      <c r="J71" s="43">
        <v>22606</v>
      </c>
    </row>
    <row r="72" spans="1:10" ht="18.75" customHeight="1">
      <c r="A72" s="38" t="s">
        <v>170</v>
      </c>
      <c r="B72" s="225"/>
      <c r="D72" s="43"/>
      <c r="E72" s="241"/>
      <c r="F72" s="43"/>
      <c r="G72" s="242"/>
      <c r="H72" s="43"/>
      <c r="I72" s="242"/>
      <c r="J72" s="43"/>
    </row>
    <row r="73" spans="1:10" ht="18.75" customHeight="1">
      <c r="A73" s="271" t="s">
        <v>171</v>
      </c>
      <c r="B73" s="225">
        <v>15</v>
      </c>
      <c r="D73" s="43">
        <v>80040</v>
      </c>
      <c r="E73" s="241"/>
      <c r="F73" s="43">
        <v>80040</v>
      </c>
      <c r="G73" s="242"/>
      <c r="H73" s="43">
        <v>80040</v>
      </c>
      <c r="I73" s="242"/>
      <c r="J73" s="43">
        <v>80040</v>
      </c>
    </row>
    <row r="74" spans="1:10" ht="18.75" customHeight="1">
      <c r="A74" s="38" t="s">
        <v>172</v>
      </c>
      <c r="B74" s="225">
        <v>16</v>
      </c>
      <c r="D74" s="43">
        <v>80000</v>
      </c>
      <c r="E74" s="241"/>
      <c r="F74" s="43">
        <v>190000</v>
      </c>
      <c r="G74" s="242"/>
      <c r="H74" s="43">
        <v>93000</v>
      </c>
      <c r="I74" s="242"/>
      <c r="J74" s="43">
        <v>193000</v>
      </c>
    </row>
    <row r="75" spans="1:10" ht="18.75" customHeight="1">
      <c r="A75" s="38" t="s">
        <v>29</v>
      </c>
      <c r="B75" s="225">
        <v>17</v>
      </c>
      <c r="D75" s="44">
        <v>97925</v>
      </c>
      <c r="E75" s="44"/>
      <c r="F75" s="44">
        <v>106437</v>
      </c>
      <c r="G75" s="129"/>
      <c r="H75" s="44">
        <v>0</v>
      </c>
      <c r="I75" s="129"/>
      <c r="J75" s="44">
        <v>0</v>
      </c>
    </row>
    <row r="76" spans="1:10" ht="18.75" customHeight="1">
      <c r="A76" s="38" t="s">
        <v>30</v>
      </c>
      <c r="B76" s="225"/>
      <c r="D76" s="44"/>
      <c r="E76" s="44"/>
      <c r="F76" s="44"/>
      <c r="G76" s="129"/>
      <c r="H76" s="44"/>
      <c r="I76" s="129"/>
      <c r="J76" s="44"/>
    </row>
    <row r="77" spans="1:10" ht="18.75" customHeight="1">
      <c r="A77" s="271" t="s">
        <v>171</v>
      </c>
      <c r="B77" s="225"/>
      <c r="D77" s="43">
        <v>7378</v>
      </c>
      <c r="E77" s="44"/>
      <c r="F77" s="43">
        <v>3480</v>
      </c>
      <c r="G77" s="129"/>
      <c r="H77" s="43">
        <v>0</v>
      </c>
      <c r="I77" s="129"/>
      <c r="J77" s="43">
        <v>297</v>
      </c>
    </row>
    <row r="78" spans="1:10" ht="18.75" customHeight="1">
      <c r="A78" s="38" t="s">
        <v>31</v>
      </c>
      <c r="B78" s="243"/>
      <c r="D78" s="43">
        <v>47400</v>
      </c>
      <c r="E78" s="241"/>
      <c r="F78" s="43">
        <v>48623</v>
      </c>
      <c r="G78" s="242"/>
      <c r="H78" s="43">
        <v>0</v>
      </c>
      <c r="I78" s="242"/>
      <c r="J78" s="43">
        <v>0</v>
      </c>
    </row>
    <row r="79" spans="1:10" ht="18.75" customHeight="1">
      <c r="A79" s="38" t="s">
        <v>32</v>
      </c>
      <c r="B79" s="234"/>
      <c r="D79" s="45">
        <v>7475</v>
      </c>
      <c r="E79" s="44"/>
      <c r="F79" s="45">
        <v>8158</v>
      </c>
      <c r="G79" s="129"/>
      <c r="H79" s="45">
        <v>454</v>
      </c>
      <c r="I79" s="129"/>
      <c r="J79" s="45">
        <v>97</v>
      </c>
    </row>
    <row r="80" spans="1:10" ht="6" customHeight="1">
      <c r="A80" s="37"/>
      <c r="D80" s="241"/>
      <c r="E80" s="241"/>
      <c r="F80" s="241"/>
      <c r="G80" s="242"/>
      <c r="H80" s="241"/>
      <c r="I80" s="242"/>
      <c r="J80" s="241"/>
    </row>
    <row r="81" spans="1:10" ht="18.75" customHeight="1">
      <c r="A81" s="37" t="s">
        <v>33</v>
      </c>
      <c r="B81" s="234"/>
      <c r="D81" s="244">
        <f>SUM(D71:D80)</f>
        <v>406185</v>
      </c>
      <c r="E81" s="44"/>
      <c r="F81" s="244">
        <f>SUM(F71:F80)</f>
        <v>572872</v>
      </c>
      <c r="G81" s="129"/>
      <c r="H81" s="244">
        <f>SUM(H71:H80)</f>
        <v>192069</v>
      </c>
      <c r="I81" s="129"/>
      <c r="J81" s="244">
        <f>SUM(J71:J80)</f>
        <v>296040</v>
      </c>
    </row>
    <row r="82" spans="1:10" ht="8.15" customHeight="1">
      <c r="A82" s="37"/>
      <c r="B82" s="234"/>
      <c r="D82" s="44"/>
      <c r="E82" s="44"/>
      <c r="F82" s="44"/>
      <c r="G82" s="129"/>
      <c r="H82" s="44"/>
      <c r="I82" s="129"/>
      <c r="J82" s="44"/>
    </row>
    <row r="83" spans="1:10" ht="18.75" customHeight="1">
      <c r="A83" s="37" t="s">
        <v>34</v>
      </c>
      <c r="B83" s="234"/>
      <c r="C83" s="38"/>
      <c r="D83" s="44"/>
      <c r="E83" s="44"/>
      <c r="F83" s="44"/>
      <c r="G83" s="129"/>
      <c r="H83" s="44"/>
      <c r="I83" s="129"/>
      <c r="J83" s="44"/>
    </row>
    <row r="84" spans="1:10" ht="6" customHeight="1">
      <c r="A84" s="37"/>
      <c r="D84" s="241"/>
      <c r="E84" s="241"/>
      <c r="F84" s="241"/>
      <c r="G84" s="242"/>
      <c r="H84" s="258"/>
      <c r="I84" s="242"/>
      <c r="J84" s="241"/>
    </row>
    <row r="85" spans="1:10" ht="18.75" customHeight="1">
      <c r="A85" s="38" t="s">
        <v>173</v>
      </c>
      <c r="B85" s="225">
        <v>15</v>
      </c>
      <c r="C85" s="38"/>
      <c r="D85" s="43">
        <v>93260</v>
      </c>
      <c r="E85" s="44"/>
      <c r="F85" s="43">
        <v>133280</v>
      </c>
      <c r="G85" s="129"/>
      <c r="H85" s="43">
        <v>93260</v>
      </c>
      <c r="I85" s="129"/>
      <c r="J85" s="43">
        <v>133280</v>
      </c>
    </row>
    <row r="86" spans="1:10" ht="18.75" customHeight="1">
      <c r="A86" s="38" t="s">
        <v>174</v>
      </c>
      <c r="B86" s="225"/>
      <c r="C86" s="38"/>
      <c r="D86" s="43">
        <v>14623</v>
      </c>
      <c r="E86" s="44"/>
      <c r="F86" s="43">
        <v>6348</v>
      </c>
      <c r="G86" s="129"/>
      <c r="H86" s="43">
        <v>0</v>
      </c>
      <c r="I86" s="129"/>
      <c r="J86" s="43">
        <v>0</v>
      </c>
    </row>
    <row r="87" spans="1:10" ht="18.75" customHeight="1">
      <c r="A87" s="38" t="s">
        <v>35</v>
      </c>
      <c r="B87" s="225"/>
      <c r="C87" s="38"/>
      <c r="D87" s="43">
        <v>4334</v>
      </c>
      <c r="E87" s="44"/>
      <c r="F87" s="43">
        <v>3590</v>
      </c>
      <c r="G87" s="129"/>
      <c r="H87" s="43">
        <v>0</v>
      </c>
      <c r="I87" s="129"/>
      <c r="J87" s="43">
        <v>0</v>
      </c>
    </row>
    <row r="88" spans="1:10" ht="18.75" customHeight="1">
      <c r="A88" s="38" t="s">
        <v>36</v>
      </c>
      <c r="B88" s="225">
        <v>18</v>
      </c>
      <c r="C88" s="38"/>
      <c r="D88" s="43">
        <v>19197</v>
      </c>
      <c r="E88" s="44"/>
      <c r="F88" s="43">
        <v>19197</v>
      </c>
      <c r="G88" s="129"/>
      <c r="H88" s="43">
        <v>5725</v>
      </c>
      <c r="I88" s="129"/>
      <c r="J88" s="43">
        <v>5725</v>
      </c>
    </row>
    <row r="89" spans="1:10" ht="18.75" customHeight="1">
      <c r="A89" s="38" t="s">
        <v>146</v>
      </c>
      <c r="B89" s="225"/>
      <c r="C89" s="38"/>
      <c r="D89" s="45">
        <v>2220</v>
      </c>
      <c r="E89" s="44"/>
      <c r="F89" s="45">
        <v>2220</v>
      </c>
      <c r="G89" s="129"/>
      <c r="H89" s="45">
        <v>0</v>
      </c>
      <c r="I89" s="129"/>
      <c r="J89" s="45">
        <v>0</v>
      </c>
    </row>
    <row r="90" spans="1:10" ht="6" customHeight="1">
      <c r="A90" s="37"/>
      <c r="D90" s="241"/>
      <c r="E90" s="241"/>
      <c r="F90" s="241"/>
      <c r="G90" s="242"/>
      <c r="H90" s="241"/>
      <c r="I90" s="242"/>
      <c r="J90" s="241"/>
    </row>
    <row r="91" spans="1:10" ht="18.75" customHeight="1">
      <c r="A91" s="37" t="s">
        <v>37</v>
      </c>
      <c r="B91" s="234"/>
      <c r="D91" s="46">
        <f>SUM(D85:D90)</f>
        <v>133634</v>
      </c>
      <c r="E91" s="241"/>
      <c r="F91" s="46">
        <f>SUM(F85:F90)</f>
        <v>164635</v>
      </c>
      <c r="G91" s="242"/>
      <c r="H91" s="46">
        <f>SUM(H85:H90)</f>
        <v>98985</v>
      </c>
      <c r="I91" s="129"/>
      <c r="J91" s="46">
        <f>SUM(J85:J90)</f>
        <v>139005</v>
      </c>
    </row>
    <row r="92" spans="1:10" ht="19.399999999999999" customHeight="1">
      <c r="A92" s="37"/>
      <c r="D92" s="241"/>
      <c r="E92" s="241"/>
      <c r="F92" s="241"/>
      <c r="G92" s="242"/>
      <c r="H92" s="241"/>
      <c r="I92" s="242"/>
      <c r="J92" s="241"/>
    </row>
    <row r="93" spans="1:10" ht="18.75" customHeight="1">
      <c r="A93" s="37" t="s">
        <v>38</v>
      </c>
      <c r="B93" s="234"/>
      <c r="D93" s="46">
        <f>SUM(D91,D81)</f>
        <v>539819</v>
      </c>
      <c r="E93" s="241"/>
      <c r="F93" s="46">
        <f>SUM(F91,F81)</f>
        <v>737507</v>
      </c>
      <c r="G93" s="242"/>
      <c r="H93" s="46">
        <f>SUM(H91,H81)</f>
        <v>291054</v>
      </c>
      <c r="I93" s="129"/>
      <c r="J93" s="46">
        <f>SUM(J91,J81)</f>
        <v>435045</v>
      </c>
    </row>
    <row r="94" spans="1:10" ht="6" customHeight="1">
      <c r="A94" s="37"/>
      <c r="B94" s="234"/>
      <c r="D94" s="232"/>
      <c r="E94" s="232"/>
      <c r="F94" s="141"/>
      <c r="G94" s="232"/>
      <c r="H94" s="39"/>
      <c r="I94" s="39"/>
      <c r="J94" s="141"/>
    </row>
    <row r="95" spans="1:10" ht="20">
      <c r="A95" s="248"/>
      <c r="D95" s="39"/>
      <c r="E95" s="39"/>
      <c r="G95" s="39"/>
      <c r="H95" s="39"/>
      <c r="I95" s="39"/>
    </row>
    <row r="96" spans="1:10" ht="18.75" customHeight="1">
      <c r="B96" s="225"/>
      <c r="D96" s="47"/>
      <c r="E96" s="47"/>
      <c r="G96" s="47"/>
      <c r="H96" s="48"/>
      <c r="I96" s="48"/>
    </row>
    <row r="97" spans="1:10" ht="18.75" customHeight="1">
      <c r="D97" s="47"/>
      <c r="E97" s="47"/>
      <c r="G97" s="47"/>
      <c r="H97" s="48"/>
      <c r="I97" s="48"/>
    </row>
    <row r="98" spans="1:10" ht="18.75" customHeight="1">
      <c r="A98" s="248"/>
      <c r="D98" s="29"/>
      <c r="E98" s="29"/>
      <c r="F98" s="157"/>
      <c r="G98" s="29"/>
      <c r="H98" s="29"/>
      <c r="I98" s="29"/>
      <c r="J98" s="157"/>
    </row>
    <row r="99" spans="1:10" ht="18.75" customHeight="1">
      <c r="A99" s="248"/>
      <c r="B99" s="225"/>
      <c r="D99" s="249"/>
      <c r="E99" s="39"/>
      <c r="F99" s="250"/>
      <c r="G99" s="48"/>
      <c r="H99" s="249"/>
      <c r="I99" s="48"/>
      <c r="J99" s="250"/>
    </row>
    <row r="100" spans="1:10" ht="18.75" customHeight="1">
      <c r="D100" s="39"/>
      <c r="E100" s="39"/>
      <c r="F100" s="141"/>
      <c r="G100" s="39"/>
      <c r="H100" s="39"/>
      <c r="I100" s="39"/>
      <c r="J100" s="141"/>
    </row>
    <row r="101" spans="1:10" ht="18.75" customHeight="1">
      <c r="A101" s="248"/>
      <c r="B101" s="234"/>
      <c r="D101" s="29"/>
      <c r="E101" s="29"/>
      <c r="F101" s="157"/>
      <c r="G101" s="29"/>
      <c r="H101" s="29"/>
      <c r="I101" s="29"/>
      <c r="J101" s="157"/>
    </row>
    <row r="102" spans="1:10" ht="18.5" customHeight="1">
      <c r="A102" s="248"/>
      <c r="B102" s="234"/>
      <c r="D102" s="249"/>
      <c r="E102" s="251"/>
      <c r="F102" s="250"/>
      <c r="G102" s="39"/>
      <c r="H102" s="249"/>
      <c r="I102" s="39"/>
      <c r="J102" s="250"/>
    </row>
    <row r="103" spans="1:10" ht="18.75" customHeight="1">
      <c r="A103" s="248"/>
      <c r="B103" s="234"/>
      <c r="D103" s="249"/>
      <c r="E103" s="251"/>
      <c r="F103" s="250"/>
      <c r="G103" s="39"/>
      <c r="H103" s="249"/>
      <c r="I103" s="39"/>
      <c r="J103" s="250"/>
    </row>
    <row r="104" spans="1:10" ht="18.75" customHeight="1">
      <c r="A104" s="248"/>
      <c r="B104" s="234"/>
      <c r="D104" s="249"/>
      <c r="E104" s="251"/>
      <c r="F104" s="250"/>
      <c r="G104" s="39"/>
      <c r="H104" s="249"/>
      <c r="I104" s="39"/>
      <c r="J104" s="250"/>
    </row>
    <row r="105" spans="1:10" ht="23" customHeight="1">
      <c r="A105" s="248"/>
      <c r="B105" s="234"/>
      <c r="D105" s="249"/>
      <c r="E105" s="251"/>
      <c r="F105" s="250"/>
      <c r="G105" s="39"/>
      <c r="H105" s="249"/>
      <c r="I105" s="39"/>
      <c r="J105" s="250"/>
    </row>
    <row r="106" spans="1:10" ht="25" customHeight="1">
      <c r="A106" s="248"/>
      <c r="B106" s="234"/>
      <c r="D106" s="249"/>
      <c r="E106" s="251"/>
      <c r="F106" s="250"/>
      <c r="G106" s="39"/>
      <c r="H106" s="249"/>
      <c r="I106" s="39"/>
      <c r="J106" s="250"/>
    </row>
    <row r="107" spans="1:10" ht="35.5" customHeight="1">
      <c r="A107" s="248"/>
      <c r="B107" s="234"/>
      <c r="D107" s="249"/>
      <c r="E107" s="251"/>
      <c r="F107" s="250"/>
      <c r="G107" s="39"/>
      <c r="H107" s="249"/>
      <c r="I107" s="39"/>
      <c r="J107" s="250"/>
    </row>
    <row r="108" spans="1:10" ht="13.5" customHeight="1">
      <c r="A108" s="248"/>
      <c r="B108" s="234"/>
      <c r="D108" s="249"/>
      <c r="E108" s="251"/>
      <c r="F108" s="250"/>
      <c r="G108" s="39"/>
      <c r="H108" s="249"/>
      <c r="I108" s="39"/>
      <c r="J108" s="250"/>
    </row>
    <row r="109" spans="1:10" ht="27" customHeight="1">
      <c r="A109" s="245"/>
      <c r="D109" s="246"/>
      <c r="E109" s="246"/>
      <c r="F109" s="247"/>
      <c r="G109" s="246"/>
      <c r="H109" s="246"/>
      <c r="I109" s="246"/>
      <c r="J109" s="247"/>
    </row>
    <row r="110" spans="1:10" ht="18.75" customHeight="1">
      <c r="A110" s="37"/>
      <c r="D110" s="41"/>
      <c r="E110" s="48"/>
      <c r="F110" s="143"/>
      <c r="G110" s="48"/>
      <c r="H110" s="41"/>
      <c r="I110" s="48"/>
      <c r="J110" s="143"/>
    </row>
    <row r="111" spans="1:10" ht="22.4" customHeight="1">
      <c r="A111" s="235" t="s">
        <v>26</v>
      </c>
      <c r="B111" s="236"/>
      <c r="C111" s="236"/>
      <c r="D111" s="236"/>
      <c r="E111" s="236"/>
      <c r="F111" s="237"/>
      <c r="G111" s="236"/>
      <c r="H111" s="236"/>
      <c r="I111" s="236"/>
      <c r="J111" s="237"/>
    </row>
    <row r="112" spans="1:10" ht="18.75" customHeight="1">
      <c r="A112" s="37"/>
      <c r="B112" s="234"/>
      <c r="D112" s="232"/>
      <c r="E112" s="232"/>
      <c r="F112" s="141"/>
      <c r="G112" s="232"/>
      <c r="H112" s="39"/>
      <c r="I112" s="39"/>
      <c r="J112" s="134">
        <v>3</v>
      </c>
    </row>
    <row r="113" spans="1:10" s="218" customFormat="1" ht="18.75" customHeight="1">
      <c r="A113" s="216" t="s">
        <v>164</v>
      </c>
      <c r="B113" s="216"/>
      <c r="C113" s="216"/>
      <c r="D113" s="216"/>
      <c r="E113" s="216"/>
      <c r="F113" s="217"/>
      <c r="G113" s="216"/>
      <c r="H113" s="216"/>
      <c r="I113" s="216"/>
      <c r="J113" s="217"/>
    </row>
    <row r="114" spans="1:10" s="218" customFormat="1" ht="18.75" customHeight="1">
      <c r="A114" s="216" t="s">
        <v>209</v>
      </c>
      <c r="B114" s="216"/>
      <c r="C114" s="216"/>
      <c r="D114" s="216"/>
      <c r="E114" s="216"/>
      <c r="F114" s="217"/>
      <c r="G114" s="216"/>
      <c r="H114" s="216"/>
      <c r="I114" s="216"/>
      <c r="J114" s="217"/>
    </row>
    <row r="115" spans="1:10" s="218" customFormat="1" ht="18.75" customHeight="1">
      <c r="A115" s="219" t="s">
        <v>210</v>
      </c>
      <c r="B115" s="219"/>
      <c r="C115" s="219"/>
      <c r="D115" s="220"/>
      <c r="E115" s="220"/>
      <c r="F115" s="221"/>
      <c r="G115" s="220"/>
      <c r="H115" s="220"/>
      <c r="I115" s="220"/>
      <c r="J115" s="221"/>
    </row>
    <row r="116" spans="1:10" s="218" customFormat="1" ht="20.5">
      <c r="A116" s="216"/>
      <c r="B116" s="216"/>
      <c r="C116" s="216"/>
      <c r="D116" s="222"/>
      <c r="E116" s="222"/>
      <c r="F116" s="223"/>
      <c r="G116" s="222"/>
      <c r="H116" s="222"/>
      <c r="I116" s="222"/>
      <c r="J116" s="223"/>
    </row>
    <row r="117" spans="1:10" s="218" customFormat="1" ht="18.75" customHeight="1">
      <c r="A117" s="216"/>
      <c r="B117" s="224"/>
      <c r="C117" s="224"/>
      <c r="D117" s="317" t="s">
        <v>0</v>
      </c>
      <c r="E117" s="317"/>
      <c r="F117" s="317"/>
      <c r="G117" s="10"/>
      <c r="H117" s="317" t="s">
        <v>1</v>
      </c>
      <c r="I117" s="317"/>
      <c r="J117" s="317"/>
    </row>
    <row r="118" spans="1:10" s="218" customFormat="1" ht="18.75" customHeight="1">
      <c r="A118" s="216"/>
      <c r="B118" s="224"/>
      <c r="C118" s="224"/>
      <c r="D118" s="30" t="s">
        <v>2</v>
      </c>
      <c r="E118" s="31"/>
      <c r="F118" s="30" t="s">
        <v>3</v>
      </c>
      <c r="G118" s="31"/>
      <c r="H118" s="30" t="s">
        <v>2</v>
      </c>
      <c r="I118" s="31"/>
      <c r="J118" s="30" t="s">
        <v>3</v>
      </c>
    </row>
    <row r="119" spans="1:10" s="218" customFormat="1" ht="18.75" customHeight="1">
      <c r="A119" s="216"/>
      <c r="B119" s="32"/>
      <c r="C119" s="32"/>
      <c r="D119" s="35" t="s">
        <v>211</v>
      </c>
      <c r="E119" s="34"/>
      <c r="F119" s="35" t="s">
        <v>4</v>
      </c>
      <c r="G119" s="34"/>
      <c r="H119" s="35" t="s">
        <v>211</v>
      </c>
      <c r="I119" s="34"/>
      <c r="J119" s="35" t="s">
        <v>4</v>
      </c>
    </row>
    <row r="120" spans="1:10" s="218" customFormat="1" ht="18.75" customHeight="1">
      <c r="A120" s="216"/>
      <c r="B120" s="32"/>
      <c r="C120" s="32"/>
      <c r="D120" s="33" t="s">
        <v>166</v>
      </c>
      <c r="E120" s="34"/>
      <c r="F120" s="33" t="s">
        <v>145</v>
      </c>
      <c r="G120" s="34"/>
      <c r="H120" s="33" t="s">
        <v>166</v>
      </c>
      <c r="I120" s="34"/>
      <c r="J120" s="33" t="s">
        <v>145</v>
      </c>
    </row>
    <row r="121" spans="1:10" s="218" customFormat="1" ht="18.75" customHeight="1">
      <c r="A121" s="216"/>
      <c r="B121" s="227" t="s">
        <v>5</v>
      </c>
      <c r="C121" s="32"/>
      <c r="D121" s="228" t="s">
        <v>6</v>
      </c>
      <c r="E121" s="36"/>
      <c r="F121" s="228" t="s">
        <v>6</v>
      </c>
      <c r="G121" s="36"/>
      <c r="H121" s="228" t="s">
        <v>6</v>
      </c>
      <c r="I121" s="36"/>
      <c r="J121" s="228" t="s">
        <v>6</v>
      </c>
    </row>
    <row r="122" spans="1:10" ht="18.75" customHeight="1">
      <c r="A122" s="37" t="s">
        <v>39</v>
      </c>
      <c r="D122" s="241"/>
      <c r="E122" s="241"/>
      <c r="G122" s="241"/>
      <c r="H122" s="241"/>
      <c r="I122" s="241"/>
    </row>
    <row r="123" spans="1:10" ht="6" customHeight="1">
      <c r="A123" s="37"/>
      <c r="D123" s="241"/>
      <c r="E123" s="241"/>
      <c r="G123" s="241"/>
      <c r="H123" s="241"/>
      <c r="I123" s="241"/>
    </row>
    <row r="124" spans="1:10" ht="18.75" customHeight="1">
      <c r="A124" s="245" t="s">
        <v>40</v>
      </c>
      <c r="D124" s="246"/>
      <c r="E124" s="246"/>
      <c r="F124" s="247"/>
      <c r="G124" s="246"/>
      <c r="H124" s="246"/>
      <c r="I124" s="246"/>
      <c r="J124" s="247"/>
    </row>
    <row r="125" spans="1:10" ht="6" customHeight="1">
      <c r="A125" s="248"/>
      <c r="D125" s="39"/>
      <c r="E125" s="39"/>
      <c r="G125" s="39"/>
      <c r="H125" s="39"/>
      <c r="I125" s="39"/>
    </row>
    <row r="126" spans="1:10" ht="18.75" customHeight="1">
      <c r="A126" s="29" t="s">
        <v>41</v>
      </c>
      <c r="B126" s="225"/>
      <c r="D126" s="47"/>
      <c r="E126" s="47"/>
      <c r="G126" s="47"/>
      <c r="H126" s="48"/>
      <c r="I126" s="48"/>
    </row>
    <row r="127" spans="1:10" ht="18.75" customHeight="1">
      <c r="A127" s="29" t="s">
        <v>42</v>
      </c>
      <c r="D127" s="47"/>
      <c r="E127" s="47"/>
      <c r="G127" s="47"/>
      <c r="H127" s="48"/>
      <c r="I127" s="48"/>
    </row>
    <row r="128" spans="1:10" ht="18.75" customHeight="1">
      <c r="A128" s="248" t="s">
        <v>187</v>
      </c>
      <c r="D128" s="47"/>
      <c r="E128" s="47"/>
      <c r="G128" s="47"/>
      <c r="H128" s="48"/>
      <c r="I128" s="48"/>
    </row>
    <row r="129" spans="1:10" ht="18.75" customHeight="1">
      <c r="A129" s="248" t="s">
        <v>244</v>
      </c>
      <c r="D129" s="47"/>
      <c r="E129" s="47"/>
      <c r="G129" s="47"/>
      <c r="H129" s="48"/>
      <c r="I129" s="48"/>
    </row>
    <row r="130" spans="1:10" ht="18.75" customHeight="1" thickBot="1">
      <c r="A130" s="248" t="s">
        <v>234</v>
      </c>
      <c r="B130" s="97">
        <v>19</v>
      </c>
      <c r="D130" s="42">
        <v>255382</v>
      </c>
      <c r="E130" s="305"/>
      <c r="F130" s="42">
        <v>256504</v>
      </c>
      <c r="G130" s="132"/>
      <c r="H130" s="304">
        <v>255382</v>
      </c>
      <c r="I130" s="132"/>
      <c r="J130" s="42">
        <v>256504</v>
      </c>
    </row>
    <row r="131" spans="1:10" ht="18.75" customHeight="1" thickTop="1">
      <c r="A131" s="29" t="s">
        <v>43</v>
      </c>
      <c r="B131" s="97"/>
      <c r="D131" s="129"/>
      <c r="E131" s="129"/>
      <c r="G131" s="129"/>
      <c r="H131" s="129"/>
      <c r="I131" s="129"/>
    </row>
    <row r="132" spans="1:10" ht="18.75" customHeight="1">
      <c r="A132" s="248" t="s">
        <v>187</v>
      </c>
      <c r="B132" s="97"/>
      <c r="D132" s="129"/>
      <c r="E132" s="129"/>
      <c r="G132" s="129"/>
      <c r="H132" s="129"/>
      <c r="I132" s="129"/>
    </row>
    <row r="133" spans="1:10" ht="18.75" customHeight="1">
      <c r="A133" s="248" t="s">
        <v>244</v>
      </c>
      <c r="B133" s="97"/>
      <c r="D133" s="129"/>
      <c r="E133" s="129"/>
      <c r="G133" s="129"/>
      <c r="H133" s="129"/>
      <c r="I133" s="129"/>
    </row>
    <row r="134" spans="1:10" ht="18.75" customHeight="1">
      <c r="A134" s="248" t="s">
        <v>190</v>
      </c>
      <c r="B134" s="97">
        <v>19</v>
      </c>
      <c r="D134" s="19">
        <f ca="1">'EQ 9 (Conso)'!D36</f>
        <v>255382</v>
      </c>
      <c r="E134" s="253"/>
      <c r="F134" s="19">
        <f ca="1">'EQ 9 (Conso)'!D27</f>
        <v>253866</v>
      </c>
      <c r="G134" s="141"/>
      <c r="H134" s="19">
        <f ca="1">'EQ 10 (Company)'!D32</f>
        <v>255382</v>
      </c>
      <c r="I134" s="141"/>
      <c r="J134" s="19">
        <f ca="1">'EQ 10 (Company)'!D24</f>
        <v>253866</v>
      </c>
    </row>
    <row r="135" spans="1:10" ht="18.75" customHeight="1">
      <c r="A135" s="248" t="s">
        <v>44</v>
      </c>
      <c r="B135" s="97"/>
      <c r="D135" s="19">
        <f ca="1">'EQ 9 (Conso)'!F36</f>
        <v>250926</v>
      </c>
      <c r="E135" s="253"/>
      <c r="F135" s="19">
        <f ca="1">'EQ 9 (Conso)'!F27</f>
        <v>242969</v>
      </c>
      <c r="G135" s="141"/>
      <c r="H135" s="19">
        <f ca="1">'EQ 10 (Company)'!F32</f>
        <v>250926</v>
      </c>
      <c r="I135" s="141"/>
      <c r="J135" s="19">
        <f ca="1">'EQ 10 (Company)'!F24</f>
        <v>242969</v>
      </c>
    </row>
    <row r="136" spans="1:10" ht="18.75" customHeight="1">
      <c r="A136" s="248" t="s">
        <v>205</v>
      </c>
      <c r="B136" s="97"/>
      <c r="D136" s="19">
        <f ca="1">'EQ 9 (Conso)'!H36</f>
        <v>1143</v>
      </c>
      <c r="E136" s="253"/>
      <c r="F136" s="19">
        <f ca="1">'EQ 9 (Conso)'!H27</f>
        <v>0</v>
      </c>
      <c r="G136" s="141"/>
      <c r="H136" s="19">
        <f ca="1">'EQ 10 (Company)'!H32</f>
        <v>1143</v>
      </c>
      <c r="I136" s="141"/>
      <c r="J136" s="19">
        <f ca="1">'EQ 10 (Company)'!H24</f>
        <v>0</v>
      </c>
    </row>
    <row r="137" spans="1:10" ht="18.75" customHeight="1">
      <c r="A137" s="248" t="s">
        <v>45</v>
      </c>
      <c r="B137" s="97"/>
      <c r="D137" s="19">
        <f ca="1">'EQ 9 (Conso)'!J36</f>
        <v>39287</v>
      </c>
      <c r="E137" s="253"/>
      <c r="F137" s="19">
        <f ca="1">'EQ 9 (Conso)'!J27</f>
        <v>39287</v>
      </c>
      <c r="G137" s="141"/>
      <c r="H137" s="19">
        <f ca="1">'EQ 10 (Company)'!J32</f>
        <v>39287</v>
      </c>
      <c r="I137" s="141"/>
      <c r="J137" s="19">
        <f ca="1">'EQ 10 (Company)'!J24</f>
        <v>39287</v>
      </c>
    </row>
    <row r="138" spans="1:10" ht="18.75" customHeight="1">
      <c r="A138" s="29" t="s">
        <v>46</v>
      </c>
      <c r="B138" s="97"/>
      <c r="D138" s="19"/>
      <c r="E138" s="129"/>
      <c r="F138" s="19"/>
      <c r="G138" s="141"/>
      <c r="H138" s="19"/>
      <c r="I138" s="141"/>
      <c r="J138" s="19"/>
    </row>
    <row r="139" spans="1:10" ht="18.75" customHeight="1">
      <c r="A139" s="29" t="s">
        <v>47</v>
      </c>
      <c r="B139" s="225">
        <v>20</v>
      </c>
      <c r="D139" s="19">
        <f ca="1">'EQ 9 (Conso)'!L36</f>
        <v>33150</v>
      </c>
      <c r="E139" s="253"/>
      <c r="F139" s="19">
        <f ca="1">'EQ 9 (Conso)'!L27</f>
        <v>25650</v>
      </c>
      <c r="G139" s="157"/>
      <c r="H139" s="19">
        <f ca="1">'EQ 10 (Company)'!L32</f>
        <v>25650</v>
      </c>
      <c r="I139" s="157"/>
      <c r="J139" s="19">
        <f ca="1">'EQ 10 (Company)'!L24</f>
        <v>25650</v>
      </c>
    </row>
    <row r="140" spans="1:10" ht="18.75" customHeight="1">
      <c r="A140" s="29" t="s">
        <v>48</v>
      </c>
      <c r="D140" s="19">
        <f ca="1">'EQ 9 (Conso)'!N36</f>
        <v>609851</v>
      </c>
      <c r="E140" s="129"/>
      <c r="F140" s="19">
        <f ca="1">'EQ 9 (Conso)'!N27</f>
        <v>491505</v>
      </c>
      <c r="G140" s="141"/>
      <c r="H140" s="19">
        <f ca="1">'EQ 10 (Company)'!N32</f>
        <v>486361</v>
      </c>
      <c r="I140" s="141"/>
      <c r="J140" s="19">
        <f ca="1">'EQ 10 (Company)'!N24</f>
        <v>353781</v>
      </c>
    </row>
    <row r="141" spans="1:10" ht="18.75" customHeight="1">
      <c r="A141" s="29" t="s">
        <v>182</v>
      </c>
      <c r="B141" s="225">
        <v>22</v>
      </c>
      <c r="D141" s="19">
        <v>-93625</v>
      </c>
      <c r="E141" s="129"/>
      <c r="F141" s="19">
        <v>0</v>
      </c>
      <c r="G141" s="141"/>
      <c r="H141" s="19">
        <v>-93625</v>
      </c>
      <c r="I141" s="141"/>
      <c r="J141" s="19">
        <v>0</v>
      </c>
    </row>
    <row r="142" spans="1:10" ht="18.75" customHeight="1">
      <c r="A142" s="29" t="s">
        <v>49</v>
      </c>
      <c r="D142" s="46">
        <f ca="1">'EQ 9 (Conso)'!Z36</f>
        <v>-229763</v>
      </c>
      <c r="E142" s="129"/>
      <c r="F142" s="46">
        <f ca="1">'EQ 9 (Conso)'!Z27</f>
        <v>-113828</v>
      </c>
      <c r="G142" s="141"/>
      <c r="H142" s="46">
        <f ca="1">'EQ 10 (Company)'!V32</f>
        <v>-261677</v>
      </c>
      <c r="I142" s="141"/>
      <c r="J142" s="46">
        <f ca="1">'EQ 10 (Company)'!V24</f>
        <v>-138989</v>
      </c>
    </row>
    <row r="143" spans="1:10" ht="6" customHeight="1">
      <c r="A143" s="248"/>
      <c r="D143" s="254"/>
      <c r="E143" s="129"/>
      <c r="F143" s="254"/>
      <c r="G143" s="141"/>
      <c r="H143" s="254"/>
      <c r="I143" s="141"/>
      <c r="J143" s="254"/>
    </row>
    <row r="144" spans="1:10" ht="18.75" customHeight="1">
      <c r="A144" s="252" t="s">
        <v>50</v>
      </c>
      <c r="D144" s="19">
        <f ca="1">SUM(D134:D142)</f>
        <v>866351</v>
      </c>
      <c r="E144" s="129"/>
      <c r="F144" s="19">
        <f ca="1">SUM(F134:F142)</f>
        <v>939449</v>
      </c>
      <c r="G144" s="141"/>
      <c r="H144" s="19">
        <f>SUM(H134:H142)</f>
        <v>703447</v>
      </c>
      <c r="I144" s="141"/>
      <c r="J144" s="19">
        <f>SUM(J134:J142)</f>
        <v>776564</v>
      </c>
    </row>
    <row r="145" spans="1:10" ht="18.75" customHeight="1">
      <c r="A145" s="29" t="s">
        <v>51</v>
      </c>
      <c r="D145" s="46">
        <f ca="1">'EQ 9 (Conso)'!AD36</f>
        <v>74</v>
      </c>
      <c r="E145" s="133"/>
      <c r="F145" s="46">
        <f ca="1">'EQ 9 (Conso)'!AD27</f>
        <v>3760</v>
      </c>
      <c r="G145" s="156"/>
      <c r="H145" s="46">
        <v>0</v>
      </c>
      <c r="I145" s="141"/>
      <c r="J145" s="46">
        <v>0</v>
      </c>
    </row>
    <row r="146" spans="1:10" ht="6" customHeight="1">
      <c r="A146" s="248"/>
      <c r="D146" s="142"/>
      <c r="E146" s="129"/>
      <c r="G146" s="141"/>
      <c r="H146" s="142"/>
      <c r="I146" s="141"/>
    </row>
    <row r="147" spans="1:10" ht="18.75" customHeight="1">
      <c r="A147" s="37" t="s">
        <v>52</v>
      </c>
      <c r="D147" s="46">
        <f>SUM(D144:D146)</f>
        <v>866425</v>
      </c>
      <c r="E147" s="133"/>
      <c r="F147" s="46">
        <f>SUM(F144:F146)</f>
        <v>943209</v>
      </c>
      <c r="G147" s="156"/>
      <c r="H147" s="46">
        <f>SUM(H144:H146)</f>
        <v>703447</v>
      </c>
      <c r="I147" s="156"/>
      <c r="J147" s="46">
        <f>SUM(J144:J146)</f>
        <v>776564</v>
      </c>
    </row>
    <row r="148" spans="1:10" ht="19.399999999999999" customHeight="1">
      <c r="A148" s="248"/>
      <c r="D148" s="254"/>
      <c r="E148" s="129"/>
      <c r="F148" s="254"/>
      <c r="G148" s="141"/>
      <c r="H148" s="254"/>
      <c r="I148" s="141"/>
      <c r="J148" s="254"/>
    </row>
    <row r="149" spans="1:10" ht="18.75" customHeight="1" thickBot="1">
      <c r="A149" s="37" t="s">
        <v>53</v>
      </c>
      <c r="D149" s="42">
        <f>SUM(D147,D93)</f>
        <v>1406244</v>
      </c>
      <c r="E149" s="132"/>
      <c r="F149" s="42">
        <f>SUM(F147,F93)</f>
        <v>1680716</v>
      </c>
      <c r="G149" s="157"/>
      <c r="H149" s="42">
        <f>SUM(H147,H93)</f>
        <v>994501</v>
      </c>
      <c r="I149" s="156"/>
      <c r="J149" s="42">
        <f>SUM(J147,J93)</f>
        <v>1211609</v>
      </c>
    </row>
    <row r="150" spans="1:10" ht="18.75" customHeight="1" thickTop="1">
      <c r="D150" s="231"/>
      <c r="E150" s="231"/>
      <c r="F150" s="157"/>
      <c r="G150" s="231"/>
      <c r="H150" s="231"/>
      <c r="I150" s="231"/>
      <c r="J150" s="157"/>
    </row>
    <row r="151" spans="1:10" ht="18.75" customHeight="1">
      <c r="B151" s="255"/>
      <c r="C151" s="255"/>
      <c r="D151" s="256"/>
      <c r="E151" s="256"/>
      <c r="F151" s="257"/>
      <c r="G151" s="256"/>
      <c r="H151" s="256"/>
      <c r="I151" s="256"/>
      <c r="J151" s="257"/>
    </row>
    <row r="152" spans="1:10" ht="18.75" customHeight="1"/>
    <row r="153" spans="1:10" ht="18.75" customHeight="1"/>
    <row r="154" spans="1:10" ht="18.75" customHeight="1"/>
    <row r="155" spans="1:10" ht="18.75" customHeight="1"/>
    <row r="156" spans="1:10" ht="18.75" customHeight="1"/>
    <row r="157" spans="1:10" ht="18.75" customHeight="1"/>
    <row r="158" spans="1:10" ht="31.5" customHeight="1"/>
    <row r="159" spans="1:10" ht="18.75" customHeight="1"/>
    <row r="160" spans="1:10" ht="18.75" customHeight="1"/>
    <row r="161" spans="1:10" ht="18.75" customHeight="1"/>
    <row r="162" spans="1:10" ht="18.75" hidden="1" customHeight="1"/>
    <row r="163" spans="1:10" ht="18.75" hidden="1" customHeight="1"/>
    <row r="164" spans="1:10" ht="18.75" hidden="1" customHeight="1"/>
    <row r="165" spans="1:10" ht="18.75" customHeight="1"/>
    <row r="166" spans="1:10" ht="18.75" customHeight="1"/>
    <row r="167" spans="1:10" ht="18.75" customHeight="1"/>
    <row r="168" spans="1:10" ht="22.4" customHeight="1">
      <c r="A168" s="235" t="s">
        <v>26</v>
      </c>
      <c r="B168" s="236"/>
      <c r="C168" s="236"/>
      <c r="D168" s="236"/>
      <c r="E168" s="236"/>
      <c r="F168" s="237"/>
      <c r="G168" s="236"/>
      <c r="H168" s="236"/>
      <c r="I168" s="236"/>
      <c r="J168" s="237"/>
    </row>
    <row r="169" spans="1:10" ht="19.399999999999999" customHeight="1">
      <c r="A169" s="37"/>
      <c r="B169" s="234"/>
      <c r="D169" s="232"/>
      <c r="E169" s="232"/>
      <c r="F169" s="141"/>
      <c r="G169" s="232"/>
      <c r="H169" s="39"/>
      <c r="I169" s="39"/>
      <c r="J169" s="134">
        <v>4</v>
      </c>
    </row>
  </sheetData>
  <mergeCells count="6">
    <mergeCell ref="D117:F117"/>
    <mergeCell ref="H117:J117"/>
    <mergeCell ref="H62:J62"/>
    <mergeCell ref="H5:J5"/>
    <mergeCell ref="D5:F5"/>
    <mergeCell ref="D62:F62"/>
  </mergeCells>
  <pageMargins left="0.75" right="0.5" top="0.5" bottom="0.5" header="0.5" footer="0.5"/>
  <pageSetup paperSize="9" scale="80" firstPageNumber="2" fitToHeight="3" orientation="portrait" useFirstPageNumber="1" r:id="rId1"/>
  <rowBreaks count="2" manualBreakCount="2">
    <brk id="57" max="16383" man="1"/>
    <brk id="11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J111"/>
  <sheetViews>
    <sheetView view="pageBreakPreview" zoomScale="84" zoomScaleNormal="90" workbookViewId="0">
      <selection activeCell="U114" sqref="U114"/>
    </sheetView>
  </sheetViews>
  <sheetFormatPr defaultColWidth="7.5" defaultRowHeight="19.399999999999999" customHeight="1"/>
  <cols>
    <col min="1" max="1" width="40.9140625" style="49" customWidth="1"/>
    <col min="2" max="2" width="8.33203125" style="49" customWidth="1"/>
    <col min="3" max="3" width="0.83203125" style="49" customWidth="1"/>
    <col min="4" max="4" width="12.5" style="56" customWidth="1"/>
    <col min="5" max="5" width="0.83203125" style="49" customWidth="1"/>
    <col min="6" max="6" width="12.5" style="56" customWidth="1"/>
    <col min="7" max="7" width="0.83203125" style="49" customWidth="1"/>
    <col min="8" max="8" width="12.5" style="56" customWidth="1"/>
    <col min="9" max="9" width="0.83203125" style="49" customWidth="1"/>
    <col min="10" max="10" width="12.5" style="56" customWidth="1"/>
    <col min="11" max="16384" width="7.5" style="49"/>
  </cols>
  <sheetData>
    <row r="1" spans="1:10" ht="19.399999999999999" customHeight="1">
      <c r="A1" s="319" t="s">
        <v>164</v>
      </c>
      <c r="B1" s="319"/>
      <c r="C1" s="319"/>
      <c r="D1" s="319"/>
      <c r="E1" s="319"/>
      <c r="F1" s="319"/>
      <c r="G1" s="319"/>
      <c r="H1" s="319"/>
      <c r="I1" s="319"/>
      <c r="J1" s="319"/>
    </row>
    <row r="2" spans="1:10" ht="19.399999999999999" customHeight="1">
      <c r="A2" s="319" t="s">
        <v>54</v>
      </c>
      <c r="B2" s="319"/>
      <c r="C2" s="319"/>
      <c r="D2" s="319"/>
      <c r="E2" s="319"/>
      <c r="F2" s="319"/>
      <c r="G2" s="319"/>
      <c r="H2" s="319"/>
      <c r="I2" s="319"/>
      <c r="J2" s="319"/>
    </row>
    <row r="3" spans="1:10" ht="19.399999999999999" customHeight="1">
      <c r="A3" s="320" t="s">
        <v>212</v>
      </c>
      <c r="B3" s="320"/>
      <c r="C3" s="320"/>
      <c r="D3" s="320"/>
      <c r="E3" s="320"/>
      <c r="F3" s="320"/>
      <c r="G3" s="320"/>
      <c r="H3" s="320"/>
      <c r="I3" s="320"/>
      <c r="J3" s="320"/>
    </row>
    <row r="4" spans="1:10" ht="19.399999999999999" customHeight="1">
      <c r="A4" s="160"/>
      <c r="B4" s="179"/>
      <c r="C4" s="179"/>
      <c r="D4" s="6"/>
      <c r="E4" s="50"/>
      <c r="F4" s="6"/>
      <c r="G4" s="8"/>
      <c r="H4" s="6"/>
      <c r="I4" s="50"/>
      <c r="J4" s="6"/>
    </row>
    <row r="5" spans="1:10" ht="19.399999999999999" customHeight="1">
      <c r="B5" s="180"/>
      <c r="C5" s="180"/>
      <c r="D5" s="317" t="s">
        <v>0</v>
      </c>
      <c r="E5" s="317"/>
      <c r="F5" s="317"/>
      <c r="G5" s="10"/>
      <c r="H5" s="317" t="s">
        <v>1</v>
      </c>
      <c r="I5" s="317"/>
      <c r="J5" s="317"/>
    </row>
    <row r="6" spans="1:10" ht="19.399999999999999" customHeight="1">
      <c r="B6" s="180"/>
      <c r="C6" s="180"/>
      <c r="D6" s="181" t="s">
        <v>2</v>
      </c>
      <c r="E6" s="182"/>
      <c r="F6" s="181" t="s">
        <v>2</v>
      </c>
      <c r="G6" s="182"/>
      <c r="H6" s="181" t="s">
        <v>2</v>
      </c>
      <c r="I6" s="182"/>
      <c r="J6" s="181" t="s">
        <v>2</v>
      </c>
    </row>
    <row r="7" spans="1:10" ht="19.399999999999999" customHeight="1">
      <c r="B7" s="180"/>
      <c r="C7" s="180"/>
      <c r="D7" s="35" t="s">
        <v>211</v>
      </c>
      <c r="E7" s="34"/>
      <c r="F7" s="35" t="s">
        <v>211</v>
      </c>
      <c r="G7" s="34"/>
      <c r="H7" s="35" t="s">
        <v>211</v>
      </c>
      <c r="I7" s="34"/>
      <c r="J7" s="35" t="s">
        <v>211</v>
      </c>
    </row>
    <row r="8" spans="1:10" ht="19.399999999999999" customHeight="1">
      <c r="B8" s="180"/>
      <c r="C8" s="180"/>
      <c r="D8" s="33" t="s">
        <v>166</v>
      </c>
      <c r="E8" s="32"/>
      <c r="F8" s="33" t="s">
        <v>145</v>
      </c>
      <c r="G8" s="32"/>
      <c r="H8" s="33" t="s">
        <v>166</v>
      </c>
      <c r="I8" s="32"/>
      <c r="J8" s="33" t="s">
        <v>145</v>
      </c>
    </row>
    <row r="9" spans="1:10" ht="19.399999999999999" customHeight="1">
      <c r="B9" s="183" t="s">
        <v>5</v>
      </c>
      <c r="C9" s="180"/>
      <c r="D9" s="184" t="s">
        <v>6</v>
      </c>
      <c r="E9" s="185"/>
      <c r="F9" s="184" t="s">
        <v>6</v>
      </c>
      <c r="G9" s="185"/>
      <c r="H9" s="184" t="s">
        <v>6</v>
      </c>
      <c r="I9" s="185"/>
      <c r="J9" s="184" t="s">
        <v>6</v>
      </c>
    </row>
    <row r="10" spans="1:10" ht="8.15" customHeight="1">
      <c r="C10" s="186"/>
      <c r="D10" s="49"/>
      <c r="F10" s="49"/>
      <c r="H10" s="49"/>
      <c r="J10" s="49"/>
    </row>
    <row r="11" spans="1:10" ht="19.399999999999999" customHeight="1">
      <c r="A11" s="187" t="s">
        <v>55</v>
      </c>
      <c r="B11" s="20">
        <v>4</v>
      </c>
      <c r="D11" s="108">
        <v>270925</v>
      </c>
      <c r="E11" s="188"/>
      <c r="F11" s="280">
        <v>317004</v>
      </c>
      <c r="G11" s="281"/>
      <c r="H11" s="315" t="s">
        <v>213</v>
      </c>
      <c r="I11" s="281"/>
      <c r="J11" s="282" t="s">
        <v>213</v>
      </c>
    </row>
    <row r="12" spans="1:10" ht="19.399999999999999" customHeight="1">
      <c r="A12" s="187" t="s">
        <v>56</v>
      </c>
      <c r="D12" s="309">
        <v>-140007</v>
      </c>
      <c r="E12" s="188"/>
      <c r="F12" s="283">
        <v>-167048</v>
      </c>
      <c r="G12" s="281"/>
      <c r="H12" s="286" t="s">
        <v>213</v>
      </c>
      <c r="I12" s="285"/>
      <c r="J12" s="286" t="s">
        <v>213</v>
      </c>
    </row>
    <row r="13" spans="1:10" ht="8.15" customHeight="1">
      <c r="A13" s="187"/>
      <c r="D13" s="108"/>
      <c r="E13" s="188"/>
      <c r="F13" s="108"/>
      <c r="G13" s="188"/>
      <c r="H13" s="108"/>
      <c r="I13" s="190"/>
      <c r="J13" s="108"/>
    </row>
    <row r="14" spans="1:10" ht="19.399999999999999" customHeight="1">
      <c r="A14" s="191" t="s">
        <v>57</v>
      </c>
      <c r="D14" s="212">
        <f>SUM(D11:D13)</f>
        <v>130918</v>
      </c>
      <c r="E14" s="188"/>
      <c r="F14" s="212">
        <f>SUM(F11:F13)</f>
        <v>149956</v>
      </c>
      <c r="G14" s="188"/>
      <c r="H14" s="212">
        <f>SUM(H11:H13)</f>
        <v>0</v>
      </c>
      <c r="I14" s="192"/>
      <c r="J14" s="212">
        <f>SUM(J11:J13)</f>
        <v>0</v>
      </c>
    </row>
    <row r="15" spans="1:10" ht="19.399999999999999" customHeight="1">
      <c r="A15" s="112" t="s">
        <v>58</v>
      </c>
      <c r="D15" s="310">
        <v>0</v>
      </c>
      <c r="E15" s="188"/>
      <c r="F15" s="212">
        <v>0</v>
      </c>
      <c r="G15" s="188"/>
      <c r="H15" s="212">
        <v>25004</v>
      </c>
      <c r="I15" s="192"/>
      <c r="J15" s="212">
        <v>77538</v>
      </c>
    </row>
    <row r="16" spans="1:10" ht="19.399999999999999" customHeight="1">
      <c r="A16" s="193" t="s">
        <v>59</v>
      </c>
      <c r="D16" s="311">
        <v>20076</v>
      </c>
      <c r="E16" s="188"/>
      <c r="F16" s="108">
        <v>3480</v>
      </c>
      <c r="G16" s="188"/>
      <c r="H16" s="108">
        <v>14479</v>
      </c>
      <c r="I16" s="87"/>
      <c r="J16" s="108">
        <v>2797</v>
      </c>
    </row>
    <row r="17" spans="1:10" ht="19.399999999999999" customHeight="1">
      <c r="A17" s="193" t="s">
        <v>60</v>
      </c>
      <c r="D17" s="268">
        <v>-41430</v>
      </c>
      <c r="E17" s="268"/>
      <c r="F17" s="268">
        <v>-49070</v>
      </c>
      <c r="G17" s="268"/>
      <c r="H17" s="212">
        <v>0</v>
      </c>
      <c r="I17" s="269"/>
      <c r="J17" s="270">
        <v>0</v>
      </c>
    </row>
    <row r="18" spans="1:10" ht="19.399999999999999" customHeight="1">
      <c r="A18" s="193" t="s">
        <v>61</v>
      </c>
      <c r="D18" s="268">
        <v>-43515</v>
      </c>
      <c r="E18" s="268"/>
      <c r="F18" s="268">
        <v>-65685</v>
      </c>
      <c r="G18" s="268"/>
      <c r="H18" s="270">
        <v>-6503</v>
      </c>
      <c r="I18" s="269"/>
      <c r="J18" s="268">
        <v>-12388</v>
      </c>
    </row>
    <row r="19" spans="1:10" ht="19.399999999999999" customHeight="1">
      <c r="A19" s="2" t="s">
        <v>62</v>
      </c>
      <c r="B19" s="195"/>
      <c r="D19" s="196">
        <v>-3965</v>
      </c>
      <c r="E19" s="190"/>
      <c r="F19" s="196">
        <v>-676</v>
      </c>
      <c r="G19" s="190"/>
      <c r="H19" s="196">
        <v>-3649</v>
      </c>
      <c r="I19" s="87"/>
      <c r="J19" s="117">
        <v>-21</v>
      </c>
    </row>
    <row r="20" spans="1:10" ht="19.399999999999999" customHeight="1">
      <c r="A20" s="197" t="s">
        <v>163</v>
      </c>
      <c r="B20" s="195"/>
      <c r="D20" s="196">
        <v>459</v>
      </c>
      <c r="E20" s="190"/>
      <c r="F20" s="196">
        <v>-246</v>
      </c>
      <c r="G20" s="190"/>
      <c r="H20" s="196">
        <v>0</v>
      </c>
      <c r="I20" s="87"/>
      <c r="J20" s="196">
        <v>0</v>
      </c>
    </row>
    <row r="21" spans="1:10" ht="19.399999999999999" customHeight="1">
      <c r="A21" s="197" t="s">
        <v>186</v>
      </c>
      <c r="B21" s="20"/>
      <c r="D21" s="309">
        <v>-272</v>
      </c>
      <c r="E21" s="188"/>
      <c r="F21" s="284">
        <v>-1084</v>
      </c>
      <c r="G21" s="188"/>
      <c r="H21" s="109">
        <v>-272</v>
      </c>
      <c r="I21" s="87"/>
      <c r="J21" s="284">
        <v>-1084</v>
      </c>
    </row>
    <row r="22" spans="1:10" ht="8.15" customHeight="1">
      <c r="A22" s="187"/>
      <c r="D22" s="108"/>
      <c r="E22" s="188"/>
      <c r="F22" s="108"/>
      <c r="G22" s="188"/>
      <c r="H22" s="108"/>
      <c r="I22" s="190"/>
      <c r="J22" s="108"/>
    </row>
    <row r="23" spans="1:10" ht="19.399999999999999" customHeight="1">
      <c r="A23" s="55" t="s">
        <v>63</v>
      </c>
      <c r="D23" s="212">
        <f>SUM(D14:D22)</f>
        <v>62271</v>
      </c>
      <c r="E23" s="188"/>
      <c r="F23" s="212">
        <f>SUM(F14:F22)</f>
        <v>36675</v>
      </c>
      <c r="G23" s="188"/>
      <c r="H23" s="212">
        <f>SUM(H14:H22)</f>
        <v>29059</v>
      </c>
      <c r="I23" s="190"/>
      <c r="J23" s="108">
        <f>SUM(J14:J22)</f>
        <v>66842</v>
      </c>
    </row>
    <row r="24" spans="1:10" ht="19.399999999999999" customHeight="1">
      <c r="A24" s="49" t="s">
        <v>64</v>
      </c>
      <c r="B24" s="20">
        <v>23</v>
      </c>
      <c r="D24" s="309">
        <v>-13606</v>
      </c>
      <c r="E24" s="190"/>
      <c r="F24" s="109">
        <v>-12514</v>
      </c>
      <c r="G24" s="190"/>
      <c r="H24" s="198">
        <v>0</v>
      </c>
      <c r="I24" s="190"/>
      <c r="J24" s="198">
        <v>0</v>
      </c>
    </row>
    <row r="25" spans="1:10" ht="8.15" customHeight="1">
      <c r="A25" s="187"/>
      <c r="D25" s="108"/>
      <c r="E25" s="188"/>
      <c r="F25" s="108"/>
      <c r="G25" s="188"/>
      <c r="H25" s="108"/>
      <c r="I25" s="190"/>
      <c r="J25" s="108"/>
    </row>
    <row r="26" spans="1:10" ht="19.399999999999999" customHeight="1">
      <c r="A26" s="55" t="s">
        <v>207</v>
      </c>
      <c r="D26" s="212">
        <f>SUM(D23:D25)</f>
        <v>48665</v>
      </c>
      <c r="E26" s="190"/>
      <c r="F26" s="212">
        <f>SUM(F23:F25)</f>
        <v>24161</v>
      </c>
      <c r="G26" s="190"/>
      <c r="H26" s="212">
        <f>SUM(H23:H25)</f>
        <v>29059</v>
      </c>
      <c r="I26" s="190"/>
      <c r="J26" s="212">
        <f>SUM(J23:J25)</f>
        <v>66842</v>
      </c>
    </row>
    <row r="27" spans="1:10" ht="17.25" customHeight="1">
      <c r="A27" s="55"/>
      <c r="D27" s="117"/>
      <c r="E27" s="190"/>
      <c r="F27" s="117"/>
      <c r="G27" s="190"/>
      <c r="H27" s="117"/>
      <c r="I27" s="190"/>
      <c r="J27" s="117"/>
    </row>
    <row r="28" spans="1:10" ht="19.399999999999999" customHeight="1">
      <c r="A28" s="55" t="s">
        <v>65</v>
      </c>
      <c r="B28" s="199"/>
      <c r="E28" s="20"/>
      <c r="G28" s="20"/>
      <c r="I28" s="200"/>
    </row>
    <row r="29" spans="1:10" ht="19.399999999999999" customHeight="1">
      <c r="A29" s="55" t="s">
        <v>198</v>
      </c>
      <c r="B29" s="199"/>
      <c r="E29" s="20"/>
      <c r="G29" s="20"/>
      <c r="I29" s="200"/>
    </row>
    <row r="30" spans="1:10" ht="19.399999999999999" customHeight="1">
      <c r="A30" s="55" t="s">
        <v>188</v>
      </c>
      <c r="B30" s="199"/>
      <c r="E30" s="20"/>
      <c r="G30" s="20"/>
      <c r="I30" s="200"/>
      <c r="J30" s="194"/>
    </row>
    <row r="31" spans="1:10" ht="19.399999999999999" customHeight="1">
      <c r="A31" s="49" t="s">
        <v>67</v>
      </c>
      <c r="B31" s="199"/>
      <c r="E31" s="20"/>
      <c r="G31" s="20"/>
      <c r="I31" s="200"/>
    </row>
    <row r="32" spans="1:10" ht="19.399999999999999" customHeight="1">
      <c r="A32" s="49" t="s">
        <v>68</v>
      </c>
      <c r="B32" s="199"/>
      <c r="D32" s="57">
        <v>828</v>
      </c>
      <c r="E32" s="54"/>
      <c r="F32" s="57">
        <v>4096</v>
      </c>
      <c r="G32" s="54"/>
      <c r="H32" s="198">
        <v>0</v>
      </c>
      <c r="I32" s="201"/>
      <c r="J32" s="198">
        <v>0</v>
      </c>
    </row>
    <row r="33" spans="1:10" ht="20">
      <c r="A33" s="260" t="s">
        <v>199</v>
      </c>
      <c r="D33" s="53"/>
      <c r="E33" s="51"/>
      <c r="F33" s="53"/>
      <c r="G33" s="51"/>
      <c r="H33" s="53"/>
      <c r="I33" s="51"/>
      <c r="J33" s="53"/>
    </row>
    <row r="34" spans="1:10" ht="20">
      <c r="A34" s="260" t="s">
        <v>197</v>
      </c>
      <c r="D34" s="198">
        <f>D32</f>
        <v>828</v>
      </c>
      <c r="E34" s="51"/>
      <c r="F34" s="57">
        <f>F32</f>
        <v>4096</v>
      </c>
      <c r="G34" s="51"/>
      <c r="H34" s="198">
        <f>H32</f>
        <v>0</v>
      </c>
      <c r="I34" s="51"/>
      <c r="J34" s="198">
        <f>J32</f>
        <v>0</v>
      </c>
    </row>
    <row r="35" spans="1:10" ht="9.5" customHeight="1">
      <c r="A35" s="260"/>
      <c r="D35" s="212"/>
      <c r="E35" s="51"/>
      <c r="G35" s="51"/>
      <c r="H35" s="212"/>
      <c r="I35" s="51"/>
      <c r="J35" s="212"/>
    </row>
    <row r="36" spans="1:10" ht="19.399999999999999" customHeight="1">
      <c r="A36" s="55" t="s">
        <v>193</v>
      </c>
      <c r="B36" s="199"/>
      <c r="E36" s="20"/>
      <c r="G36" s="20"/>
      <c r="I36" s="200"/>
    </row>
    <row r="37" spans="1:10" ht="19.399999999999999" customHeight="1">
      <c r="A37" s="55" t="s">
        <v>188</v>
      </c>
      <c r="B37" s="199"/>
      <c r="E37" s="20"/>
      <c r="G37" s="20"/>
      <c r="I37" s="200"/>
    </row>
    <row r="38" spans="1:10" ht="19.399999999999999" customHeight="1">
      <c r="A38" s="49" t="s">
        <v>195</v>
      </c>
      <c r="B38" s="199"/>
      <c r="D38" s="212"/>
      <c r="E38" s="54"/>
      <c r="F38" s="212"/>
      <c r="G38" s="54"/>
      <c r="I38" s="201"/>
      <c r="J38" s="212"/>
    </row>
    <row r="39" spans="1:10" ht="19.399999999999999" customHeight="1">
      <c r="A39" s="49" t="s">
        <v>194</v>
      </c>
      <c r="B39" s="20"/>
      <c r="D39" s="212">
        <v>-103968</v>
      </c>
      <c r="E39" s="54"/>
      <c r="F39" s="212">
        <v>-68842</v>
      </c>
      <c r="G39" s="54"/>
      <c r="H39" s="56">
        <v>-103968</v>
      </c>
      <c r="I39" s="201"/>
      <c r="J39" s="212">
        <v>-68842</v>
      </c>
    </row>
    <row r="40" spans="1:10" ht="19.399999999999999" customHeight="1">
      <c r="A40" s="49" t="s">
        <v>196</v>
      </c>
      <c r="B40" s="199"/>
      <c r="D40" s="212"/>
      <c r="E40" s="54"/>
      <c r="F40" s="212"/>
      <c r="G40" s="54"/>
      <c r="I40" s="201"/>
      <c r="J40" s="212"/>
    </row>
    <row r="41" spans="1:10" ht="19.399999999999999" customHeight="1">
      <c r="A41" s="49" t="s">
        <v>197</v>
      </c>
      <c r="B41" s="199"/>
      <c r="D41" s="198">
        <v>-3744</v>
      </c>
      <c r="E41" s="54"/>
      <c r="F41" s="198">
        <v>13768</v>
      </c>
      <c r="G41" s="54"/>
      <c r="H41" s="198">
        <v>-3744</v>
      </c>
      <c r="I41" s="201"/>
      <c r="J41" s="198">
        <v>13768</v>
      </c>
    </row>
    <row r="42" spans="1:10" ht="19.399999999999999" customHeight="1">
      <c r="A42" s="49" t="s">
        <v>66</v>
      </c>
      <c r="B42" s="199"/>
      <c r="D42" s="212"/>
      <c r="E42" s="54"/>
      <c r="F42" s="212"/>
      <c r="G42" s="54"/>
      <c r="I42" s="201"/>
      <c r="J42" s="212"/>
    </row>
    <row r="43" spans="1:10" ht="19.399999999999999" customHeight="1">
      <c r="A43" s="49" t="s">
        <v>69</v>
      </c>
      <c r="B43" s="199"/>
      <c r="D43" s="198">
        <f>SUM(D38:D41)</f>
        <v>-107712</v>
      </c>
      <c r="E43" s="54"/>
      <c r="F43" s="198">
        <f>SUM(F38:F41)</f>
        <v>-55074</v>
      </c>
      <c r="G43" s="54"/>
      <c r="H43" s="198">
        <f>SUM(H38:H41)</f>
        <v>-107712</v>
      </c>
      <c r="I43" s="201"/>
      <c r="J43" s="198">
        <f>SUM(J38:J41)</f>
        <v>-55074</v>
      </c>
    </row>
    <row r="44" spans="1:10" ht="8.15" customHeight="1">
      <c r="A44" s="187"/>
      <c r="D44" s="117"/>
      <c r="E44" s="190"/>
      <c r="F44" s="117"/>
      <c r="G44" s="190"/>
      <c r="H44" s="117"/>
      <c r="I44" s="190"/>
      <c r="J44" s="117"/>
    </row>
    <row r="45" spans="1:10" ht="20.5">
      <c r="A45" s="58" t="s">
        <v>242</v>
      </c>
      <c r="D45" s="198">
        <f>D34+D43</f>
        <v>-106884</v>
      </c>
      <c r="E45" s="51"/>
      <c r="F45" s="52">
        <f>F34+F43</f>
        <v>-50978</v>
      </c>
      <c r="G45" s="51"/>
      <c r="H45" s="198">
        <f>H34+H43</f>
        <v>-107712</v>
      </c>
      <c r="I45" s="51"/>
      <c r="J45" s="198">
        <f>J34+J43</f>
        <v>-55074</v>
      </c>
    </row>
    <row r="46" spans="1:10" ht="8.15" customHeight="1">
      <c r="A46" s="187"/>
      <c r="D46" s="108"/>
      <c r="E46" s="188"/>
      <c r="F46" s="108"/>
      <c r="G46" s="188"/>
      <c r="H46" s="108"/>
      <c r="I46" s="190"/>
      <c r="J46" s="108"/>
    </row>
    <row r="47" spans="1:10" ht="19.399999999999999" customHeight="1" thickBot="1">
      <c r="A47" s="202" t="s">
        <v>175</v>
      </c>
      <c r="B47" s="199"/>
      <c r="D47" s="213">
        <f>D26+D45</f>
        <v>-58219</v>
      </c>
      <c r="E47" s="54"/>
      <c r="F47" s="213">
        <f>F26+F45</f>
        <v>-26817</v>
      </c>
      <c r="G47" s="54"/>
      <c r="H47" s="213">
        <f>H26+H45</f>
        <v>-78653</v>
      </c>
      <c r="I47" s="201"/>
      <c r="J47" s="213">
        <f>J26+J45</f>
        <v>11768</v>
      </c>
    </row>
    <row r="48" spans="1:10" ht="19.399999999999999" customHeight="1" thickTop="1">
      <c r="A48" s="202"/>
      <c r="B48" s="199"/>
      <c r="E48" s="54"/>
      <c r="G48" s="201"/>
      <c r="I48" s="54"/>
    </row>
    <row r="49" spans="1:10" ht="19.399999999999999" customHeight="1">
      <c r="A49" s="202"/>
      <c r="B49" s="199"/>
      <c r="E49" s="54"/>
      <c r="G49" s="201"/>
      <c r="I49" s="54"/>
    </row>
    <row r="50" spans="1:10" ht="19.399999999999999" customHeight="1">
      <c r="A50" s="202"/>
      <c r="B50" s="199"/>
      <c r="E50" s="54"/>
      <c r="G50" s="201"/>
      <c r="I50" s="54"/>
    </row>
    <row r="51" spans="1:10" ht="19.399999999999999" customHeight="1">
      <c r="A51" s="202"/>
      <c r="B51" s="199"/>
      <c r="E51" s="54"/>
      <c r="G51" s="312"/>
      <c r="I51" s="54"/>
    </row>
    <row r="52" spans="1:10" ht="16.5" customHeight="1">
      <c r="A52" s="202"/>
      <c r="B52" s="199"/>
      <c r="E52" s="54"/>
      <c r="G52" s="312"/>
      <c r="I52" s="54"/>
    </row>
    <row r="53" spans="1:10" ht="19.399999999999999" customHeight="1">
      <c r="A53" s="202"/>
      <c r="B53" s="199"/>
      <c r="E53" s="54"/>
      <c r="G53" s="201"/>
      <c r="I53" s="54"/>
    </row>
    <row r="54" spans="1:10" ht="20.149999999999999" customHeight="1">
      <c r="A54" s="318" t="s">
        <v>26</v>
      </c>
      <c r="B54" s="318"/>
      <c r="C54" s="318"/>
      <c r="D54" s="318"/>
      <c r="E54" s="318"/>
      <c r="F54" s="318"/>
      <c r="G54" s="318"/>
      <c r="H54" s="318"/>
      <c r="I54" s="318"/>
      <c r="J54" s="318"/>
    </row>
    <row r="55" spans="1:10" ht="18" customHeight="1">
      <c r="A55" s="202"/>
      <c r="B55" s="199"/>
      <c r="E55" s="54"/>
      <c r="G55" s="201"/>
      <c r="I55" s="54"/>
      <c r="J55" s="56">
        <v>5</v>
      </c>
    </row>
    <row r="56" spans="1:10" ht="19.399999999999999" customHeight="1">
      <c r="A56" s="319" t="s">
        <v>164</v>
      </c>
      <c r="B56" s="319"/>
      <c r="C56" s="319"/>
      <c r="D56" s="319"/>
      <c r="E56" s="319"/>
      <c r="F56" s="319"/>
      <c r="G56" s="319"/>
      <c r="H56" s="319"/>
      <c r="I56" s="319"/>
      <c r="J56" s="319"/>
    </row>
    <row r="57" spans="1:10" ht="19.399999999999999" customHeight="1">
      <c r="A57" s="319" t="s">
        <v>71</v>
      </c>
      <c r="B57" s="319"/>
      <c r="C57" s="319"/>
      <c r="D57" s="319"/>
      <c r="E57" s="319"/>
      <c r="F57" s="319"/>
      <c r="G57" s="319"/>
      <c r="H57" s="319"/>
      <c r="I57" s="319"/>
      <c r="J57" s="319"/>
    </row>
    <row r="58" spans="1:10" ht="19.399999999999999" customHeight="1">
      <c r="A58" s="320" t="s">
        <v>212</v>
      </c>
      <c r="B58" s="320"/>
      <c r="C58" s="320"/>
      <c r="D58" s="320"/>
      <c r="E58" s="320"/>
      <c r="F58" s="320"/>
      <c r="G58" s="320"/>
      <c r="H58" s="320"/>
      <c r="I58" s="320"/>
      <c r="J58" s="320"/>
    </row>
    <row r="59" spans="1:10" ht="19.399999999999999" customHeight="1">
      <c r="A59" s="160"/>
      <c r="B59" s="179"/>
      <c r="C59" s="179"/>
      <c r="D59" s="6"/>
      <c r="E59" s="50"/>
      <c r="F59" s="6"/>
      <c r="G59" s="8"/>
      <c r="H59" s="6"/>
      <c r="I59" s="50"/>
      <c r="J59" s="6"/>
    </row>
    <row r="60" spans="1:10" ht="19.399999999999999" customHeight="1">
      <c r="B60" s="180"/>
      <c r="C60" s="180"/>
      <c r="D60" s="317" t="s">
        <v>0</v>
      </c>
      <c r="E60" s="317"/>
      <c r="F60" s="317"/>
      <c r="G60" s="10"/>
      <c r="H60" s="317" t="s">
        <v>1</v>
      </c>
      <c r="I60" s="317"/>
      <c r="J60" s="317"/>
    </row>
    <row r="61" spans="1:10" ht="19.399999999999999" customHeight="1">
      <c r="B61" s="180"/>
      <c r="C61" s="180"/>
      <c r="D61" s="181" t="s">
        <v>2</v>
      </c>
      <c r="E61" s="182"/>
      <c r="F61" s="181" t="s">
        <v>2</v>
      </c>
      <c r="G61" s="182"/>
      <c r="H61" s="181" t="s">
        <v>2</v>
      </c>
      <c r="I61" s="182"/>
      <c r="J61" s="181" t="s">
        <v>2</v>
      </c>
    </row>
    <row r="62" spans="1:10" ht="19.399999999999999" customHeight="1">
      <c r="B62" s="180"/>
      <c r="C62" s="180"/>
      <c r="D62" s="35" t="s">
        <v>211</v>
      </c>
      <c r="E62" s="34"/>
      <c r="F62" s="35" t="s">
        <v>211</v>
      </c>
      <c r="G62" s="34"/>
      <c r="H62" s="35" t="s">
        <v>211</v>
      </c>
      <c r="I62" s="34"/>
      <c r="J62" s="35" t="s">
        <v>211</v>
      </c>
    </row>
    <row r="63" spans="1:10" ht="19.399999999999999" customHeight="1">
      <c r="B63" s="180"/>
      <c r="C63" s="180"/>
      <c r="D63" s="33" t="s">
        <v>166</v>
      </c>
      <c r="E63" s="32"/>
      <c r="F63" s="33" t="s">
        <v>145</v>
      </c>
      <c r="G63" s="32"/>
      <c r="H63" s="33" t="s">
        <v>166</v>
      </c>
      <c r="I63" s="32"/>
      <c r="J63" s="33" t="s">
        <v>145</v>
      </c>
    </row>
    <row r="64" spans="1:10" ht="19.399999999999999" customHeight="1">
      <c r="B64" s="183" t="s">
        <v>5</v>
      </c>
      <c r="C64" s="180"/>
      <c r="D64" s="184" t="s">
        <v>6</v>
      </c>
      <c r="E64" s="185"/>
      <c r="F64" s="184" t="s">
        <v>6</v>
      </c>
      <c r="G64" s="185"/>
      <c r="H64" s="184" t="s">
        <v>6</v>
      </c>
      <c r="I64" s="185"/>
      <c r="J64" s="184" t="s">
        <v>6</v>
      </c>
    </row>
    <row r="65" spans="1:10" ht="8.15" customHeight="1">
      <c r="C65" s="186"/>
      <c r="D65" s="49"/>
      <c r="F65" s="49"/>
      <c r="H65" s="49"/>
      <c r="J65" s="49"/>
    </row>
    <row r="66" spans="1:10" ht="19.399999999999999" customHeight="1">
      <c r="A66" s="55" t="s">
        <v>200</v>
      </c>
      <c r="B66" s="195"/>
      <c r="D66" s="203"/>
      <c r="E66" s="204"/>
      <c r="F66" s="203"/>
      <c r="G66" s="204"/>
      <c r="I66" s="54"/>
    </row>
    <row r="67" spans="1:10" ht="19.399999999999999" customHeight="1">
      <c r="A67" s="205" t="s">
        <v>201</v>
      </c>
      <c r="D67" s="206">
        <f>+D70-D68</f>
        <v>48969</v>
      </c>
      <c r="E67" s="204"/>
      <c r="F67" s="206">
        <f>+F70-F68</f>
        <v>28889</v>
      </c>
      <c r="G67" s="204"/>
      <c r="H67" s="206">
        <f>+H70-H68</f>
        <v>29059</v>
      </c>
      <c r="I67" s="204"/>
      <c r="J67" s="206">
        <f>+J70-J68</f>
        <v>66842</v>
      </c>
    </row>
    <row r="68" spans="1:10" ht="19.399999999999999" customHeight="1">
      <c r="A68" s="205" t="s">
        <v>72</v>
      </c>
      <c r="D68" s="265">
        <v>-304</v>
      </c>
      <c r="E68" s="204"/>
      <c r="F68" s="265">
        <v>-4728</v>
      </c>
      <c r="G68" s="204"/>
      <c r="H68" s="265">
        <v>0</v>
      </c>
      <c r="I68" s="204"/>
      <c r="J68" s="198">
        <v>0</v>
      </c>
    </row>
    <row r="69" spans="1:10" ht="6" customHeight="1">
      <c r="D69" s="203"/>
      <c r="E69" s="204"/>
      <c r="F69" s="203"/>
      <c r="G69" s="204"/>
      <c r="H69" s="203"/>
      <c r="I69" s="204"/>
      <c r="J69" s="203"/>
    </row>
    <row r="70" spans="1:10" ht="19.399999999999999" customHeight="1" thickBot="1">
      <c r="A70" s="55"/>
      <c r="D70" s="213">
        <f>D26</f>
        <v>48665</v>
      </c>
      <c r="E70" s="207"/>
      <c r="F70" s="213">
        <f>F26</f>
        <v>24161</v>
      </c>
      <c r="G70" s="207"/>
      <c r="H70" s="213">
        <f>H26</f>
        <v>29059</v>
      </c>
      <c r="I70" s="207"/>
      <c r="J70" s="213">
        <f>J26</f>
        <v>66842</v>
      </c>
    </row>
    <row r="71" spans="1:10" ht="21" thickTop="1">
      <c r="A71" s="55" t="s">
        <v>243</v>
      </c>
      <c r="D71" s="203"/>
      <c r="E71" s="207"/>
      <c r="F71" s="203"/>
      <c r="G71" s="207"/>
      <c r="H71" s="203"/>
      <c r="I71" s="207"/>
      <c r="J71" s="203"/>
    </row>
    <row r="72" spans="1:10" ht="19.399999999999999" customHeight="1">
      <c r="A72" s="205" t="s">
        <v>201</v>
      </c>
      <c r="B72" s="199"/>
      <c r="D72" s="206">
        <f>+D75-D73</f>
        <v>-58139</v>
      </c>
      <c r="E72" s="54"/>
      <c r="F72" s="206">
        <f>+F75-F73</f>
        <v>-21791</v>
      </c>
      <c r="G72" s="54"/>
      <c r="H72" s="206">
        <f>+H75-H73</f>
        <v>-78653</v>
      </c>
      <c r="I72" s="54"/>
      <c r="J72" s="206">
        <f>+J75-J73</f>
        <v>11768</v>
      </c>
    </row>
    <row r="73" spans="1:10" ht="19.399999999999999" customHeight="1">
      <c r="A73" s="205" t="s">
        <v>72</v>
      </c>
      <c r="B73" s="199"/>
      <c r="D73" s="198">
        <v>-80</v>
      </c>
      <c r="E73" s="60"/>
      <c r="F73" s="198">
        <v>-5026</v>
      </c>
      <c r="G73" s="60"/>
      <c r="H73" s="198">
        <v>0</v>
      </c>
      <c r="I73" s="60"/>
      <c r="J73" s="198">
        <v>0</v>
      </c>
    </row>
    <row r="74" spans="1:10" ht="6" customHeight="1">
      <c r="D74" s="203"/>
      <c r="E74" s="204"/>
      <c r="F74" s="203"/>
      <c r="G74" s="204"/>
      <c r="H74" s="203"/>
      <c r="I74" s="204"/>
      <c r="J74" s="203"/>
    </row>
    <row r="75" spans="1:10" ht="19.399999999999999" customHeight="1" thickBot="1">
      <c r="B75" s="199"/>
      <c r="D75" s="213">
        <f>D47</f>
        <v>-58219</v>
      </c>
      <c r="E75" s="54"/>
      <c r="F75" s="213">
        <f>F47</f>
        <v>-26817</v>
      </c>
      <c r="G75" s="54"/>
      <c r="H75" s="213">
        <f>H47</f>
        <v>-78653</v>
      </c>
      <c r="I75" s="54"/>
      <c r="J75" s="213">
        <f>+J47</f>
        <v>11768</v>
      </c>
    </row>
    <row r="76" spans="1:10" ht="18.75" customHeight="1" thickTop="1">
      <c r="B76" s="199"/>
      <c r="E76" s="54"/>
      <c r="G76" s="54"/>
      <c r="I76" s="54"/>
    </row>
    <row r="77" spans="1:10" ht="19.399999999999999" customHeight="1">
      <c r="A77" s="208" t="s">
        <v>73</v>
      </c>
      <c r="B77" s="20"/>
      <c r="D77" s="314" t="s">
        <v>74</v>
      </c>
      <c r="E77" s="209"/>
      <c r="F77" s="110" t="s">
        <v>74</v>
      </c>
      <c r="G77" s="209"/>
      <c r="H77" s="110" t="s">
        <v>74</v>
      </c>
      <c r="I77" s="189"/>
      <c r="J77" s="110" t="s">
        <v>74</v>
      </c>
    </row>
    <row r="78" spans="1:10" ht="6" customHeight="1">
      <c r="D78" s="203"/>
      <c r="E78" s="204"/>
      <c r="F78" s="203"/>
      <c r="G78" s="204"/>
      <c r="H78" s="203"/>
      <c r="I78" s="204"/>
      <c r="J78" s="203"/>
    </row>
    <row r="79" spans="1:10" ht="20.149999999999999" customHeight="1" thickBot="1">
      <c r="A79" s="205" t="s">
        <v>75</v>
      </c>
      <c r="B79" s="20">
        <v>24</v>
      </c>
      <c r="D79" s="210">
        <v>0.1</v>
      </c>
      <c r="E79" s="211"/>
      <c r="F79" s="210">
        <v>0.06</v>
      </c>
      <c r="G79" s="211"/>
      <c r="H79" s="210">
        <v>0.06</v>
      </c>
      <c r="I79" s="211"/>
      <c r="J79" s="210">
        <v>0.13</v>
      </c>
    </row>
    <row r="80" spans="1:10" ht="20.149999999999999" customHeight="1" thickTop="1" thickBot="1">
      <c r="A80" s="205" t="s">
        <v>76</v>
      </c>
      <c r="B80" s="20">
        <v>24</v>
      </c>
      <c r="D80" s="210">
        <v>0.1</v>
      </c>
      <c r="E80" s="211"/>
      <c r="F80" s="210">
        <v>0.06</v>
      </c>
      <c r="G80" s="211"/>
      <c r="H80" s="210">
        <v>0.06</v>
      </c>
      <c r="I80" s="211"/>
      <c r="J80" s="210">
        <v>0.13</v>
      </c>
    </row>
    <row r="81" spans="1:9" ht="17.25" customHeight="1" thickTop="1">
      <c r="A81" s="202"/>
      <c r="B81" s="199"/>
      <c r="E81" s="54"/>
      <c r="G81" s="201"/>
      <c r="I81" s="54"/>
    </row>
    <row r="82" spans="1:9" ht="17.25" customHeight="1">
      <c r="A82" s="202"/>
      <c r="B82" s="199"/>
      <c r="E82" s="54"/>
      <c r="G82" s="201"/>
      <c r="I82" s="54"/>
    </row>
    <row r="83" spans="1:9" ht="17.25" customHeight="1">
      <c r="A83" s="202"/>
      <c r="B83" s="199"/>
      <c r="E83" s="54"/>
      <c r="G83" s="201"/>
      <c r="I83" s="54"/>
    </row>
    <row r="84" spans="1:9" ht="17.25" customHeight="1">
      <c r="A84" s="202"/>
      <c r="B84" s="199"/>
      <c r="E84" s="54"/>
      <c r="G84" s="201"/>
      <c r="I84" s="54"/>
    </row>
    <row r="85" spans="1:9" ht="17.25" customHeight="1">
      <c r="A85" s="202"/>
      <c r="B85" s="199"/>
      <c r="E85" s="54"/>
      <c r="G85" s="201"/>
      <c r="I85" s="54"/>
    </row>
    <row r="86" spans="1:9" ht="17.25" customHeight="1">
      <c r="A86" s="202"/>
      <c r="B86" s="199"/>
      <c r="E86" s="54"/>
      <c r="G86" s="201"/>
      <c r="I86" s="54"/>
    </row>
    <row r="87" spans="1:9" ht="17.25" customHeight="1">
      <c r="A87" s="202"/>
      <c r="B87" s="199"/>
      <c r="E87" s="54"/>
      <c r="G87" s="201"/>
      <c r="I87" s="54"/>
    </row>
    <row r="88" spans="1:9" ht="17.25" customHeight="1">
      <c r="A88" s="202"/>
      <c r="B88" s="199"/>
      <c r="E88" s="54"/>
      <c r="G88" s="201"/>
      <c r="I88" s="54"/>
    </row>
    <row r="89" spans="1:9" ht="17.25" customHeight="1">
      <c r="A89" s="202"/>
      <c r="B89" s="199"/>
      <c r="E89" s="54"/>
      <c r="G89" s="201"/>
      <c r="I89" s="54"/>
    </row>
    <row r="90" spans="1:9" ht="17.25" customHeight="1">
      <c r="A90" s="202"/>
      <c r="B90" s="199"/>
      <c r="E90" s="54"/>
      <c r="G90" s="201"/>
      <c r="I90" s="54"/>
    </row>
    <row r="91" spans="1:9" ht="17.25" customHeight="1">
      <c r="A91" s="202"/>
      <c r="B91" s="199"/>
      <c r="E91" s="54"/>
      <c r="G91" s="201"/>
      <c r="I91" s="54"/>
    </row>
    <row r="92" spans="1:9" ht="17.25" customHeight="1">
      <c r="A92" s="202"/>
      <c r="B92" s="199"/>
      <c r="E92" s="54"/>
      <c r="G92" s="201"/>
      <c r="I92" s="54"/>
    </row>
    <row r="93" spans="1:9" ht="17.25" customHeight="1">
      <c r="A93" s="202"/>
      <c r="B93" s="199"/>
      <c r="E93" s="54"/>
      <c r="G93" s="201"/>
      <c r="I93" s="54"/>
    </row>
    <row r="94" spans="1:9" ht="17.25" customHeight="1">
      <c r="A94" s="202"/>
      <c r="B94" s="199"/>
      <c r="E94" s="54"/>
      <c r="G94" s="201"/>
      <c r="I94" s="54"/>
    </row>
    <row r="95" spans="1:9" ht="36.65" customHeight="1">
      <c r="A95" s="202"/>
      <c r="B95" s="199"/>
      <c r="E95" s="54"/>
      <c r="G95" s="201"/>
      <c r="I95" s="54"/>
    </row>
    <row r="96" spans="1:9" ht="17.25" customHeight="1">
      <c r="A96" s="202"/>
      <c r="B96" s="199"/>
      <c r="E96" s="54"/>
      <c r="G96" s="201"/>
      <c r="I96" s="54"/>
    </row>
    <row r="97" spans="1:10" ht="17.25" customHeight="1">
      <c r="A97" s="202"/>
      <c r="B97" s="199"/>
      <c r="E97" s="54"/>
      <c r="G97" s="201"/>
      <c r="I97" s="54"/>
    </row>
    <row r="98" spans="1:10" ht="17.25" customHeight="1">
      <c r="A98" s="202"/>
      <c r="B98" s="199"/>
      <c r="E98" s="54"/>
      <c r="G98" s="201"/>
      <c r="I98" s="54"/>
    </row>
    <row r="99" spans="1:10" ht="20.5" customHeight="1">
      <c r="A99" s="202"/>
      <c r="B99" s="199"/>
      <c r="E99" s="54"/>
      <c r="G99" s="201"/>
      <c r="I99" s="54"/>
    </row>
    <row r="100" spans="1:10" ht="17.25" customHeight="1">
      <c r="A100" s="202"/>
      <c r="B100" s="199"/>
      <c r="E100" s="54"/>
      <c r="G100" s="201"/>
      <c r="I100" s="54"/>
    </row>
    <row r="101" spans="1:10" ht="17.25" customHeight="1">
      <c r="A101" s="202"/>
      <c r="B101" s="199"/>
      <c r="E101" s="54"/>
      <c r="G101" s="201"/>
      <c r="I101" s="54"/>
    </row>
    <row r="102" spans="1:10" ht="17.25" customHeight="1">
      <c r="A102" s="202"/>
      <c r="B102" s="199"/>
      <c r="E102" s="54"/>
      <c r="G102" s="201"/>
      <c r="I102" s="54"/>
    </row>
    <row r="103" spans="1:10" ht="9.5" customHeight="1">
      <c r="A103" s="202"/>
      <c r="B103" s="199"/>
      <c r="E103" s="54"/>
      <c r="G103" s="201"/>
      <c r="I103" s="54"/>
    </row>
    <row r="104" spans="1:10" ht="24" customHeight="1">
      <c r="A104" s="202"/>
      <c r="B104" s="199"/>
      <c r="E104" s="54"/>
      <c r="G104" s="201"/>
      <c r="I104" s="54"/>
    </row>
    <row r="105" spans="1:10" ht="17.25" customHeight="1">
      <c r="A105" s="202"/>
      <c r="B105" s="199"/>
      <c r="E105" s="54"/>
      <c r="G105" s="201"/>
      <c r="I105" s="54"/>
    </row>
    <row r="106" spans="1:10" ht="17.25" customHeight="1">
      <c r="A106" s="202"/>
      <c r="B106" s="199"/>
      <c r="E106" s="54"/>
      <c r="G106" s="201"/>
      <c r="I106" s="54"/>
    </row>
    <row r="107" spans="1:10" ht="17.25" customHeight="1">
      <c r="A107" s="202"/>
      <c r="B107" s="199"/>
      <c r="E107" s="54"/>
      <c r="G107" s="201"/>
      <c r="I107" s="54"/>
    </row>
    <row r="108" spans="1:10" ht="7" customHeight="1">
      <c r="A108" s="202"/>
      <c r="B108" s="199"/>
      <c r="E108" s="54"/>
      <c r="G108" s="201"/>
      <c r="I108" s="54"/>
    </row>
    <row r="109" spans="1:10" ht="17.25" customHeight="1">
      <c r="A109" s="202"/>
      <c r="B109" s="199"/>
      <c r="E109" s="54"/>
      <c r="G109" s="201"/>
      <c r="I109" s="54"/>
    </row>
    <row r="110" spans="1:10" ht="20.149999999999999" customHeight="1">
      <c r="A110" s="318" t="s">
        <v>26</v>
      </c>
      <c r="B110" s="318"/>
      <c r="C110" s="318"/>
      <c r="D110" s="318"/>
      <c r="E110" s="318"/>
      <c r="F110" s="318"/>
      <c r="G110" s="318"/>
      <c r="H110" s="318"/>
      <c r="I110" s="318"/>
      <c r="J110" s="318"/>
    </row>
    <row r="111" spans="1:10" ht="18" customHeight="1">
      <c r="A111" s="202"/>
      <c r="B111" s="199"/>
      <c r="E111" s="54"/>
      <c r="G111" s="201"/>
      <c r="I111" s="54"/>
      <c r="J111" s="56">
        <v>6</v>
      </c>
    </row>
  </sheetData>
  <mergeCells count="12">
    <mergeCell ref="A110:J110"/>
    <mergeCell ref="A1:J1"/>
    <mergeCell ref="A2:J2"/>
    <mergeCell ref="A3:J3"/>
    <mergeCell ref="D5:F5"/>
    <mergeCell ref="H5:J5"/>
    <mergeCell ref="A56:J56"/>
    <mergeCell ref="A57:J57"/>
    <mergeCell ref="A58:J58"/>
    <mergeCell ref="D60:F60"/>
    <mergeCell ref="H60:J60"/>
    <mergeCell ref="A54:J54"/>
  </mergeCells>
  <pageMargins left="0.75" right="0.5" top="0.5" bottom="0.5" header="0.5" footer="0.5"/>
  <pageSetup paperSize="9" scale="80" firstPageNumber="2" orientation="portrait" useFirstPageNumber="1" r:id="rId1"/>
  <rowBreaks count="1" manualBreakCount="1">
    <brk id="5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1C7AC-5A39-41A7-B4DB-E2A256873E7A}">
  <sheetPr>
    <tabColor rgb="FF002060"/>
  </sheetPr>
  <dimension ref="A1:J114"/>
  <sheetViews>
    <sheetView view="pageBreakPreview" zoomScale="85" zoomScaleNormal="90" zoomScaleSheetLayoutView="85" workbookViewId="0">
      <selection activeCell="M4" sqref="M4"/>
    </sheetView>
  </sheetViews>
  <sheetFormatPr defaultColWidth="7.5" defaultRowHeight="19.399999999999999" customHeight="1"/>
  <cols>
    <col min="1" max="1" width="40.9140625" style="49" customWidth="1"/>
    <col min="2" max="2" width="8.33203125" style="49" customWidth="1"/>
    <col min="3" max="3" width="0.83203125" style="49" customWidth="1"/>
    <col min="4" max="4" width="12.5" style="56" customWidth="1"/>
    <col min="5" max="5" width="0.83203125" style="49" customWidth="1"/>
    <col min="6" max="6" width="12.5" style="56" customWidth="1"/>
    <col min="7" max="7" width="0.83203125" style="49" customWidth="1"/>
    <col min="8" max="8" width="12.5" style="56" customWidth="1"/>
    <col min="9" max="9" width="0.83203125" style="49" customWidth="1"/>
    <col min="10" max="10" width="12.5" style="56" customWidth="1"/>
    <col min="11" max="16384" width="7.5" style="49"/>
  </cols>
  <sheetData>
    <row r="1" spans="1:10" ht="19.399999999999999" customHeight="1">
      <c r="A1" s="319" t="s">
        <v>164</v>
      </c>
      <c r="B1" s="319"/>
      <c r="C1" s="319"/>
      <c r="D1" s="319"/>
      <c r="E1" s="319"/>
      <c r="F1" s="319"/>
      <c r="G1" s="319"/>
      <c r="H1" s="319"/>
      <c r="I1" s="319"/>
      <c r="J1" s="319"/>
    </row>
    <row r="2" spans="1:10" ht="19.399999999999999" customHeight="1">
      <c r="A2" s="319" t="s">
        <v>54</v>
      </c>
      <c r="B2" s="319"/>
      <c r="C2" s="319"/>
      <c r="D2" s="319"/>
      <c r="E2" s="319"/>
      <c r="F2" s="319"/>
      <c r="G2" s="319"/>
      <c r="H2" s="319"/>
      <c r="I2" s="319"/>
      <c r="J2" s="319"/>
    </row>
    <row r="3" spans="1:10" ht="19.399999999999999" customHeight="1">
      <c r="A3" s="320" t="s">
        <v>214</v>
      </c>
      <c r="B3" s="320"/>
      <c r="C3" s="320"/>
      <c r="D3" s="320"/>
      <c r="E3" s="320"/>
      <c r="F3" s="320"/>
      <c r="G3" s="320"/>
      <c r="H3" s="320"/>
      <c r="I3" s="320"/>
      <c r="J3" s="320"/>
    </row>
    <row r="4" spans="1:10" ht="19.399999999999999" customHeight="1">
      <c r="A4" s="160"/>
      <c r="B4" s="179"/>
      <c r="C4" s="179"/>
      <c r="D4" s="6"/>
      <c r="E4" s="50"/>
      <c r="F4" s="6"/>
      <c r="G4" s="8"/>
      <c r="H4" s="6"/>
      <c r="I4" s="50"/>
      <c r="J4" s="6"/>
    </row>
    <row r="5" spans="1:10" ht="19.399999999999999" customHeight="1">
      <c r="B5" s="180"/>
      <c r="C5" s="180"/>
      <c r="D5" s="317" t="s">
        <v>0</v>
      </c>
      <c r="E5" s="317"/>
      <c r="F5" s="317"/>
      <c r="G5" s="10"/>
      <c r="H5" s="317" t="s">
        <v>1</v>
      </c>
      <c r="I5" s="317"/>
      <c r="J5" s="317"/>
    </row>
    <row r="6" spans="1:10" ht="19.399999999999999" customHeight="1">
      <c r="B6" s="180"/>
      <c r="C6" s="180"/>
      <c r="D6" s="181" t="s">
        <v>2</v>
      </c>
      <c r="E6" s="182"/>
      <c r="F6" s="181" t="s">
        <v>2</v>
      </c>
      <c r="G6" s="182"/>
      <c r="H6" s="181" t="s">
        <v>2</v>
      </c>
      <c r="I6" s="182"/>
      <c r="J6" s="181" t="s">
        <v>2</v>
      </c>
    </row>
    <row r="7" spans="1:10" ht="19.399999999999999" customHeight="1">
      <c r="B7" s="180"/>
      <c r="C7" s="180"/>
      <c r="D7" s="35" t="s">
        <v>211</v>
      </c>
      <c r="E7" s="34"/>
      <c r="F7" s="35" t="s">
        <v>211</v>
      </c>
      <c r="G7" s="34"/>
      <c r="H7" s="35" t="s">
        <v>211</v>
      </c>
      <c r="I7" s="34"/>
      <c r="J7" s="35" t="s">
        <v>211</v>
      </c>
    </row>
    <row r="8" spans="1:10" ht="19.399999999999999" customHeight="1">
      <c r="B8" s="180"/>
      <c r="C8" s="180"/>
      <c r="D8" s="33" t="s">
        <v>166</v>
      </c>
      <c r="E8" s="32"/>
      <c r="F8" s="33" t="s">
        <v>145</v>
      </c>
      <c r="G8" s="32"/>
      <c r="H8" s="33" t="s">
        <v>166</v>
      </c>
      <c r="I8" s="32"/>
      <c r="J8" s="33" t="s">
        <v>145</v>
      </c>
    </row>
    <row r="9" spans="1:10" ht="19.399999999999999" customHeight="1">
      <c r="B9" s="183" t="s">
        <v>5</v>
      </c>
      <c r="C9" s="180"/>
      <c r="D9" s="184" t="s">
        <v>6</v>
      </c>
      <c r="E9" s="185"/>
      <c r="F9" s="184" t="s">
        <v>6</v>
      </c>
      <c r="G9" s="185"/>
      <c r="H9" s="184" t="s">
        <v>6</v>
      </c>
      <c r="I9" s="185"/>
      <c r="J9" s="184" t="s">
        <v>6</v>
      </c>
    </row>
    <row r="10" spans="1:10" ht="8.15" customHeight="1">
      <c r="C10" s="186"/>
      <c r="D10" s="49"/>
      <c r="F10" s="49"/>
      <c r="H10" s="49"/>
      <c r="J10" s="49"/>
    </row>
    <row r="11" spans="1:10" ht="19.399999999999999" customHeight="1">
      <c r="A11" s="187" t="s">
        <v>55</v>
      </c>
      <c r="B11" s="20">
        <v>4</v>
      </c>
      <c r="D11" s="108">
        <v>622475</v>
      </c>
      <c r="E11" s="188"/>
      <c r="F11" s="108">
        <v>637113</v>
      </c>
      <c r="G11" s="188"/>
      <c r="H11" s="212">
        <v>0</v>
      </c>
      <c r="I11" s="87"/>
      <c r="J11" s="212">
        <v>0</v>
      </c>
    </row>
    <row r="12" spans="1:10" ht="19.399999999999999" customHeight="1">
      <c r="A12" s="187" t="s">
        <v>56</v>
      </c>
      <c r="D12" s="109">
        <v>-300054</v>
      </c>
      <c r="E12" s="188"/>
      <c r="F12" s="109">
        <v>-339504</v>
      </c>
      <c r="G12" s="188"/>
      <c r="H12" s="198">
        <v>0</v>
      </c>
      <c r="I12" s="116"/>
      <c r="J12" s="198">
        <v>0</v>
      </c>
    </row>
    <row r="13" spans="1:10" ht="8.15" customHeight="1">
      <c r="A13" s="187"/>
      <c r="D13" s="108"/>
      <c r="E13" s="188"/>
      <c r="F13" s="108"/>
      <c r="G13" s="188"/>
      <c r="H13" s="108"/>
      <c r="I13" s="190"/>
      <c r="J13" s="108"/>
    </row>
    <row r="14" spans="1:10" ht="19.399999999999999" customHeight="1">
      <c r="A14" s="191" t="s">
        <v>57</v>
      </c>
      <c r="D14" s="212">
        <f>SUM(D11:D13)</f>
        <v>322421</v>
      </c>
      <c r="E14" s="188"/>
      <c r="F14" s="212">
        <f>SUM(F11:F13)</f>
        <v>297609</v>
      </c>
      <c r="G14" s="188"/>
      <c r="H14" s="212">
        <f>SUM(H11:H13)</f>
        <v>0</v>
      </c>
      <c r="I14" s="192"/>
      <c r="J14" s="212">
        <f>SUM(J11:J13)</f>
        <v>0</v>
      </c>
    </row>
    <row r="15" spans="1:10" ht="19.399999999999999" customHeight="1">
      <c r="A15" s="112" t="s">
        <v>58</v>
      </c>
      <c r="D15" s="310">
        <v>0</v>
      </c>
      <c r="E15" s="188"/>
      <c r="F15" s="212">
        <v>58</v>
      </c>
      <c r="G15" s="188"/>
      <c r="H15" s="212">
        <v>130835</v>
      </c>
      <c r="I15" s="192"/>
      <c r="J15" s="212">
        <v>77596</v>
      </c>
    </row>
    <row r="16" spans="1:10" ht="19.399999999999999" customHeight="1">
      <c r="A16" s="193" t="s">
        <v>59</v>
      </c>
      <c r="D16" s="108">
        <v>35998</v>
      </c>
      <c r="E16" s="188"/>
      <c r="F16" s="108">
        <v>12140</v>
      </c>
      <c r="G16" s="188"/>
      <c r="H16" s="108">
        <v>23397</v>
      </c>
      <c r="I16" s="87"/>
      <c r="J16" s="108">
        <v>26664</v>
      </c>
    </row>
    <row r="17" spans="1:10" ht="19.399999999999999" customHeight="1">
      <c r="A17" s="193" t="s">
        <v>60</v>
      </c>
      <c r="D17" s="268">
        <v>-108750</v>
      </c>
      <c r="E17" s="268"/>
      <c r="F17" s="268">
        <v>-81894</v>
      </c>
      <c r="G17" s="268"/>
      <c r="H17" s="212">
        <v>0</v>
      </c>
      <c r="I17" s="269"/>
      <c r="J17" s="270">
        <v>0</v>
      </c>
    </row>
    <row r="18" spans="1:10" ht="19.399999999999999" customHeight="1">
      <c r="A18" s="193" t="s">
        <v>61</v>
      </c>
      <c r="D18" s="268">
        <v>-89310</v>
      </c>
      <c r="E18" s="268"/>
      <c r="F18" s="268">
        <v>-136263</v>
      </c>
      <c r="G18" s="268"/>
      <c r="H18" s="270">
        <v>-11920</v>
      </c>
      <c r="I18" s="269"/>
      <c r="J18" s="268">
        <v>-32986</v>
      </c>
    </row>
    <row r="19" spans="1:10" ht="19.399999999999999" customHeight="1">
      <c r="A19" s="2" t="s">
        <v>62</v>
      </c>
      <c r="B19" s="195"/>
      <c r="D19" s="196">
        <v>-8963</v>
      </c>
      <c r="E19" s="190"/>
      <c r="F19" s="196">
        <v>-1013</v>
      </c>
      <c r="G19" s="190"/>
      <c r="H19" s="196">
        <v>-8346</v>
      </c>
      <c r="I19" s="87"/>
      <c r="J19" s="117">
        <v>-51</v>
      </c>
    </row>
    <row r="20" spans="1:10" ht="19.399999999999999" customHeight="1">
      <c r="A20" s="197" t="s">
        <v>163</v>
      </c>
      <c r="B20" s="195"/>
      <c r="D20" s="196">
        <v>1382</v>
      </c>
      <c r="E20" s="190"/>
      <c r="F20" s="196">
        <v>-293</v>
      </c>
      <c r="G20" s="190"/>
      <c r="H20" s="196">
        <v>0</v>
      </c>
      <c r="I20" s="87"/>
      <c r="J20" s="196">
        <v>0</v>
      </c>
    </row>
    <row r="21" spans="1:10" ht="19.399999999999999" customHeight="1">
      <c r="A21" s="197" t="s">
        <v>186</v>
      </c>
      <c r="B21" s="20"/>
      <c r="D21" s="309">
        <v>-1386</v>
      </c>
      <c r="E21" s="188"/>
      <c r="F21" s="198">
        <v>-2248</v>
      </c>
      <c r="G21" s="188"/>
      <c r="H21" s="109">
        <v>-1386</v>
      </c>
      <c r="I21" s="87"/>
      <c r="J21" s="198">
        <v>-2248</v>
      </c>
    </row>
    <row r="22" spans="1:10" ht="8.15" customHeight="1">
      <c r="A22" s="187"/>
      <c r="D22" s="108"/>
      <c r="E22" s="188"/>
      <c r="F22" s="108"/>
      <c r="G22" s="188"/>
      <c r="H22" s="108"/>
      <c r="I22" s="190"/>
      <c r="J22" s="108"/>
    </row>
    <row r="23" spans="1:10" ht="19.399999999999999" customHeight="1">
      <c r="A23" s="55" t="s">
        <v>63</v>
      </c>
      <c r="D23" s="212">
        <f>SUM(D14:D22)</f>
        <v>151392</v>
      </c>
      <c r="E23" s="188"/>
      <c r="F23" s="212">
        <f>SUM(F14:F22)</f>
        <v>88096</v>
      </c>
      <c r="G23" s="188"/>
      <c r="H23" s="212">
        <f>SUM(H14:H22)</f>
        <v>132580</v>
      </c>
      <c r="I23" s="190"/>
      <c r="J23" s="108">
        <f>SUM(J14:J22)</f>
        <v>68975</v>
      </c>
    </row>
    <row r="24" spans="1:10" ht="19.399999999999999" customHeight="1">
      <c r="A24" s="49" t="s">
        <v>64</v>
      </c>
      <c r="B24" s="20">
        <v>23</v>
      </c>
      <c r="D24" s="309">
        <v>-28902</v>
      </c>
      <c r="E24" s="190"/>
      <c r="F24" s="109">
        <v>-23512</v>
      </c>
      <c r="G24" s="190"/>
      <c r="H24" s="198">
        <v>0</v>
      </c>
      <c r="I24" s="190"/>
      <c r="J24" s="198">
        <v>0</v>
      </c>
    </row>
    <row r="25" spans="1:10" ht="8.15" customHeight="1">
      <c r="A25" s="187"/>
      <c r="D25" s="108"/>
      <c r="E25" s="188"/>
      <c r="F25" s="108"/>
      <c r="G25" s="188"/>
      <c r="H25" s="108"/>
      <c r="I25" s="190"/>
      <c r="J25" s="108"/>
    </row>
    <row r="26" spans="1:10" ht="19.399999999999999" customHeight="1">
      <c r="A26" s="55" t="s">
        <v>207</v>
      </c>
      <c r="D26" s="212">
        <f>SUM(D23:D25)</f>
        <v>122490</v>
      </c>
      <c r="E26" s="190"/>
      <c r="F26" s="212">
        <f>SUM(F23:F25)</f>
        <v>64584</v>
      </c>
      <c r="G26" s="190"/>
      <c r="H26" s="212">
        <f>SUM(H23:H25)</f>
        <v>132580</v>
      </c>
      <c r="I26" s="190"/>
      <c r="J26" s="212">
        <f>SUM(J23:J25)</f>
        <v>68975</v>
      </c>
    </row>
    <row r="27" spans="1:10" ht="17.25" customHeight="1">
      <c r="A27" s="55"/>
      <c r="D27" s="117"/>
      <c r="E27" s="190"/>
      <c r="F27" s="117"/>
      <c r="G27" s="190"/>
      <c r="H27" s="117"/>
      <c r="I27" s="190"/>
      <c r="J27" s="117"/>
    </row>
    <row r="28" spans="1:10" ht="19.399999999999999" customHeight="1">
      <c r="A28" s="55" t="s">
        <v>65</v>
      </c>
      <c r="B28" s="199"/>
      <c r="E28" s="20"/>
      <c r="G28" s="20"/>
      <c r="I28" s="200"/>
    </row>
    <row r="29" spans="1:10" ht="19.399999999999999" customHeight="1">
      <c r="A29" s="55" t="s">
        <v>198</v>
      </c>
      <c r="B29" s="199"/>
      <c r="E29" s="20"/>
      <c r="G29" s="20"/>
      <c r="I29" s="200"/>
    </row>
    <row r="30" spans="1:10" ht="19.399999999999999" customHeight="1">
      <c r="A30" s="55" t="s">
        <v>188</v>
      </c>
      <c r="B30" s="199"/>
      <c r="E30" s="20"/>
      <c r="G30" s="20"/>
      <c r="I30" s="200"/>
      <c r="J30" s="194"/>
    </row>
    <row r="31" spans="1:10" ht="19.399999999999999" customHeight="1">
      <c r="A31" s="49" t="s">
        <v>67</v>
      </c>
      <c r="B31" s="199"/>
      <c r="E31" s="20"/>
      <c r="G31" s="20"/>
      <c r="I31" s="200"/>
    </row>
    <row r="32" spans="1:10" ht="19.399999999999999" customHeight="1">
      <c r="A32" s="49" t="s">
        <v>68</v>
      </c>
      <c r="B32" s="199"/>
      <c r="D32" s="57">
        <v>6423</v>
      </c>
      <c r="E32" s="54"/>
      <c r="F32" s="57">
        <v>2947</v>
      </c>
      <c r="G32" s="54"/>
      <c r="H32" s="198">
        <v>0</v>
      </c>
      <c r="I32" s="201"/>
      <c r="J32" s="198">
        <v>0</v>
      </c>
    </row>
    <row r="33" spans="1:10" ht="20">
      <c r="A33" s="260" t="s">
        <v>199</v>
      </c>
      <c r="D33" s="53"/>
      <c r="E33" s="51"/>
      <c r="F33" s="53"/>
      <c r="G33" s="51"/>
      <c r="H33" s="53"/>
      <c r="I33" s="51"/>
      <c r="J33" s="53"/>
    </row>
    <row r="34" spans="1:10" ht="20">
      <c r="A34" s="260" t="s">
        <v>197</v>
      </c>
      <c r="D34" s="198">
        <f>D32</f>
        <v>6423</v>
      </c>
      <c r="E34" s="51"/>
      <c r="F34" s="57">
        <f>F32</f>
        <v>2947</v>
      </c>
      <c r="G34" s="51"/>
      <c r="H34" s="198">
        <f>H32</f>
        <v>0</v>
      </c>
      <c r="I34" s="51"/>
      <c r="J34" s="198">
        <f>J32</f>
        <v>0</v>
      </c>
    </row>
    <row r="35" spans="1:10" ht="9.5" customHeight="1">
      <c r="A35" s="260"/>
      <c r="D35" s="212"/>
      <c r="E35" s="51"/>
      <c r="G35" s="51"/>
      <c r="H35" s="212"/>
      <c r="I35" s="51"/>
      <c r="J35" s="212"/>
    </row>
    <row r="36" spans="1:10" ht="19.399999999999999" customHeight="1">
      <c r="A36" s="55" t="s">
        <v>193</v>
      </c>
      <c r="B36" s="199"/>
      <c r="E36" s="20"/>
      <c r="G36" s="20"/>
      <c r="I36" s="200"/>
    </row>
    <row r="37" spans="1:10" ht="19.399999999999999" customHeight="1">
      <c r="A37" s="55" t="s">
        <v>188</v>
      </c>
      <c r="B37" s="199"/>
      <c r="E37" s="20"/>
      <c r="G37" s="20"/>
      <c r="I37" s="200"/>
    </row>
    <row r="38" spans="1:10" ht="19.399999999999999" customHeight="1">
      <c r="A38" s="49" t="s">
        <v>195</v>
      </c>
      <c r="B38" s="199"/>
      <c r="D38" s="212"/>
      <c r="E38" s="54"/>
      <c r="F38" s="212"/>
      <c r="G38" s="54"/>
      <c r="I38" s="201"/>
      <c r="J38" s="212"/>
    </row>
    <row r="39" spans="1:10" ht="19.399999999999999" customHeight="1">
      <c r="A39" s="49" t="s">
        <v>194</v>
      </c>
      <c r="B39" s="20"/>
      <c r="D39" s="212">
        <v>-122688</v>
      </c>
      <c r="E39" s="54"/>
      <c r="F39" s="212">
        <v>-68842</v>
      </c>
      <c r="G39" s="54"/>
      <c r="H39" s="56">
        <v>-122688</v>
      </c>
      <c r="I39" s="201"/>
      <c r="J39" s="212">
        <v>-68842</v>
      </c>
    </row>
    <row r="40" spans="1:10" ht="19.399999999999999" customHeight="1">
      <c r="A40" s="49" t="s">
        <v>196</v>
      </c>
      <c r="B40" s="199"/>
      <c r="D40" s="212"/>
      <c r="E40" s="54"/>
      <c r="F40" s="212"/>
      <c r="G40" s="54"/>
      <c r="I40" s="201"/>
      <c r="J40" s="212"/>
    </row>
    <row r="41" spans="1:10" ht="19.399999999999999" customHeight="1">
      <c r="A41" s="49" t="s">
        <v>197</v>
      </c>
      <c r="B41" s="199"/>
      <c r="D41" s="198">
        <v>0</v>
      </c>
      <c r="E41" s="54"/>
      <c r="F41" s="198">
        <v>13768</v>
      </c>
      <c r="G41" s="54"/>
      <c r="H41" s="198">
        <v>0</v>
      </c>
      <c r="I41" s="201"/>
      <c r="J41" s="198">
        <v>13768</v>
      </c>
    </row>
    <row r="42" spans="1:10" ht="19.399999999999999" customHeight="1">
      <c r="A42" s="49" t="s">
        <v>66</v>
      </c>
      <c r="B42" s="199"/>
      <c r="D42" s="212"/>
      <c r="E42" s="54"/>
      <c r="F42" s="212"/>
      <c r="G42" s="54"/>
      <c r="I42" s="201"/>
      <c r="J42" s="212"/>
    </row>
    <row r="43" spans="1:10" ht="19.399999999999999" customHeight="1">
      <c r="A43" s="49" t="s">
        <v>69</v>
      </c>
      <c r="B43" s="199"/>
      <c r="D43" s="198">
        <f>SUM(D38:D41)</f>
        <v>-122688</v>
      </c>
      <c r="E43" s="54"/>
      <c r="F43" s="198">
        <f>SUM(F38:F41)</f>
        <v>-55074</v>
      </c>
      <c r="G43" s="54"/>
      <c r="H43" s="198">
        <f>SUM(H38:H41)</f>
        <v>-122688</v>
      </c>
      <c r="I43" s="201"/>
      <c r="J43" s="198">
        <f>SUM(J38:J41)</f>
        <v>-55074</v>
      </c>
    </row>
    <row r="44" spans="1:10" ht="8.15" customHeight="1">
      <c r="A44" s="187"/>
      <c r="D44" s="117"/>
      <c r="E44" s="190"/>
      <c r="F44" s="117"/>
      <c r="G44" s="190"/>
      <c r="H44" s="117"/>
      <c r="I44" s="190"/>
      <c r="J44" s="117"/>
    </row>
    <row r="45" spans="1:10" ht="20.5">
      <c r="A45" s="58" t="s">
        <v>242</v>
      </c>
      <c r="D45" s="198">
        <f>D34+D43</f>
        <v>-116265</v>
      </c>
      <c r="E45" s="51"/>
      <c r="F45" s="52">
        <f>F34+F43</f>
        <v>-52127</v>
      </c>
      <c r="G45" s="51"/>
      <c r="H45" s="198">
        <f>H34+H43</f>
        <v>-122688</v>
      </c>
      <c r="I45" s="51"/>
      <c r="J45" s="198">
        <f>J34+J43</f>
        <v>-55074</v>
      </c>
    </row>
    <row r="46" spans="1:10" ht="8.15" customHeight="1">
      <c r="A46" s="187"/>
      <c r="D46" s="108"/>
      <c r="E46" s="188"/>
      <c r="F46" s="108"/>
      <c r="G46" s="188"/>
      <c r="H46" s="108"/>
      <c r="I46" s="190"/>
      <c r="J46" s="108"/>
    </row>
    <row r="47" spans="1:10" ht="19.399999999999999" customHeight="1" thickBot="1">
      <c r="A47" s="202" t="s">
        <v>70</v>
      </c>
      <c r="B47" s="199"/>
      <c r="D47" s="213">
        <f>D26+D45</f>
        <v>6225</v>
      </c>
      <c r="E47" s="54"/>
      <c r="F47" s="213">
        <f>F26+F45</f>
        <v>12457</v>
      </c>
      <c r="G47" s="54"/>
      <c r="H47" s="213">
        <f>H26+H45</f>
        <v>9892</v>
      </c>
      <c r="I47" s="201"/>
      <c r="J47" s="213">
        <f>J26+J45</f>
        <v>13901</v>
      </c>
    </row>
    <row r="48" spans="1:10" ht="19.399999999999999" customHeight="1" thickTop="1">
      <c r="A48" s="202"/>
      <c r="B48" s="199"/>
      <c r="E48" s="54"/>
      <c r="G48" s="201"/>
      <c r="I48" s="54"/>
    </row>
    <row r="49" spans="1:10" ht="24" customHeight="1">
      <c r="A49" s="202"/>
      <c r="B49" s="199"/>
      <c r="E49" s="54"/>
      <c r="G49" s="201"/>
      <c r="I49" s="54"/>
    </row>
    <row r="50" spans="1:10" ht="7.5" customHeight="1">
      <c r="A50" s="202"/>
      <c r="B50" s="199"/>
      <c r="E50" s="54"/>
      <c r="G50" s="201"/>
      <c r="I50" s="54"/>
    </row>
    <row r="51" spans="1:10" ht="10.5" customHeight="1">
      <c r="A51" s="202"/>
      <c r="B51" s="199"/>
      <c r="E51" s="54"/>
      <c r="G51" s="201"/>
      <c r="I51" s="54"/>
    </row>
    <row r="52" spans="1:10" ht="20.5" customHeight="1">
      <c r="A52" s="202"/>
      <c r="B52" s="199"/>
      <c r="E52" s="54"/>
      <c r="G52" s="201"/>
      <c r="I52" s="54"/>
    </row>
    <row r="53" spans="1:10" ht="10.5" customHeight="1">
      <c r="A53" s="202"/>
      <c r="B53" s="199"/>
      <c r="E53" s="54"/>
      <c r="G53" s="201"/>
      <c r="I53" s="54"/>
    </row>
    <row r="54" spans="1:10" ht="19.399999999999999" customHeight="1">
      <c r="A54" s="202"/>
      <c r="B54" s="199"/>
      <c r="E54" s="54"/>
      <c r="G54" s="201"/>
      <c r="I54" s="54"/>
    </row>
    <row r="55" spans="1:10" ht="20.149999999999999" customHeight="1">
      <c r="A55" s="318" t="s">
        <v>26</v>
      </c>
      <c r="B55" s="318"/>
      <c r="C55" s="318"/>
      <c r="D55" s="318"/>
      <c r="E55" s="318"/>
      <c r="F55" s="318"/>
      <c r="G55" s="318"/>
      <c r="H55" s="318"/>
      <c r="I55" s="318"/>
      <c r="J55" s="318"/>
    </row>
    <row r="56" spans="1:10" ht="18" customHeight="1">
      <c r="A56" s="202"/>
      <c r="B56" s="199"/>
      <c r="E56" s="54"/>
      <c r="G56" s="201"/>
      <c r="I56" s="54"/>
      <c r="J56" s="56">
        <v>7</v>
      </c>
    </row>
    <row r="57" spans="1:10" ht="19.399999999999999" customHeight="1">
      <c r="A57" s="319" t="s">
        <v>164</v>
      </c>
      <c r="B57" s="319"/>
      <c r="C57" s="319"/>
      <c r="D57" s="319"/>
      <c r="E57" s="319"/>
      <c r="F57" s="319"/>
      <c r="G57" s="319"/>
      <c r="H57" s="319"/>
      <c r="I57" s="319"/>
      <c r="J57" s="319"/>
    </row>
    <row r="58" spans="1:10" ht="19.399999999999999" customHeight="1">
      <c r="A58" s="319" t="s">
        <v>71</v>
      </c>
      <c r="B58" s="319"/>
      <c r="C58" s="319"/>
      <c r="D58" s="319"/>
      <c r="E58" s="319"/>
      <c r="F58" s="319"/>
      <c r="G58" s="319"/>
      <c r="H58" s="319"/>
      <c r="I58" s="319"/>
      <c r="J58" s="319"/>
    </row>
    <row r="59" spans="1:10" ht="19.399999999999999" customHeight="1">
      <c r="A59" s="320" t="s">
        <v>214</v>
      </c>
      <c r="B59" s="320"/>
      <c r="C59" s="320"/>
      <c r="D59" s="320"/>
      <c r="E59" s="320"/>
      <c r="F59" s="320"/>
      <c r="G59" s="320"/>
      <c r="H59" s="320"/>
      <c r="I59" s="320"/>
      <c r="J59" s="320"/>
    </row>
    <row r="60" spans="1:10" ht="19.399999999999999" customHeight="1">
      <c r="A60" s="160"/>
      <c r="B60" s="179"/>
      <c r="C60" s="179"/>
      <c r="D60" s="6"/>
      <c r="E60" s="50"/>
      <c r="F60" s="6"/>
      <c r="G60" s="8"/>
      <c r="H60" s="6"/>
      <c r="I60" s="50"/>
      <c r="J60" s="6"/>
    </row>
    <row r="61" spans="1:10" ht="19.399999999999999" customHeight="1">
      <c r="B61" s="180"/>
      <c r="C61" s="180"/>
      <c r="D61" s="317" t="s">
        <v>0</v>
      </c>
      <c r="E61" s="317"/>
      <c r="F61" s="317"/>
      <c r="G61" s="10"/>
      <c r="H61" s="317" t="s">
        <v>1</v>
      </c>
      <c r="I61" s="317"/>
      <c r="J61" s="317"/>
    </row>
    <row r="62" spans="1:10" ht="19.399999999999999" customHeight="1">
      <c r="B62" s="180"/>
      <c r="C62" s="180"/>
      <c r="D62" s="181" t="s">
        <v>2</v>
      </c>
      <c r="E62" s="182"/>
      <c r="F62" s="181" t="s">
        <v>2</v>
      </c>
      <c r="G62" s="182"/>
      <c r="H62" s="181" t="s">
        <v>2</v>
      </c>
      <c r="I62" s="182"/>
      <c r="J62" s="181" t="s">
        <v>2</v>
      </c>
    </row>
    <row r="63" spans="1:10" ht="19.399999999999999" customHeight="1">
      <c r="B63" s="180"/>
      <c r="C63" s="180"/>
      <c r="D63" s="35" t="s">
        <v>211</v>
      </c>
      <c r="E63" s="34"/>
      <c r="F63" s="35" t="s">
        <v>211</v>
      </c>
      <c r="G63" s="34"/>
      <c r="H63" s="35" t="s">
        <v>211</v>
      </c>
      <c r="I63" s="34"/>
      <c r="J63" s="35" t="s">
        <v>211</v>
      </c>
    </row>
    <row r="64" spans="1:10" ht="19.399999999999999" customHeight="1">
      <c r="B64" s="180"/>
      <c r="C64" s="180"/>
      <c r="D64" s="33" t="s">
        <v>166</v>
      </c>
      <c r="E64" s="32"/>
      <c r="F64" s="33" t="s">
        <v>145</v>
      </c>
      <c r="G64" s="32"/>
      <c r="H64" s="33" t="s">
        <v>166</v>
      </c>
      <c r="I64" s="32"/>
      <c r="J64" s="33" t="s">
        <v>145</v>
      </c>
    </row>
    <row r="65" spans="1:10" ht="19.399999999999999" customHeight="1">
      <c r="B65" s="183" t="s">
        <v>5</v>
      </c>
      <c r="C65" s="180"/>
      <c r="D65" s="184" t="s">
        <v>6</v>
      </c>
      <c r="E65" s="185"/>
      <c r="F65" s="184" t="s">
        <v>6</v>
      </c>
      <c r="G65" s="185"/>
      <c r="H65" s="184" t="s">
        <v>6</v>
      </c>
      <c r="I65" s="185"/>
      <c r="J65" s="184" t="s">
        <v>6</v>
      </c>
    </row>
    <row r="66" spans="1:10" ht="8.15" customHeight="1">
      <c r="C66" s="186"/>
      <c r="D66" s="49"/>
      <c r="F66" s="49"/>
      <c r="H66" s="49"/>
      <c r="J66" s="49"/>
    </row>
    <row r="67" spans="1:10" ht="19.399999999999999" customHeight="1">
      <c r="A67" s="55" t="s">
        <v>200</v>
      </c>
      <c r="B67" s="195"/>
      <c r="D67" s="203"/>
      <c r="E67" s="204"/>
      <c r="F67" s="203"/>
      <c r="G67" s="204"/>
      <c r="I67" s="54"/>
    </row>
    <row r="68" spans="1:10" ht="19.399999999999999" customHeight="1">
      <c r="A68" s="205" t="s">
        <v>201</v>
      </c>
      <c r="D68" s="206">
        <f>+D71-D69</f>
        <v>125846</v>
      </c>
      <c r="E68" s="204"/>
      <c r="F68" s="206">
        <f>+F71-F69</f>
        <v>72338</v>
      </c>
      <c r="G68" s="204"/>
      <c r="H68" s="206">
        <f>+H71-H69</f>
        <v>132580</v>
      </c>
      <c r="I68" s="204"/>
      <c r="J68" s="206">
        <f>+J71-J69</f>
        <v>68975</v>
      </c>
    </row>
    <row r="69" spans="1:10" ht="19.399999999999999" customHeight="1">
      <c r="A69" s="205" t="s">
        <v>72</v>
      </c>
      <c r="D69" s="265">
        <v>-3356</v>
      </c>
      <c r="E69" s="204"/>
      <c r="F69" s="265">
        <v>-7754</v>
      </c>
      <c r="G69" s="204"/>
      <c r="H69" s="265">
        <v>0</v>
      </c>
      <c r="I69" s="204"/>
      <c r="J69" s="198">
        <v>0</v>
      </c>
    </row>
    <row r="70" spans="1:10" ht="6" customHeight="1">
      <c r="D70" s="203"/>
      <c r="E70" s="204"/>
      <c r="F70" s="203"/>
      <c r="G70" s="204"/>
      <c r="H70" s="203"/>
      <c r="I70" s="204"/>
      <c r="J70" s="203"/>
    </row>
    <row r="71" spans="1:10" ht="19.399999999999999" customHeight="1" thickBot="1">
      <c r="A71" s="55"/>
      <c r="D71" s="213">
        <f>D26</f>
        <v>122490</v>
      </c>
      <c r="E71" s="207"/>
      <c r="F71" s="213">
        <f>F26</f>
        <v>64584</v>
      </c>
      <c r="G71" s="207"/>
      <c r="H71" s="213">
        <f>H26</f>
        <v>132580</v>
      </c>
      <c r="I71" s="207"/>
      <c r="J71" s="213">
        <f>J26</f>
        <v>68975</v>
      </c>
    </row>
    <row r="72" spans="1:10" ht="21" thickTop="1">
      <c r="A72" s="55" t="s">
        <v>239</v>
      </c>
      <c r="D72" s="203"/>
      <c r="E72" s="207"/>
      <c r="F72" s="203"/>
      <c r="G72" s="207"/>
      <c r="H72" s="203"/>
      <c r="I72" s="207"/>
      <c r="J72" s="203"/>
    </row>
    <row r="73" spans="1:10" ht="19.399999999999999" customHeight="1">
      <c r="A73" s="205" t="s">
        <v>201</v>
      </c>
      <c r="B73" s="199"/>
      <c r="D73" s="206">
        <f>+D76-D74</f>
        <v>9911</v>
      </c>
      <c r="E73" s="54"/>
      <c r="F73" s="206">
        <f>+F76-F74</f>
        <v>21059</v>
      </c>
      <c r="G73" s="54"/>
      <c r="H73" s="206">
        <f>+H76-H74</f>
        <v>9892</v>
      </c>
      <c r="I73" s="54"/>
      <c r="J73" s="206">
        <f>+J76-J74</f>
        <v>13901</v>
      </c>
    </row>
    <row r="74" spans="1:10" ht="19.399999999999999" customHeight="1">
      <c r="A74" s="205" t="s">
        <v>72</v>
      </c>
      <c r="B74" s="199"/>
      <c r="D74" s="198">
        <v>-3686</v>
      </c>
      <c r="E74" s="60"/>
      <c r="F74" s="198">
        <v>-8602</v>
      </c>
      <c r="G74" s="60"/>
      <c r="H74" s="198">
        <v>0</v>
      </c>
      <c r="I74" s="60"/>
      <c r="J74" s="198">
        <v>0</v>
      </c>
    </row>
    <row r="75" spans="1:10" ht="6" customHeight="1">
      <c r="D75" s="203"/>
      <c r="E75" s="204"/>
      <c r="F75" s="203"/>
      <c r="G75" s="204"/>
      <c r="H75" s="203"/>
      <c r="I75" s="204"/>
      <c r="J75" s="203"/>
    </row>
    <row r="76" spans="1:10" ht="19.399999999999999" customHeight="1" thickBot="1">
      <c r="B76" s="199"/>
      <c r="D76" s="213">
        <f>D47</f>
        <v>6225</v>
      </c>
      <c r="E76" s="54"/>
      <c r="F76" s="213">
        <f>F47</f>
        <v>12457</v>
      </c>
      <c r="G76" s="54"/>
      <c r="H76" s="213">
        <f>H47</f>
        <v>9892</v>
      </c>
      <c r="I76" s="54"/>
      <c r="J76" s="213">
        <f>+J47</f>
        <v>13901</v>
      </c>
    </row>
    <row r="77" spans="1:10" ht="18.75" customHeight="1" thickTop="1">
      <c r="B77" s="199"/>
      <c r="E77" s="54"/>
      <c r="G77" s="54"/>
      <c r="I77" s="54"/>
    </row>
    <row r="78" spans="1:10" ht="19.399999999999999" customHeight="1">
      <c r="A78" s="208" t="s">
        <v>73</v>
      </c>
      <c r="B78" s="199"/>
      <c r="D78" s="110" t="s">
        <v>74</v>
      </c>
      <c r="E78" s="209"/>
      <c r="F78" s="110" t="s">
        <v>74</v>
      </c>
      <c r="G78" s="209"/>
      <c r="H78" s="110" t="s">
        <v>74</v>
      </c>
      <c r="I78" s="189"/>
      <c r="J78" s="110" t="s">
        <v>74</v>
      </c>
    </row>
    <row r="79" spans="1:10" ht="6" customHeight="1">
      <c r="D79" s="203"/>
      <c r="E79" s="204"/>
      <c r="F79" s="203"/>
      <c r="G79" s="204"/>
      <c r="H79" s="203"/>
      <c r="I79" s="204"/>
      <c r="J79" s="203"/>
    </row>
    <row r="80" spans="1:10" ht="20.149999999999999" customHeight="1" thickBot="1">
      <c r="A80" s="205" t="s">
        <v>75</v>
      </c>
      <c r="B80" s="20">
        <v>24</v>
      </c>
      <c r="D80" s="210">
        <v>0.25</v>
      </c>
      <c r="E80" s="211"/>
      <c r="F80" s="210">
        <v>0.14000000000000001</v>
      </c>
      <c r="G80" s="211"/>
      <c r="H80" s="210">
        <v>0.27</v>
      </c>
      <c r="I80" s="211"/>
      <c r="J80" s="210">
        <v>0.14000000000000001</v>
      </c>
    </row>
    <row r="81" spans="1:10" ht="20.149999999999999" customHeight="1" thickTop="1" thickBot="1">
      <c r="A81" s="205" t="s">
        <v>76</v>
      </c>
      <c r="B81" s="20">
        <v>24</v>
      </c>
      <c r="D81" s="210">
        <v>0.25</v>
      </c>
      <c r="E81" s="211"/>
      <c r="F81" s="210">
        <v>0.14000000000000001</v>
      </c>
      <c r="G81" s="211"/>
      <c r="H81" s="210">
        <v>0.27</v>
      </c>
      <c r="I81" s="211"/>
      <c r="J81" s="210">
        <v>0.13</v>
      </c>
    </row>
    <row r="82" spans="1:10" ht="17.25" customHeight="1" thickTop="1">
      <c r="A82" s="202"/>
      <c r="B82" s="199"/>
      <c r="E82" s="54"/>
      <c r="G82" s="201"/>
      <c r="I82" s="54"/>
    </row>
    <row r="83" spans="1:10" ht="17.25" customHeight="1">
      <c r="A83" s="202"/>
      <c r="B83" s="199"/>
      <c r="E83" s="54"/>
      <c r="G83" s="201"/>
      <c r="I83" s="54"/>
    </row>
    <row r="84" spans="1:10" ht="17.25" customHeight="1">
      <c r="A84" s="202"/>
      <c r="B84" s="199"/>
      <c r="E84" s="54"/>
      <c r="G84" s="201"/>
      <c r="I84" s="54"/>
    </row>
    <row r="85" spans="1:10" ht="17.25" customHeight="1">
      <c r="A85" s="202"/>
      <c r="B85" s="199"/>
      <c r="E85" s="54"/>
      <c r="G85" s="201"/>
      <c r="I85" s="54"/>
    </row>
    <row r="86" spans="1:10" ht="17.25" customHeight="1">
      <c r="A86" s="202"/>
      <c r="B86" s="199"/>
      <c r="E86" s="54"/>
      <c r="G86" s="201"/>
      <c r="I86" s="54"/>
    </row>
    <row r="87" spans="1:10" ht="17.25" customHeight="1">
      <c r="A87" s="202"/>
      <c r="B87" s="199"/>
      <c r="E87" s="54"/>
      <c r="G87" s="201"/>
      <c r="I87" s="54"/>
    </row>
    <row r="88" spans="1:10" ht="17.25" customHeight="1">
      <c r="A88" s="202"/>
      <c r="B88" s="199"/>
      <c r="E88" s="54"/>
      <c r="G88" s="201"/>
      <c r="I88" s="54"/>
    </row>
    <row r="89" spans="1:10" ht="17.25" customHeight="1">
      <c r="A89" s="202"/>
      <c r="B89" s="199"/>
      <c r="E89" s="54"/>
      <c r="G89" s="201"/>
      <c r="I89" s="54"/>
    </row>
    <row r="90" spans="1:10" ht="17.25" customHeight="1">
      <c r="A90" s="202"/>
      <c r="B90" s="199"/>
      <c r="E90" s="54"/>
      <c r="G90" s="201"/>
      <c r="I90" s="54"/>
    </row>
    <row r="91" spans="1:10" ht="21" customHeight="1">
      <c r="A91" s="202"/>
      <c r="B91" s="199"/>
      <c r="E91" s="54"/>
      <c r="G91" s="201"/>
      <c r="I91" s="54"/>
    </row>
    <row r="92" spans="1:10" ht="36.65" customHeight="1">
      <c r="A92" s="202"/>
      <c r="B92" s="199"/>
      <c r="E92" s="54"/>
      <c r="G92" s="201"/>
      <c r="I92" s="54"/>
    </row>
    <row r="93" spans="1:10" ht="17.25" customHeight="1">
      <c r="A93" s="202"/>
      <c r="B93" s="199"/>
      <c r="E93" s="54"/>
      <c r="G93" s="201"/>
      <c r="I93" s="54"/>
    </row>
    <row r="94" spans="1:10" ht="17.25" customHeight="1">
      <c r="A94" s="202"/>
      <c r="B94" s="199"/>
      <c r="E94" s="54"/>
      <c r="G94" s="201"/>
      <c r="I94" s="54"/>
    </row>
    <row r="95" spans="1:10" ht="17.25" customHeight="1">
      <c r="A95" s="202"/>
      <c r="B95" s="199"/>
      <c r="E95" s="54"/>
      <c r="G95" s="201"/>
      <c r="I95" s="54"/>
    </row>
    <row r="96" spans="1:10" ht="17.25" customHeight="1">
      <c r="A96" s="202"/>
      <c r="B96" s="199"/>
      <c r="E96" s="54"/>
      <c r="G96" s="201"/>
      <c r="I96" s="54"/>
    </row>
    <row r="97" spans="1:9" ht="17.25" customHeight="1">
      <c r="A97" s="202"/>
      <c r="B97" s="199"/>
      <c r="E97" s="54"/>
      <c r="G97" s="201"/>
      <c r="I97" s="54"/>
    </row>
    <row r="98" spans="1:9" ht="17.25" customHeight="1">
      <c r="A98" s="202"/>
      <c r="B98" s="199"/>
      <c r="E98" s="54"/>
      <c r="G98" s="201"/>
      <c r="I98" s="54"/>
    </row>
    <row r="99" spans="1:9" ht="17.25" customHeight="1">
      <c r="A99" s="202"/>
      <c r="B99" s="199"/>
      <c r="E99" s="54"/>
      <c r="G99" s="201"/>
      <c r="I99" s="54"/>
    </row>
    <row r="100" spans="1:9" ht="17.25" customHeight="1">
      <c r="A100" s="202"/>
      <c r="B100" s="199"/>
      <c r="E100" s="54"/>
      <c r="G100" s="201"/>
      <c r="I100" s="54"/>
    </row>
    <row r="101" spans="1:9" ht="10" customHeight="1">
      <c r="A101" s="202"/>
      <c r="B101" s="199"/>
      <c r="E101" s="54"/>
      <c r="G101" s="201"/>
      <c r="I101" s="54"/>
    </row>
    <row r="102" spans="1:9" ht="12" customHeight="1">
      <c r="A102" s="202"/>
      <c r="B102" s="199"/>
      <c r="E102" s="54"/>
      <c r="G102" s="201"/>
      <c r="I102" s="54"/>
    </row>
    <row r="103" spans="1:9" ht="9.5" customHeight="1">
      <c r="A103" s="202"/>
      <c r="B103" s="199"/>
      <c r="E103" s="54"/>
      <c r="G103" s="201"/>
      <c r="I103" s="54"/>
    </row>
    <row r="104" spans="1:9" ht="10.5" customHeight="1">
      <c r="A104" s="202"/>
      <c r="B104" s="199"/>
      <c r="E104" s="54"/>
      <c r="G104" s="201"/>
      <c r="I104" s="54"/>
    </row>
    <row r="105" spans="1:9" ht="9" customHeight="1">
      <c r="A105" s="202"/>
      <c r="B105" s="199"/>
      <c r="E105" s="54"/>
      <c r="G105" s="201"/>
      <c r="I105" s="54"/>
    </row>
    <row r="106" spans="1:9" ht="14.25" customHeight="1">
      <c r="A106" s="202"/>
      <c r="B106" s="199"/>
      <c r="E106" s="54"/>
      <c r="G106" s="201"/>
      <c r="I106" s="54"/>
    </row>
    <row r="107" spans="1:9" ht="17.25" customHeight="1">
      <c r="A107" s="202"/>
      <c r="B107" s="199"/>
      <c r="E107" s="54"/>
      <c r="G107" s="201"/>
      <c r="I107" s="54"/>
    </row>
    <row r="108" spans="1:9" ht="17.25" customHeight="1">
      <c r="A108" s="202"/>
      <c r="B108" s="199"/>
      <c r="E108" s="54"/>
      <c r="G108" s="201"/>
      <c r="I108" s="54"/>
    </row>
    <row r="109" spans="1:9" ht="17.25" customHeight="1">
      <c r="A109" s="202"/>
      <c r="B109" s="199"/>
      <c r="E109" s="54"/>
      <c r="G109" s="201"/>
      <c r="I109" s="54"/>
    </row>
    <row r="110" spans="1:9" ht="17.25" customHeight="1">
      <c r="A110" s="202"/>
      <c r="B110" s="199"/>
      <c r="E110" s="54"/>
      <c r="G110" s="201"/>
      <c r="I110" s="54"/>
    </row>
    <row r="111" spans="1:9" ht="7" customHeight="1">
      <c r="A111" s="202"/>
      <c r="B111" s="199"/>
      <c r="E111" s="54"/>
      <c r="G111" s="201"/>
      <c r="I111" s="54"/>
    </row>
    <row r="112" spans="1:9" ht="17.25" customHeight="1">
      <c r="A112" s="202"/>
      <c r="B112" s="199"/>
      <c r="E112" s="54"/>
      <c r="G112" s="201"/>
      <c r="I112" s="54"/>
    </row>
    <row r="113" spans="1:10" ht="20.149999999999999" customHeight="1">
      <c r="A113" s="318" t="s">
        <v>26</v>
      </c>
      <c r="B113" s="318"/>
      <c r="C113" s="318"/>
      <c r="D113" s="318"/>
      <c r="E113" s="318"/>
      <c r="F113" s="318"/>
      <c r="G113" s="318"/>
      <c r="H113" s="318"/>
      <c r="I113" s="318"/>
      <c r="J113" s="318"/>
    </row>
    <row r="114" spans="1:10" ht="18" customHeight="1">
      <c r="A114" s="202"/>
      <c r="B114" s="199"/>
      <c r="E114" s="54"/>
      <c r="G114" s="201"/>
      <c r="I114" s="54"/>
      <c r="J114" s="56">
        <v>8</v>
      </c>
    </row>
  </sheetData>
  <mergeCells count="12">
    <mergeCell ref="A113:J113"/>
    <mergeCell ref="A1:J1"/>
    <mergeCell ref="A2:J2"/>
    <mergeCell ref="A3:J3"/>
    <mergeCell ref="D5:F5"/>
    <mergeCell ref="H5:J5"/>
    <mergeCell ref="A55:J55"/>
    <mergeCell ref="A57:J57"/>
    <mergeCell ref="A58:J58"/>
    <mergeCell ref="A59:J59"/>
    <mergeCell ref="D61:F61"/>
    <mergeCell ref="H61:J61"/>
  </mergeCells>
  <pageMargins left="0.75" right="0.5" top="0.5" bottom="0.5" header="0.5" footer="0.5"/>
  <pageSetup paperSize="9" scale="80" firstPageNumber="2" orientation="portrait" useFirstPageNumber="1" r:id="rId1"/>
  <rowBreaks count="1" manualBreakCount="1">
    <brk id="5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F51"/>
  <sheetViews>
    <sheetView view="pageBreakPreview" topLeftCell="A34" zoomScale="47" zoomScaleNormal="90" workbookViewId="0">
      <selection activeCell="X59" sqref="X59"/>
    </sheetView>
  </sheetViews>
  <sheetFormatPr defaultColWidth="7.5" defaultRowHeight="19.399999999999999" customHeight="1"/>
  <cols>
    <col min="1" max="1" width="32.5" style="63" customWidth="1"/>
    <col min="2" max="2" width="7.08203125" style="63" customWidth="1"/>
    <col min="3" max="3" width="0.5" style="63" customWidth="1"/>
    <col min="4" max="4" width="10.5" style="67" customWidth="1"/>
    <col min="5" max="5" width="0.5" style="63" customWidth="1"/>
    <col min="6" max="6" width="8.83203125" style="67" customWidth="1"/>
    <col min="7" max="7" width="0.5" style="67" customWidth="1"/>
    <col min="8" max="8" width="13.6640625" style="67" bestFit="1" customWidth="1"/>
    <col min="9" max="9" width="0.5" style="67" customWidth="1"/>
    <col min="10" max="10" width="13" style="67" customWidth="1"/>
    <col min="11" max="11" width="0.5" style="63" customWidth="1"/>
    <col min="12" max="12" width="10.83203125" style="67" customWidth="1"/>
    <col min="13" max="13" width="0.5" style="63" customWidth="1"/>
    <col min="14" max="14" width="11.5" style="67" customWidth="1"/>
    <col min="15" max="15" width="0.5" style="63" customWidth="1"/>
    <col min="16" max="16" width="10.4140625" style="63" bestFit="1" customWidth="1"/>
    <col min="17" max="17" width="0.5" style="63" customWidth="1"/>
    <col min="18" max="18" width="17.5" style="67" customWidth="1"/>
    <col min="19" max="19" width="0.5" style="63" customWidth="1"/>
    <col min="20" max="20" width="12.33203125" style="67" customWidth="1"/>
    <col min="21" max="21" width="1.08203125" style="67" customWidth="1"/>
    <col min="22" max="22" width="12.08203125" style="67" customWidth="1"/>
    <col min="23" max="23" width="0.5" style="63" customWidth="1"/>
    <col min="24" max="24" width="12.08203125" style="67" customWidth="1"/>
    <col min="25" max="25" width="0.5" style="63" customWidth="1"/>
    <col min="26" max="26" width="14.08203125" style="67" customWidth="1"/>
    <col min="27" max="27" width="0.5" style="63" customWidth="1"/>
    <col min="28" max="28" width="10.33203125" style="67" customWidth="1"/>
    <col min="29" max="29" width="0.5" style="63" customWidth="1"/>
    <col min="30" max="30" width="12.33203125" style="67" customWidth="1"/>
    <col min="31" max="31" width="0.5" style="63" customWidth="1"/>
    <col min="32" max="32" width="10.08203125" style="67" customWidth="1"/>
    <col min="33" max="16384" width="7.5" style="63"/>
  </cols>
  <sheetData>
    <row r="1" spans="1:32" ht="20.149999999999999" customHeight="1">
      <c r="A1" s="321" t="s">
        <v>164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  <c r="AA1" s="321"/>
      <c r="AB1" s="321"/>
      <c r="AC1" s="321"/>
      <c r="AD1" s="321"/>
      <c r="AE1" s="321"/>
      <c r="AF1" s="321"/>
    </row>
    <row r="2" spans="1:32" ht="20.149999999999999" customHeight="1">
      <c r="A2" s="321" t="s">
        <v>183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</row>
    <row r="3" spans="1:32" ht="20.149999999999999" customHeight="1">
      <c r="A3" s="322" t="s">
        <v>214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</row>
    <row r="4" spans="1:32" ht="19.399999999999999" customHeight="1">
      <c r="A4" s="64"/>
      <c r="B4" s="64"/>
      <c r="C4" s="64"/>
      <c r="D4" s="65"/>
      <c r="E4" s="64"/>
      <c r="F4" s="65"/>
      <c r="G4" s="65"/>
      <c r="H4" s="65"/>
      <c r="I4" s="65"/>
      <c r="J4" s="65"/>
      <c r="K4" s="64"/>
      <c r="L4" s="65"/>
      <c r="M4" s="64"/>
      <c r="N4" s="65"/>
      <c r="O4" s="64"/>
      <c r="P4" s="64"/>
      <c r="Q4" s="64"/>
      <c r="R4" s="65"/>
      <c r="S4" s="64"/>
      <c r="T4" s="65"/>
      <c r="U4" s="65"/>
      <c r="V4" s="65"/>
      <c r="W4" s="64"/>
      <c r="X4" s="65"/>
      <c r="Y4" s="64"/>
      <c r="Z4" s="65"/>
      <c r="AA4" s="64"/>
      <c r="AB4" s="65"/>
      <c r="AC4" s="64"/>
      <c r="AD4" s="65"/>
      <c r="AE4" s="64"/>
      <c r="AF4" s="65"/>
    </row>
    <row r="5" spans="1:32" ht="19.399999999999999" customHeight="1">
      <c r="D5" s="324" t="s">
        <v>77</v>
      </c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</row>
    <row r="6" spans="1:32" ht="19.399999999999999" customHeight="1">
      <c r="D6" s="325" t="s">
        <v>78</v>
      </c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66"/>
      <c r="AE6" s="68"/>
    </row>
    <row r="7" spans="1:32" s="69" customFormat="1" ht="19.399999999999999" customHeight="1">
      <c r="D7" s="70"/>
      <c r="E7" s="71"/>
      <c r="F7" s="70"/>
      <c r="G7" s="70"/>
      <c r="H7" s="70"/>
      <c r="I7" s="70"/>
      <c r="J7" s="70"/>
      <c r="K7" s="71"/>
      <c r="L7" s="70"/>
      <c r="M7" s="71"/>
      <c r="N7" s="70"/>
      <c r="O7" s="71"/>
      <c r="P7" s="71"/>
      <c r="Q7" s="71"/>
      <c r="R7" s="327" t="s">
        <v>49</v>
      </c>
      <c r="S7" s="327"/>
      <c r="T7" s="327"/>
      <c r="U7" s="327"/>
      <c r="V7" s="327"/>
      <c r="W7" s="327"/>
      <c r="X7" s="327"/>
      <c r="Y7" s="327"/>
      <c r="Z7" s="327"/>
      <c r="AA7" s="71"/>
      <c r="AB7" s="70"/>
      <c r="AC7" s="72"/>
      <c r="AD7" s="62"/>
      <c r="AE7" s="72"/>
      <c r="AF7" s="62"/>
    </row>
    <row r="8" spans="1:32" s="69" customFormat="1" ht="19.399999999999999" customHeight="1">
      <c r="D8" s="70"/>
      <c r="E8" s="71"/>
      <c r="F8" s="70"/>
      <c r="G8" s="70"/>
      <c r="H8" s="70"/>
      <c r="I8" s="70"/>
      <c r="J8" s="70"/>
      <c r="K8" s="71"/>
      <c r="L8" s="70"/>
      <c r="M8" s="71"/>
      <c r="N8" s="70"/>
      <c r="O8" s="71"/>
      <c r="P8" s="71"/>
      <c r="Q8" s="71"/>
      <c r="R8" s="328" t="s">
        <v>79</v>
      </c>
      <c r="S8" s="328"/>
      <c r="T8" s="328"/>
      <c r="U8" s="328"/>
      <c r="V8" s="328"/>
      <c r="W8" s="158"/>
      <c r="X8" s="159"/>
      <c r="Y8" s="158"/>
      <c r="Z8" s="158"/>
      <c r="AA8" s="71"/>
      <c r="AB8" s="70"/>
      <c r="AC8" s="72"/>
      <c r="AD8" s="62"/>
      <c r="AE8" s="72"/>
      <c r="AF8" s="62"/>
    </row>
    <row r="9" spans="1:32" s="69" customFormat="1" ht="19.399999999999999" customHeight="1">
      <c r="D9" s="70"/>
      <c r="E9" s="73"/>
      <c r="F9" s="62"/>
      <c r="G9" s="62"/>
      <c r="H9" s="62"/>
      <c r="I9" s="62"/>
      <c r="J9" s="62"/>
      <c r="K9" s="73"/>
      <c r="L9" s="326" t="s">
        <v>46</v>
      </c>
      <c r="M9" s="326"/>
      <c r="N9" s="326"/>
      <c r="O9" s="74"/>
      <c r="P9" s="76"/>
      <c r="Q9" s="74"/>
      <c r="R9" s="70"/>
      <c r="S9" s="76"/>
      <c r="T9" s="70" t="s">
        <v>80</v>
      </c>
      <c r="U9" s="70"/>
      <c r="V9" s="120"/>
      <c r="W9" s="76"/>
      <c r="X9" s="120" t="s">
        <v>81</v>
      </c>
      <c r="Y9" s="76"/>
      <c r="Z9" s="70"/>
      <c r="AA9" s="76"/>
      <c r="AC9" s="72"/>
      <c r="AD9" s="62"/>
      <c r="AE9" s="72"/>
      <c r="AF9" s="70"/>
    </row>
    <row r="10" spans="1:32" s="69" customFormat="1" ht="19.399999999999999" customHeight="1">
      <c r="D10" s="77"/>
      <c r="E10" s="73"/>
      <c r="F10" s="70"/>
      <c r="G10" s="70"/>
      <c r="H10" s="70" t="s">
        <v>204</v>
      </c>
      <c r="I10" s="70"/>
      <c r="J10" s="70" t="s">
        <v>82</v>
      </c>
      <c r="K10" s="73"/>
      <c r="L10" s="70" t="s">
        <v>83</v>
      </c>
      <c r="O10" s="73"/>
      <c r="P10" s="70"/>
      <c r="Q10" s="73"/>
      <c r="R10" s="70" t="s">
        <v>84</v>
      </c>
      <c r="S10" s="73"/>
      <c r="T10" s="119" t="s">
        <v>85</v>
      </c>
      <c r="U10" s="119"/>
      <c r="V10" s="120" t="s">
        <v>176</v>
      </c>
      <c r="W10" s="73"/>
      <c r="X10" s="120" t="s">
        <v>86</v>
      </c>
      <c r="Y10" s="73"/>
      <c r="Z10" s="70" t="s">
        <v>87</v>
      </c>
      <c r="AA10" s="73"/>
      <c r="AB10" s="70" t="s">
        <v>88</v>
      </c>
      <c r="AC10" s="72"/>
      <c r="AD10" s="70"/>
      <c r="AE10" s="72"/>
      <c r="AF10" s="70"/>
    </row>
    <row r="11" spans="1:32" s="69" customFormat="1" ht="19.399999999999999" customHeight="1">
      <c r="D11" s="70" t="s">
        <v>89</v>
      </c>
      <c r="E11" s="73"/>
      <c r="F11" s="70" t="s">
        <v>90</v>
      </c>
      <c r="G11" s="70"/>
      <c r="H11" s="70" t="s">
        <v>203</v>
      </c>
      <c r="I11" s="70"/>
      <c r="J11" s="70" t="s">
        <v>91</v>
      </c>
      <c r="K11" s="73"/>
      <c r="L11" s="78" t="s">
        <v>92</v>
      </c>
      <c r="O11" s="73"/>
      <c r="P11" s="78"/>
      <c r="Q11" s="73"/>
      <c r="R11" s="70" t="s">
        <v>93</v>
      </c>
      <c r="S11" s="73"/>
      <c r="T11" s="119" t="s">
        <v>94</v>
      </c>
      <c r="U11" s="119"/>
      <c r="V11" s="120" t="s">
        <v>177</v>
      </c>
      <c r="W11" s="73"/>
      <c r="X11" s="120" t="s">
        <v>95</v>
      </c>
      <c r="Y11" s="73"/>
      <c r="Z11" s="70" t="s">
        <v>96</v>
      </c>
      <c r="AA11" s="73"/>
      <c r="AB11" s="78" t="s">
        <v>97</v>
      </c>
      <c r="AC11" s="72"/>
      <c r="AD11" s="70" t="s">
        <v>98</v>
      </c>
      <c r="AE11" s="72"/>
      <c r="AF11" s="70" t="s">
        <v>88</v>
      </c>
    </row>
    <row r="12" spans="1:32" s="69" customFormat="1" ht="19.399999999999999" customHeight="1">
      <c r="D12" s="70" t="s">
        <v>99</v>
      </c>
      <c r="E12" s="73"/>
      <c r="F12" s="70" t="s">
        <v>100</v>
      </c>
      <c r="G12" s="70"/>
      <c r="H12" s="70" t="s">
        <v>202</v>
      </c>
      <c r="I12" s="70"/>
      <c r="J12" s="70" t="s">
        <v>101</v>
      </c>
      <c r="K12" s="73"/>
      <c r="L12" s="78" t="s">
        <v>102</v>
      </c>
      <c r="N12" s="78" t="s">
        <v>103</v>
      </c>
      <c r="O12" s="73"/>
      <c r="P12" s="78" t="s">
        <v>182</v>
      </c>
      <c r="Q12" s="73"/>
      <c r="R12" s="70" t="s">
        <v>104</v>
      </c>
      <c r="S12" s="73"/>
      <c r="T12" s="79" t="s">
        <v>105</v>
      </c>
      <c r="U12" s="79"/>
      <c r="V12" s="120" t="s">
        <v>178</v>
      </c>
      <c r="W12" s="73"/>
      <c r="X12" s="120" t="s">
        <v>106</v>
      </c>
      <c r="Y12" s="73"/>
      <c r="Z12" s="78" t="s">
        <v>107</v>
      </c>
      <c r="AA12" s="73"/>
      <c r="AB12" s="78" t="s">
        <v>108</v>
      </c>
      <c r="AC12" s="72"/>
      <c r="AD12" s="70" t="s">
        <v>109</v>
      </c>
      <c r="AE12" s="72"/>
      <c r="AF12" s="70" t="s">
        <v>107</v>
      </c>
    </row>
    <row r="13" spans="1:32" s="69" customFormat="1" ht="19.399999999999999" customHeight="1">
      <c r="B13" s="98" t="s">
        <v>5</v>
      </c>
      <c r="C13" s="89"/>
      <c r="D13" s="75" t="s">
        <v>6</v>
      </c>
      <c r="E13" s="73"/>
      <c r="F13" s="75" t="s">
        <v>6</v>
      </c>
      <c r="G13" s="70"/>
      <c r="H13" s="75" t="s">
        <v>6</v>
      </c>
      <c r="I13" s="70"/>
      <c r="J13" s="75" t="s">
        <v>6</v>
      </c>
      <c r="K13" s="73"/>
      <c r="L13" s="75" t="s">
        <v>6</v>
      </c>
      <c r="N13" s="75" t="s">
        <v>6</v>
      </c>
      <c r="O13" s="79"/>
      <c r="P13" s="75" t="s">
        <v>6</v>
      </c>
      <c r="Q13" s="79"/>
      <c r="R13" s="75" t="s">
        <v>6</v>
      </c>
      <c r="S13" s="73"/>
      <c r="T13" s="75" t="s">
        <v>6</v>
      </c>
      <c r="U13" s="70"/>
      <c r="V13" s="75" t="s">
        <v>6</v>
      </c>
      <c r="W13" s="73"/>
      <c r="X13" s="75" t="s">
        <v>6</v>
      </c>
      <c r="Y13" s="73"/>
      <c r="Z13" s="75" t="s">
        <v>6</v>
      </c>
      <c r="AA13" s="73"/>
      <c r="AB13" s="75" t="s">
        <v>6</v>
      </c>
      <c r="AC13" s="72"/>
      <c r="AD13" s="75" t="s">
        <v>6</v>
      </c>
      <c r="AE13" s="72"/>
      <c r="AF13" s="75" t="s">
        <v>6</v>
      </c>
    </row>
    <row r="14" spans="1:32" s="69" customFormat="1" ht="19.399999999999999" customHeight="1">
      <c r="D14" s="70"/>
      <c r="E14" s="73"/>
      <c r="F14" s="70"/>
      <c r="G14" s="70"/>
      <c r="H14" s="70"/>
      <c r="I14" s="70"/>
      <c r="J14" s="70"/>
      <c r="K14" s="73"/>
      <c r="L14" s="70"/>
      <c r="M14" s="80"/>
      <c r="N14" s="65"/>
      <c r="O14" s="79"/>
      <c r="P14" s="70"/>
      <c r="Q14" s="79"/>
      <c r="R14" s="70"/>
      <c r="S14" s="73"/>
      <c r="T14" s="70"/>
      <c r="U14" s="70"/>
      <c r="V14" s="70"/>
      <c r="W14" s="73"/>
      <c r="X14" s="70"/>
      <c r="Y14" s="73"/>
      <c r="Z14" s="70"/>
      <c r="AA14" s="73"/>
      <c r="AB14" s="70"/>
      <c r="AC14" s="72"/>
      <c r="AD14" s="70"/>
      <c r="AE14" s="72"/>
      <c r="AF14" s="70"/>
    </row>
    <row r="15" spans="1:32" ht="20.149999999999999" customHeight="1">
      <c r="A15" s="61" t="s">
        <v>147</v>
      </c>
      <c r="B15" s="61"/>
      <c r="C15" s="61"/>
      <c r="D15" s="67">
        <v>253358</v>
      </c>
      <c r="E15" s="81"/>
      <c r="F15" s="19">
        <v>239924</v>
      </c>
      <c r="G15" s="19"/>
      <c r="H15" s="19">
        <v>0</v>
      </c>
      <c r="I15" s="19"/>
      <c r="J15" s="19">
        <v>33341</v>
      </c>
      <c r="K15" s="134"/>
      <c r="L15" s="19">
        <v>25650</v>
      </c>
      <c r="M15" s="81"/>
      <c r="N15" s="67">
        <v>389718</v>
      </c>
      <c r="O15" s="81"/>
      <c r="P15" s="19">
        <v>0</v>
      </c>
      <c r="Q15" s="81"/>
      <c r="R15" s="67">
        <v>14018</v>
      </c>
      <c r="S15" s="122"/>
      <c r="T15" s="19">
        <v>18766</v>
      </c>
      <c r="U15" s="128"/>
      <c r="V15" s="19">
        <v>0</v>
      </c>
      <c r="W15" s="122"/>
      <c r="X15" s="67">
        <v>-11589</v>
      </c>
      <c r="Y15" s="122"/>
      <c r="Z15" s="261">
        <f>SUM(R15:X15)</f>
        <v>21195</v>
      </c>
      <c r="AA15" s="122"/>
      <c r="AB15" s="67">
        <f>SUM(D15:P15,Z15)</f>
        <v>963186</v>
      </c>
      <c r="AC15" s="137"/>
      <c r="AD15" s="67">
        <v>57563</v>
      </c>
      <c r="AE15" s="137"/>
      <c r="AF15" s="67">
        <f>SUM(AB15:AD15)</f>
        <v>1020749</v>
      </c>
    </row>
    <row r="16" spans="1:32" ht="8.15" customHeight="1">
      <c r="A16" s="61"/>
      <c r="B16" s="61"/>
      <c r="C16" s="61"/>
      <c r="D16" s="128"/>
      <c r="E16" s="122"/>
      <c r="F16" s="123"/>
      <c r="G16" s="123"/>
      <c r="H16" s="128"/>
      <c r="I16" s="123"/>
      <c r="J16" s="123"/>
      <c r="K16" s="125"/>
      <c r="L16" s="123"/>
      <c r="M16" s="122"/>
      <c r="N16" s="128"/>
      <c r="O16" s="122"/>
      <c r="P16" s="128"/>
      <c r="Q16" s="122"/>
      <c r="R16" s="128"/>
      <c r="S16" s="122"/>
      <c r="T16" s="128"/>
      <c r="U16" s="128"/>
      <c r="V16" s="128"/>
      <c r="W16" s="122"/>
      <c r="X16" s="128"/>
      <c r="Y16" s="122"/>
      <c r="Z16" s="128"/>
      <c r="AA16" s="122"/>
      <c r="AB16" s="128"/>
      <c r="AC16" s="122"/>
      <c r="AD16" s="128"/>
      <c r="AE16" s="122"/>
      <c r="AF16" s="128"/>
    </row>
    <row r="17" spans="1:32" ht="20.149999999999999" customHeight="1">
      <c r="A17" s="61" t="s">
        <v>110</v>
      </c>
      <c r="B17" s="61"/>
      <c r="C17" s="61"/>
      <c r="D17" s="128"/>
      <c r="E17" s="122"/>
      <c r="F17" s="123"/>
      <c r="G17" s="123"/>
      <c r="H17" s="128"/>
      <c r="I17" s="123"/>
      <c r="J17" s="123"/>
      <c r="K17" s="125"/>
      <c r="L17" s="123"/>
      <c r="M17" s="122"/>
      <c r="N17" s="128"/>
      <c r="O17" s="122"/>
      <c r="P17" s="128"/>
      <c r="Q17" s="122"/>
      <c r="R17" s="128"/>
      <c r="S17" s="122"/>
      <c r="T17" s="128"/>
      <c r="U17" s="128"/>
      <c r="V17" s="128"/>
      <c r="W17" s="122"/>
      <c r="X17" s="128"/>
      <c r="Y17" s="122"/>
      <c r="Z17" s="128"/>
      <c r="AA17" s="122"/>
      <c r="AB17" s="128"/>
      <c r="AC17" s="122"/>
      <c r="AD17" s="128"/>
      <c r="AE17" s="122"/>
      <c r="AF17" s="128"/>
    </row>
    <row r="18" spans="1:32" ht="20.149999999999999" customHeight="1">
      <c r="A18" s="72" t="s">
        <v>111</v>
      </c>
      <c r="B18" s="97"/>
      <c r="C18" s="61"/>
      <c r="D18" s="19">
        <v>84</v>
      </c>
      <c r="E18" s="81"/>
      <c r="F18" s="19">
        <v>500</v>
      </c>
      <c r="G18" s="19"/>
      <c r="H18" s="19">
        <v>0</v>
      </c>
      <c r="I18" s="19"/>
      <c r="J18" s="19">
        <v>0</v>
      </c>
      <c r="K18" s="134"/>
      <c r="L18" s="19">
        <v>0</v>
      </c>
      <c r="M18" s="81"/>
      <c r="N18" s="19">
        <v>0</v>
      </c>
      <c r="O18" s="81"/>
      <c r="P18" s="19">
        <v>0</v>
      </c>
      <c r="Q18" s="81"/>
      <c r="R18" s="19">
        <v>0</v>
      </c>
      <c r="S18" s="19"/>
      <c r="T18" s="19">
        <v>0</v>
      </c>
      <c r="U18" s="19"/>
      <c r="V18" s="19">
        <v>0</v>
      </c>
      <c r="X18" s="19">
        <v>0</v>
      </c>
      <c r="Z18" s="19">
        <f t="shared" ref="Z18:Z22" si="0">SUM(R18:X18)</f>
        <v>0</v>
      </c>
      <c r="AA18" s="19"/>
      <c r="AB18" s="67">
        <f t="shared" ref="AB18:AB22" si="1">SUM(D18:P18,Z18)</f>
        <v>584</v>
      </c>
      <c r="AC18" s="19"/>
      <c r="AD18" s="19">
        <v>0</v>
      </c>
      <c r="AE18" s="19"/>
      <c r="AF18" s="67">
        <f t="shared" ref="AF18:AF22" si="2">SUM(AB18:AD18)</f>
        <v>584</v>
      </c>
    </row>
    <row r="19" spans="1:32" ht="20.149999999999999" customHeight="1">
      <c r="A19" s="72" t="s">
        <v>112</v>
      </c>
      <c r="B19" s="97"/>
      <c r="C19" s="61"/>
      <c r="D19" s="19">
        <v>0</v>
      </c>
      <c r="E19" s="81"/>
      <c r="F19" s="19">
        <v>0</v>
      </c>
      <c r="G19" s="19"/>
      <c r="H19" s="19">
        <v>0</v>
      </c>
      <c r="I19" s="19"/>
      <c r="J19" s="19">
        <v>7268</v>
      </c>
      <c r="K19" s="134"/>
      <c r="L19" s="19">
        <v>0</v>
      </c>
      <c r="M19" s="81"/>
      <c r="N19" s="19">
        <v>0</v>
      </c>
      <c r="O19" s="81"/>
      <c r="P19" s="19">
        <v>0</v>
      </c>
      <c r="Q19" s="81"/>
      <c r="R19" s="19">
        <v>0</v>
      </c>
      <c r="S19" s="19"/>
      <c r="T19" s="19">
        <v>0</v>
      </c>
      <c r="U19" s="19"/>
      <c r="V19" s="19">
        <v>0</v>
      </c>
      <c r="X19" s="19">
        <v>0</v>
      </c>
      <c r="Z19" s="19">
        <f t="shared" ref="Z19:Z21" si="3">SUM(R19:X19)</f>
        <v>0</v>
      </c>
      <c r="AA19" s="19"/>
      <c r="AB19" s="67">
        <f t="shared" ref="AB19:AB21" si="4">SUM(D19:P19,Z19)</f>
        <v>7268</v>
      </c>
      <c r="AC19" s="19"/>
      <c r="AD19" s="19">
        <v>0</v>
      </c>
      <c r="AE19" s="19"/>
      <c r="AF19" s="67">
        <f t="shared" ref="AF19:AF21" si="5">SUM(AB19:AD19)</f>
        <v>7268</v>
      </c>
    </row>
    <row r="20" spans="1:32" ht="20.149999999999999" customHeight="1">
      <c r="A20" s="72" t="s">
        <v>215</v>
      </c>
      <c r="B20" s="97"/>
      <c r="C20" s="61"/>
      <c r="D20" s="19">
        <v>0</v>
      </c>
      <c r="E20" s="81"/>
      <c r="F20" s="19">
        <v>0</v>
      </c>
      <c r="G20" s="19"/>
      <c r="H20" s="19">
        <v>0</v>
      </c>
      <c r="I20" s="19"/>
      <c r="J20" s="19">
        <v>0</v>
      </c>
      <c r="K20" s="134"/>
      <c r="L20" s="19">
        <v>0</v>
      </c>
      <c r="M20" s="81"/>
      <c r="N20" s="19">
        <v>-116544</v>
      </c>
      <c r="O20" s="81"/>
      <c r="P20" s="19">
        <v>0</v>
      </c>
      <c r="Q20" s="81"/>
      <c r="R20" s="19">
        <v>0</v>
      </c>
      <c r="S20" s="19"/>
      <c r="T20" s="19">
        <v>0</v>
      </c>
      <c r="U20" s="19"/>
      <c r="V20" s="19">
        <v>0</v>
      </c>
      <c r="X20" s="19">
        <v>0</v>
      </c>
      <c r="Z20" s="19">
        <f t="shared" si="3"/>
        <v>0</v>
      </c>
      <c r="AA20" s="19"/>
      <c r="AB20" s="67">
        <f t="shared" si="4"/>
        <v>-116544</v>
      </c>
      <c r="AC20" s="19"/>
      <c r="AD20" s="19">
        <v>0</v>
      </c>
      <c r="AE20" s="19"/>
      <c r="AF20" s="67">
        <f t="shared" si="5"/>
        <v>-116544</v>
      </c>
    </row>
    <row r="21" spans="1:32" ht="20.149999999999999" customHeight="1">
      <c r="A21" s="72" t="s">
        <v>119</v>
      </c>
      <c r="B21" s="97"/>
      <c r="C21" s="61"/>
      <c r="D21" s="19">
        <v>0</v>
      </c>
      <c r="E21" s="81"/>
      <c r="F21" s="19">
        <v>0</v>
      </c>
      <c r="G21" s="19"/>
      <c r="H21" s="19">
        <v>0</v>
      </c>
      <c r="I21" s="19"/>
      <c r="J21" s="19">
        <v>0</v>
      </c>
      <c r="K21" s="134"/>
      <c r="L21" s="19">
        <v>0</v>
      </c>
      <c r="M21" s="81"/>
      <c r="N21" s="19">
        <v>0</v>
      </c>
      <c r="O21" s="81"/>
      <c r="P21" s="19">
        <v>0</v>
      </c>
      <c r="Q21" s="81"/>
      <c r="R21" s="19">
        <v>0</v>
      </c>
      <c r="S21" s="19"/>
      <c r="T21" s="19">
        <v>439</v>
      </c>
      <c r="U21" s="19"/>
      <c r="V21" s="19">
        <v>0</v>
      </c>
      <c r="X21" s="19">
        <v>0</v>
      </c>
      <c r="Z21" s="19">
        <f t="shared" si="3"/>
        <v>439</v>
      </c>
      <c r="AA21" s="19"/>
      <c r="AB21" s="67">
        <f t="shared" si="4"/>
        <v>439</v>
      </c>
      <c r="AC21" s="19"/>
      <c r="AD21" s="19">
        <v>0</v>
      </c>
      <c r="AE21" s="19"/>
      <c r="AF21" s="67">
        <f t="shared" si="5"/>
        <v>439</v>
      </c>
    </row>
    <row r="22" spans="1:32" ht="20.149999999999999" customHeight="1">
      <c r="A22" s="72" t="s">
        <v>70</v>
      </c>
      <c r="B22" s="72"/>
      <c r="C22" s="72"/>
      <c r="D22" s="23">
        <v>0</v>
      </c>
      <c r="E22" s="82"/>
      <c r="F22" s="23">
        <v>0</v>
      </c>
      <c r="G22" s="39"/>
      <c r="H22" s="23">
        <v>0</v>
      </c>
      <c r="I22" s="39"/>
      <c r="J22" s="23">
        <v>0</v>
      </c>
      <c r="K22" s="82"/>
      <c r="L22" s="23">
        <v>0</v>
      </c>
      <c r="M22" s="83"/>
      <c r="N22" s="23">
        <v>72338</v>
      </c>
      <c r="O22" s="83"/>
      <c r="P22" s="23">
        <v>0</v>
      </c>
      <c r="Q22" s="83"/>
      <c r="R22" s="23">
        <v>3795</v>
      </c>
      <c r="S22" s="83"/>
      <c r="T22" s="23">
        <v>0</v>
      </c>
      <c r="U22" s="83"/>
      <c r="V22" s="23">
        <v>0</v>
      </c>
      <c r="W22" s="83"/>
      <c r="X22" s="23">
        <v>-55074</v>
      </c>
      <c r="Y22" s="83"/>
      <c r="Z22" s="150">
        <f t="shared" si="0"/>
        <v>-51279</v>
      </c>
      <c r="AA22" s="83"/>
      <c r="AB22" s="135">
        <f t="shared" si="1"/>
        <v>21059</v>
      </c>
      <c r="AC22" s="83"/>
      <c r="AD22" s="136">
        <v>-8602</v>
      </c>
      <c r="AE22" s="83"/>
      <c r="AF22" s="136">
        <f t="shared" si="2"/>
        <v>12457</v>
      </c>
    </row>
    <row r="23" spans="1:32" s="69" customFormat="1" ht="8.15" customHeight="1">
      <c r="D23" s="130"/>
      <c r="E23" s="130"/>
      <c r="F23" s="130"/>
      <c r="G23" s="130"/>
      <c r="H23" s="130"/>
      <c r="I23" s="130"/>
      <c r="J23" s="130"/>
      <c r="K23" s="130"/>
      <c r="L23" s="130"/>
      <c r="M23" s="83"/>
      <c r="N23" s="131"/>
      <c r="O23" s="83"/>
      <c r="P23" s="130"/>
      <c r="Q23" s="83"/>
      <c r="R23" s="130"/>
      <c r="S23" s="83"/>
      <c r="T23" s="130"/>
      <c r="U23" s="83"/>
      <c r="V23" s="130"/>
      <c r="W23" s="83"/>
      <c r="X23" s="130"/>
      <c r="Y23" s="83"/>
      <c r="Z23" s="130"/>
      <c r="AA23" s="83"/>
      <c r="AB23" s="130"/>
      <c r="AC23" s="83"/>
      <c r="AD23" s="130"/>
      <c r="AE23" s="83"/>
      <c r="AF23" s="130"/>
    </row>
    <row r="24" spans="1:32" ht="20.149999999999999" customHeight="1" thickBot="1">
      <c r="A24" s="61" t="s">
        <v>216</v>
      </c>
      <c r="B24" s="61"/>
      <c r="C24" s="61"/>
      <c r="D24" s="59">
        <f>SUM(D15:D23)</f>
        <v>253442</v>
      </c>
      <c r="E24" s="126"/>
      <c r="F24" s="59">
        <f>SUM(F15:F23)</f>
        <v>240424</v>
      </c>
      <c r="G24" s="141"/>
      <c r="H24" s="42">
        <f>SUM(H15:H23)</f>
        <v>0</v>
      </c>
      <c r="I24" s="141"/>
      <c r="J24" s="59">
        <f>SUM(J15:J23)</f>
        <v>40609</v>
      </c>
      <c r="K24" s="142"/>
      <c r="L24" s="59">
        <f>SUM(L15:L23)</f>
        <v>25650</v>
      </c>
      <c r="M24" s="83"/>
      <c r="N24" s="59">
        <f>SUM(N15:N23)</f>
        <v>345512</v>
      </c>
      <c r="O24" s="83"/>
      <c r="P24" s="42">
        <f>SUM(P15:P23)</f>
        <v>0</v>
      </c>
      <c r="Q24" s="83"/>
      <c r="R24" s="59">
        <f>SUM(R15:R23)</f>
        <v>17813</v>
      </c>
      <c r="S24" s="83"/>
      <c r="T24" s="42">
        <f>SUM(T15:T23)</f>
        <v>19205</v>
      </c>
      <c r="U24" s="83"/>
      <c r="V24" s="42">
        <f>SUM(V15:V23)</f>
        <v>0</v>
      </c>
      <c r="W24" s="83"/>
      <c r="X24" s="59">
        <f>SUM(X15:X23)</f>
        <v>-66663</v>
      </c>
      <c r="Y24" s="83"/>
      <c r="Z24" s="59">
        <f>SUM(Z15:Z23)</f>
        <v>-29645</v>
      </c>
      <c r="AA24" s="83"/>
      <c r="AB24" s="59">
        <f>SUM(AB15:AB23)</f>
        <v>875992</v>
      </c>
      <c r="AC24" s="83"/>
      <c r="AD24" s="59">
        <f>SUM(AD15:AD23)</f>
        <v>48961</v>
      </c>
      <c r="AE24" s="83"/>
      <c r="AF24" s="59">
        <f>SUM(AF15:AF23)</f>
        <v>924953</v>
      </c>
    </row>
    <row r="25" spans="1:32" ht="19.399999999999999" customHeight="1" thickTop="1">
      <c r="A25" s="61"/>
      <c r="B25" s="61"/>
      <c r="C25" s="61"/>
      <c r="D25" s="125"/>
      <c r="E25" s="126"/>
      <c r="F25" s="125"/>
      <c r="G25" s="125"/>
      <c r="H25" s="125"/>
      <c r="I25" s="125"/>
      <c r="J25" s="125"/>
      <c r="K25" s="126"/>
      <c r="L25" s="125"/>
      <c r="M25" s="83"/>
      <c r="N25" s="125"/>
      <c r="O25" s="83"/>
      <c r="P25" s="125"/>
      <c r="Q25" s="83"/>
      <c r="R25" s="125"/>
      <c r="S25" s="83"/>
      <c r="T25" s="125"/>
      <c r="U25" s="83"/>
      <c r="V25" s="125"/>
      <c r="W25" s="83"/>
      <c r="X25" s="125"/>
      <c r="Y25" s="83"/>
      <c r="Z25" s="125"/>
      <c r="AA25" s="83"/>
      <c r="AB25" s="125"/>
      <c r="AC25" s="83"/>
      <c r="AD25" s="125"/>
      <c r="AE25" s="83"/>
      <c r="AF25" s="125"/>
    </row>
    <row r="26" spans="1:32" ht="19.399999999999999" customHeight="1">
      <c r="A26" s="61"/>
      <c r="B26" s="61"/>
      <c r="C26" s="61"/>
      <c r="D26" s="125"/>
      <c r="E26" s="126"/>
      <c r="F26" s="125"/>
      <c r="G26" s="125"/>
      <c r="H26" s="125"/>
      <c r="I26" s="125"/>
      <c r="J26" s="125"/>
      <c r="K26" s="126"/>
      <c r="L26" s="125"/>
      <c r="M26" s="127"/>
      <c r="N26" s="125"/>
      <c r="O26" s="126"/>
      <c r="P26" s="125"/>
      <c r="Q26" s="126"/>
      <c r="R26" s="125"/>
      <c r="S26" s="126"/>
      <c r="T26" s="125"/>
      <c r="U26" s="125"/>
      <c r="V26" s="125"/>
      <c r="W26" s="126"/>
      <c r="X26" s="125"/>
      <c r="Y26" s="126"/>
      <c r="Z26" s="125"/>
      <c r="AA26" s="126"/>
      <c r="AB26" s="125"/>
      <c r="AC26" s="126"/>
      <c r="AD26" s="125"/>
      <c r="AE26" s="126"/>
      <c r="AF26" s="125"/>
    </row>
    <row r="27" spans="1:32" ht="20.149999999999999" customHeight="1">
      <c r="A27" s="61" t="s">
        <v>165</v>
      </c>
      <c r="B27" s="61"/>
      <c r="C27" s="61"/>
      <c r="D27" s="261">
        <v>253866</v>
      </c>
      <c r="E27" s="87"/>
      <c r="F27" s="266">
        <v>242969</v>
      </c>
      <c r="G27" s="87"/>
      <c r="H27" s="19">
        <v>0</v>
      </c>
      <c r="I27" s="87"/>
      <c r="J27" s="266">
        <v>39287</v>
      </c>
      <c r="K27" s="87"/>
      <c r="L27" s="266">
        <v>25650</v>
      </c>
      <c r="M27" s="266"/>
      <c r="N27" s="261">
        <v>491505</v>
      </c>
      <c r="O27" s="87"/>
      <c r="P27" s="19">
        <v>0</v>
      </c>
      <c r="Q27" s="87"/>
      <c r="R27" s="261">
        <v>23486</v>
      </c>
      <c r="S27" s="87"/>
      <c r="T27" s="87">
        <v>19205</v>
      </c>
      <c r="U27" s="87"/>
      <c r="V27" s="261">
        <v>-144930</v>
      </c>
      <c r="W27" s="87"/>
      <c r="X27" s="261">
        <v>-11589</v>
      </c>
      <c r="Y27" s="87"/>
      <c r="Z27" s="261">
        <f>SUM(R27:X27)</f>
        <v>-113828</v>
      </c>
      <c r="AA27" s="87"/>
      <c r="AB27" s="67">
        <f>SUM(D27:P27,Z27)</f>
        <v>939449</v>
      </c>
      <c r="AC27" s="137"/>
      <c r="AD27" s="67">
        <v>3760</v>
      </c>
      <c r="AE27" s="137"/>
      <c r="AF27" s="67">
        <f>SUM(AB27:AD27)</f>
        <v>943209</v>
      </c>
    </row>
    <row r="28" spans="1:32" ht="8.15" customHeight="1">
      <c r="A28" s="61"/>
      <c r="B28" s="61"/>
      <c r="C28" s="61"/>
      <c r="D28" s="128"/>
      <c r="E28" s="122"/>
      <c r="F28" s="123"/>
      <c r="G28" s="123"/>
      <c r="H28" s="123"/>
      <c r="I28" s="123"/>
      <c r="J28" s="123"/>
      <c r="K28" s="125"/>
      <c r="L28" s="123"/>
      <c r="M28" s="122"/>
      <c r="N28" s="128"/>
      <c r="O28" s="122"/>
      <c r="P28" s="128"/>
      <c r="Q28" s="122"/>
      <c r="R28" s="128"/>
      <c r="S28" s="122"/>
      <c r="T28" s="128"/>
      <c r="U28" s="128"/>
      <c r="V28" s="128"/>
      <c r="W28" s="122"/>
      <c r="X28" s="128"/>
      <c r="Y28" s="122"/>
      <c r="Z28" s="148"/>
      <c r="AA28" s="122"/>
      <c r="AB28" s="128"/>
      <c r="AC28" s="122"/>
      <c r="AD28" s="128"/>
      <c r="AE28" s="122"/>
      <c r="AF28" s="128"/>
    </row>
    <row r="29" spans="1:32" ht="20.149999999999999" customHeight="1">
      <c r="A29" s="61" t="s">
        <v>110</v>
      </c>
      <c r="B29" s="61"/>
      <c r="C29" s="61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28"/>
      <c r="Q29" s="19"/>
      <c r="R29" s="19"/>
      <c r="S29" s="19"/>
      <c r="T29" s="19"/>
      <c r="U29" s="128"/>
      <c r="V29" s="128"/>
      <c r="W29" s="122"/>
      <c r="X29" s="128"/>
      <c r="Y29" s="122"/>
      <c r="Z29" s="137"/>
      <c r="AA29" s="122"/>
      <c r="AB29" s="128"/>
      <c r="AC29" s="122"/>
      <c r="AD29" s="128"/>
      <c r="AE29" s="122"/>
      <c r="AF29" s="128"/>
    </row>
    <row r="30" spans="1:32" ht="20.149999999999999" customHeight="1">
      <c r="A30" s="72" t="s">
        <v>111</v>
      </c>
      <c r="B30" s="97">
        <v>19</v>
      </c>
      <c r="C30" s="61"/>
      <c r="D30" s="19">
        <v>1516</v>
      </c>
      <c r="E30" s="157"/>
      <c r="F30" s="19">
        <v>9100</v>
      </c>
      <c r="G30" s="142"/>
      <c r="H30" s="19">
        <v>0</v>
      </c>
      <c r="I30" s="142"/>
      <c r="J30" s="19">
        <v>0</v>
      </c>
      <c r="K30" s="142"/>
      <c r="L30" s="19">
        <v>0</v>
      </c>
      <c r="M30" s="142"/>
      <c r="N30" s="19">
        <v>0</v>
      </c>
      <c r="O30" s="142"/>
      <c r="P30" s="19">
        <v>0</v>
      </c>
      <c r="Q30" s="142"/>
      <c r="R30" s="19">
        <v>0</v>
      </c>
      <c r="S30" s="142"/>
      <c r="T30" s="19">
        <v>0</v>
      </c>
      <c r="U30" s="142"/>
      <c r="V30" s="19">
        <v>0</v>
      </c>
      <c r="W30" s="142"/>
      <c r="X30" s="19">
        <v>0</v>
      </c>
      <c r="Y30" s="142"/>
      <c r="Z30" s="19">
        <f t="shared" ref="Z30:Z34" si="6">SUM(R30:X30)</f>
        <v>0</v>
      </c>
      <c r="AA30" s="142"/>
      <c r="AB30" s="19">
        <f t="shared" ref="AB30:AB34" si="7">SUM(D30:P30,Z30)</f>
        <v>10616</v>
      </c>
      <c r="AC30" s="142"/>
      <c r="AD30" s="19">
        <v>0</v>
      </c>
      <c r="AE30" s="142"/>
      <c r="AF30" s="19">
        <f t="shared" ref="AF30:AF34" si="8">SUM(AB30:AD30)</f>
        <v>10616</v>
      </c>
    </row>
    <row r="31" spans="1:32" ht="20.149999999999999" customHeight="1">
      <c r="A31" s="72" t="s">
        <v>205</v>
      </c>
      <c r="B31" s="97" t="s">
        <v>241</v>
      </c>
      <c r="C31" s="61"/>
      <c r="D31" s="19">
        <v>0</v>
      </c>
      <c r="E31" s="157"/>
      <c r="F31" s="19">
        <v>-1143</v>
      </c>
      <c r="G31" s="142"/>
      <c r="H31" s="19">
        <v>1143</v>
      </c>
      <c r="I31" s="142"/>
      <c r="J31" s="19">
        <v>0</v>
      </c>
      <c r="K31" s="142"/>
      <c r="L31" s="19">
        <v>0</v>
      </c>
      <c r="M31" s="142"/>
      <c r="N31" s="19">
        <v>0</v>
      </c>
      <c r="O31" s="142"/>
      <c r="P31" s="19">
        <v>0</v>
      </c>
      <c r="Q31" s="142"/>
      <c r="R31" s="19">
        <v>0</v>
      </c>
      <c r="S31" s="142"/>
      <c r="T31" s="19">
        <v>0</v>
      </c>
      <c r="U31" s="142"/>
      <c r="V31" s="19">
        <v>0</v>
      </c>
      <c r="W31" s="142"/>
      <c r="X31" s="19">
        <v>0</v>
      </c>
      <c r="Y31" s="142"/>
      <c r="Z31" s="19">
        <f t="shared" ref="Z31" si="9">SUM(R31:X31)</f>
        <v>0</v>
      </c>
      <c r="AA31" s="142"/>
      <c r="AB31" s="19">
        <f t="shared" ref="AB31" si="10">SUM(D31:P31,Z31)</f>
        <v>0</v>
      </c>
      <c r="AC31" s="142"/>
      <c r="AD31" s="19">
        <v>0</v>
      </c>
      <c r="AE31" s="142"/>
      <c r="AF31" s="19">
        <f t="shared" ref="AF31:AF32" si="11">SUM(AB31:AD31)</f>
        <v>0</v>
      </c>
    </row>
    <row r="32" spans="1:32" ht="20.149999999999999" customHeight="1">
      <c r="A32" s="72" t="s">
        <v>235</v>
      </c>
      <c r="B32" s="97"/>
      <c r="C32" s="61"/>
      <c r="D32" s="19">
        <v>0</v>
      </c>
      <c r="E32" s="157"/>
      <c r="F32" s="19">
        <v>0</v>
      </c>
      <c r="G32" s="142"/>
      <c r="H32" s="19">
        <v>0</v>
      </c>
      <c r="I32" s="142"/>
      <c r="J32" s="19">
        <v>0</v>
      </c>
      <c r="K32" s="142"/>
      <c r="L32" s="19">
        <v>7500</v>
      </c>
      <c r="M32" s="142"/>
      <c r="N32" s="19">
        <f>-L32</f>
        <v>-7500</v>
      </c>
      <c r="O32" s="142"/>
      <c r="P32" s="19">
        <v>0</v>
      </c>
      <c r="Q32" s="142"/>
      <c r="R32" s="19">
        <v>0</v>
      </c>
      <c r="S32" s="142"/>
      <c r="T32" s="19">
        <v>0</v>
      </c>
      <c r="U32" s="142"/>
      <c r="V32" s="19">
        <v>0</v>
      </c>
      <c r="W32" s="142"/>
      <c r="X32" s="19">
        <v>0</v>
      </c>
      <c r="Y32" s="142"/>
      <c r="Z32" s="19">
        <v>0</v>
      </c>
      <c r="AA32" s="142"/>
      <c r="AB32" s="19">
        <v>0</v>
      </c>
      <c r="AC32" s="142"/>
      <c r="AD32" s="19">
        <v>0</v>
      </c>
      <c r="AE32" s="142"/>
      <c r="AF32" s="19">
        <f t="shared" si="11"/>
        <v>0</v>
      </c>
    </row>
    <row r="33" spans="1:32" ht="20.149999999999999" customHeight="1">
      <c r="A33" s="72" t="s">
        <v>185</v>
      </c>
      <c r="B33" s="97">
        <v>22</v>
      </c>
      <c r="C33" s="61"/>
      <c r="D33" s="19">
        <v>0</v>
      </c>
      <c r="E33" s="157"/>
      <c r="F33" s="19">
        <v>0</v>
      </c>
      <c r="G33" s="142"/>
      <c r="H33" s="19">
        <v>0</v>
      </c>
      <c r="I33" s="142"/>
      <c r="J33" s="19">
        <v>0</v>
      </c>
      <c r="K33" s="142"/>
      <c r="L33" s="19">
        <v>0</v>
      </c>
      <c r="M33" s="142"/>
      <c r="N33" s="19">
        <v>0</v>
      </c>
      <c r="O33" s="142"/>
      <c r="P33" s="19">
        <v>-93625</v>
      </c>
      <c r="Q33" s="142"/>
      <c r="R33" s="19">
        <v>0</v>
      </c>
      <c r="S33" s="142"/>
      <c r="T33" s="19">
        <v>0</v>
      </c>
      <c r="U33" s="142"/>
      <c r="V33" s="19">
        <v>0</v>
      </c>
      <c r="W33" s="142"/>
      <c r="X33" s="19">
        <v>0</v>
      </c>
      <c r="Y33" s="142"/>
      <c r="Z33" s="19">
        <f t="shared" ref="Z33" si="12">SUM(R33:X33)</f>
        <v>0</v>
      </c>
      <c r="AA33" s="142"/>
      <c r="AB33" s="19">
        <f t="shared" ref="AB33" si="13">SUM(D33:P33,Z33)</f>
        <v>-93625</v>
      </c>
      <c r="AC33" s="142"/>
      <c r="AD33" s="19">
        <v>0</v>
      </c>
      <c r="AE33" s="142"/>
      <c r="AF33" s="19">
        <f t="shared" ref="AF33" si="14">SUM(AB33:AD33)</f>
        <v>-93625</v>
      </c>
    </row>
    <row r="34" spans="1:32" ht="20.149999999999999" customHeight="1">
      <c r="A34" s="72" t="s">
        <v>175</v>
      </c>
      <c r="B34" s="72"/>
      <c r="C34" s="72"/>
      <c r="D34" s="23">
        <v>0</v>
      </c>
      <c r="E34" s="157"/>
      <c r="F34" s="23">
        <v>0</v>
      </c>
      <c r="G34" s="142"/>
      <c r="H34" s="23">
        <v>0</v>
      </c>
      <c r="I34" s="142"/>
      <c r="J34" s="23">
        <v>0</v>
      </c>
      <c r="K34" s="142"/>
      <c r="L34" s="23">
        <v>0</v>
      </c>
      <c r="M34" s="142"/>
      <c r="N34" s="23">
        <f ca="1">'PL 7-8_6M'!D68</f>
        <v>125846</v>
      </c>
      <c r="O34" s="142"/>
      <c r="P34" s="23">
        <v>0</v>
      </c>
      <c r="Q34" s="142"/>
      <c r="R34" s="150">
        <v>6753</v>
      </c>
      <c r="S34" s="142"/>
      <c r="T34" s="23">
        <v>0</v>
      </c>
      <c r="U34" s="141"/>
      <c r="V34" s="23">
        <f ca="1">'PL 7-8_6M'!D39+'PL 7-8_6M'!D41</f>
        <v>-122688</v>
      </c>
      <c r="W34" s="138"/>
      <c r="X34" s="23">
        <v>0</v>
      </c>
      <c r="Y34" s="138"/>
      <c r="Z34" s="23">
        <f t="shared" ca="1" si="6"/>
        <v>-115935</v>
      </c>
      <c r="AA34" s="138"/>
      <c r="AB34" s="23">
        <f t="shared" ca="1" si="7"/>
        <v>9911</v>
      </c>
      <c r="AC34" s="138"/>
      <c r="AD34" s="23">
        <f ca="1">'PL 7-8_6M'!D74</f>
        <v>-3686</v>
      </c>
      <c r="AE34" s="144"/>
      <c r="AF34" s="23">
        <f t="shared" ca="1" si="8"/>
        <v>6225</v>
      </c>
    </row>
    <row r="35" spans="1:32" s="69" customFormat="1" ht="8.15" customHeight="1">
      <c r="D35" s="151"/>
      <c r="E35" s="151"/>
      <c r="F35" s="151"/>
      <c r="G35" s="151"/>
      <c r="H35" s="151"/>
      <c r="I35" s="151"/>
      <c r="J35" s="151"/>
      <c r="K35" s="151"/>
      <c r="L35" s="151"/>
      <c r="M35" s="152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38"/>
      <c r="AD35" s="151"/>
      <c r="AE35" s="138"/>
      <c r="AF35" s="151"/>
    </row>
    <row r="36" spans="1:32" ht="20.149999999999999" customHeight="1" thickBot="1">
      <c r="A36" s="61" t="s">
        <v>240</v>
      </c>
      <c r="B36" s="61"/>
      <c r="C36" s="61"/>
      <c r="D36" s="59">
        <f>SUM(D27:D35)</f>
        <v>255382</v>
      </c>
      <c r="E36" s="126"/>
      <c r="F36" s="59">
        <f>SUM(F27:F35)</f>
        <v>250926</v>
      </c>
      <c r="G36" s="141"/>
      <c r="H36" s="42">
        <f>SUM(H27:H35)</f>
        <v>1143</v>
      </c>
      <c r="I36" s="141"/>
      <c r="J36" s="59">
        <f>SUM(J27:J35)</f>
        <v>39287</v>
      </c>
      <c r="K36" s="142"/>
      <c r="L36" s="59">
        <f>SUM(L27:L35)</f>
        <v>33150</v>
      </c>
      <c r="M36" s="83"/>
      <c r="N36" s="59">
        <f ca="1">SUM(N27:N35)</f>
        <v>609851</v>
      </c>
      <c r="O36" s="83"/>
      <c r="P36" s="42">
        <f>SUM(P27:P35)</f>
        <v>-93625</v>
      </c>
      <c r="Q36" s="83"/>
      <c r="R36" s="59">
        <f>SUM(R27:R35)</f>
        <v>30239</v>
      </c>
      <c r="S36" s="83"/>
      <c r="T36" s="59">
        <f>SUM(T27:T35)</f>
        <v>19205</v>
      </c>
      <c r="U36" s="83"/>
      <c r="V36" s="59">
        <f ca="1">SUM(V27:V35)</f>
        <v>-267618</v>
      </c>
      <c r="W36" s="83"/>
      <c r="X36" s="59">
        <f>SUM(X27:X35)</f>
        <v>-11589</v>
      </c>
      <c r="Y36" s="83"/>
      <c r="Z36" s="59">
        <f ca="1">SUM(Z27:Z35)</f>
        <v>-229763</v>
      </c>
      <c r="AA36" s="83"/>
      <c r="AB36" s="59">
        <f ca="1">SUM(AB27:AB35)</f>
        <v>866351</v>
      </c>
      <c r="AC36" s="83"/>
      <c r="AD36" s="59">
        <f ca="1">SUM(AD27:AD35)</f>
        <v>74</v>
      </c>
      <c r="AE36" s="83"/>
      <c r="AF36" s="59">
        <f ca="1">SUM(AF27:AF35)</f>
        <v>866425</v>
      </c>
    </row>
    <row r="37" spans="1:32" ht="19.399999999999999" customHeight="1" thickTop="1">
      <c r="A37" s="61"/>
      <c r="B37" s="61"/>
      <c r="C37" s="61"/>
      <c r="D37" s="84"/>
      <c r="E37" s="82"/>
      <c r="F37" s="84"/>
      <c r="G37" s="84"/>
      <c r="H37" s="84"/>
      <c r="I37" s="84"/>
      <c r="J37" s="84"/>
      <c r="K37" s="82"/>
      <c r="L37" s="84"/>
      <c r="M37" s="83"/>
      <c r="N37" s="84"/>
      <c r="O37" s="82"/>
      <c r="P37" s="82"/>
      <c r="Q37" s="82"/>
      <c r="R37" s="84"/>
      <c r="S37" s="82"/>
      <c r="T37" s="84"/>
      <c r="U37" s="84"/>
      <c r="V37" s="84"/>
      <c r="W37" s="82"/>
      <c r="X37" s="84"/>
      <c r="Y37" s="82"/>
      <c r="Z37" s="84"/>
      <c r="AA37" s="82"/>
      <c r="AB37" s="84"/>
      <c r="AC37" s="82"/>
      <c r="AD37" s="84"/>
      <c r="AE37" s="82"/>
      <c r="AF37" s="155"/>
    </row>
    <row r="38" spans="1:32" ht="19.399999999999999" customHeight="1">
      <c r="A38" s="61"/>
      <c r="B38" s="61"/>
      <c r="C38" s="61"/>
      <c r="D38" s="84"/>
      <c r="E38" s="82"/>
      <c r="F38" s="84"/>
      <c r="G38" s="84"/>
      <c r="H38" s="84"/>
      <c r="I38" s="84"/>
      <c r="J38" s="84"/>
      <c r="K38" s="82"/>
      <c r="L38" s="84"/>
      <c r="M38" s="83"/>
      <c r="N38" s="84"/>
      <c r="O38" s="82"/>
      <c r="P38" s="82"/>
      <c r="Q38" s="82"/>
      <c r="R38" s="84"/>
      <c r="S38" s="82"/>
      <c r="T38" s="84"/>
      <c r="U38" s="84"/>
      <c r="V38" s="84"/>
      <c r="W38" s="82"/>
      <c r="X38" s="84"/>
      <c r="Y38" s="82"/>
      <c r="Z38" s="84"/>
      <c r="AA38" s="82"/>
      <c r="AB38" s="84"/>
      <c r="AC38" s="82"/>
      <c r="AD38" s="84"/>
      <c r="AE38" s="82"/>
      <c r="AF38" s="84"/>
    </row>
    <row r="39" spans="1:32" ht="19.399999999999999" customHeight="1">
      <c r="A39" s="61"/>
      <c r="B39" s="61"/>
      <c r="C39" s="61"/>
      <c r="D39" s="84"/>
      <c r="E39" s="82"/>
      <c r="F39" s="84"/>
      <c r="G39" s="84"/>
      <c r="H39" s="84"/>
      <c r="I39" s="84"/>
      <c r="J39" s="84"/>
      <c r="K39" s="82"/>
      <c r="L39" s="84"/>
      <c r="M39" s="83"/>
      <c r="N39" s="84"/>
      <c r="O39" s="82"/>
      <c r="P39" s="82"/>
      <c r="Q39" s="82"/>
      <c r="R39" s="84"/>
      <c r="S39" s="82"/>
      <c r="T39" s="84"/>
      <c r="U39" s="84"/>
      <c r="V39" s="84"/>
      <c r="W39" s="82"/>
      <c r="X39" s="84"/>
      <c r="Y39" s="82"/>
      <c r="Z39" s="84"/>
      <c r="AA39" s="82"/>
      <c r="AB39" s="84"/>
      <c r="AC39" s="82"/>
      <c r="AD39" s="84"/>
      <c r="AE39" s="82"/>
      <c r="AF39" s="84"/>
    </row>
    <row r="40" spans="1:32" ht="19.399999999999999" customHeight="1">
      <c r="A40" s="61"/>
      <c r="B40" s="61"/>
      <c r="C40" s="61"/>
      <c r="D40" s="84"/>
      <c r="E40" s="82"/>
      <c r="F40" s="84"/>
      <c r="G40" s="84"/>
      <c r="H40" s="84"/>
      <c r="I40" s="84"/>
      <c r="J40" s="84"/>
      <c r="K40" s="82"/>
      <c r="L40" s="84"/>
      <c r="M40" s="83"/>
      <c r="N40" s="84"/>
      <c r="O40" s="82"/>
      <c r="P40" s="82"/>
      <c r="Q40" s="82"/>
      <c r="R40" s="84"/>
      <c r="S40" s="82"/>
      <c r="T40" s="84"/>
      <c r="U40" s="84"/>
      <c r="V40" s="84"/>
      <c r="W40" s="82"/>
      <c r="X40" s="84"/>
      <c r="Y40" s="82"/>
      <c r="Z40" s="84"/>
      <c r="AA40" s="82"/>
      <c r="AB40" s="84"/>
      <c r="AC40" s="82"/>
      <c r="AD40" s="84"/>
      <c r="AE40" s="82"/>
      <c r="AF40" s="84"/>
    </row>
    <row r="41" spans="1:32" ht="19.399999999999999" customHeight="1">
      <c r="A41" s="61"/>
      <c r="B41" s="61"/>
      <c r="C41" s="61"/>
      <c r="D41" s="84"/>
      <c r="E41" s="82"/>
      <c r="F41" s="84"/>
      <c r="G41" s="84"/>
      <c r="H41" s="84"/>
      <c r="I41" s="84"/>
      <c r="J41" s="84"/>
      <c r="K41" s="82"/>
      <c r="L41" s="84"/>
      <c r="M41" s="83"/>
      <c r="N41" s="84"/>
      <c r="O41" s="82"/>
      <c r="P41" s="82"/>
      <c r="Q41" s="82"/>
      <c r="R41" s="84"/>
      <c r="S41" s="82"/>
      <c r="T41" s="84"/>
      <c r="U41" s="84"/>
      <c r="V41" s="84"/>
      <c r="W41" s="82"/>
      <c r="X41" s="84"/>
      <c r="Y41" s="82"/>
      <c r="Z41" s="84"/>
      <c r="AA41" s="82"/>
      <c r="AB41" s="84"/>
      <c r="AC41" s="82"/>
      <c r="AD41" s="84"/>
      <c r="AE41" s="82"/>
      <c r="AF41" s="84"/>
    </row>
    <row r="42" spans="1:32" ht="31" customHeight="1">
      <c r="A42" s="61"/>
      <c r="B42" s="61"/>
      <c r="C42" s="61"/>
      <c r="D42" s="84"/>
      <c r="E42" s="82"/>
      <c r="F42" s="84"/>
      <c r="G42" s="84"/>
      <c r="H42" s="84"/>
      <c r="I42" s="84"/>
      <c r="J42" s="84"/>
      <c r="K42" s="82"/>
      <c r="L42" s="84"/>
      <c r="M42" s="83"/>
      <c r="N42" s="84"/>
      <c r="O42" s="82"/>
      <c r="P42" s="82"/>
      <c r="Q42" s="82"/>
      <c r="R42" s="84"/>
      <c r="S42" s="82"/>
      <c r="T42" s="84"/>
      <c r="U42" s="84"/>
      <c r="V42" s="84"/>
      <c r="W42" s="82"/>
      <c r="X42" s="84"/>
      <c r="Y42" s="82"/>
      <c r="Z42" s="84"/>
      <c r="AA42" s="82"/>
      <c r="AB42" s="84"/>
      <c r="AC42" s="82"/>
      <c r="AD42" s="84"/>
      <c r="AE42" s="82"/>
      <c r="AF42" s="84"/>
    </row>
    <row r="43" spans="1:32" ht="13" customHeight="1">
      <c r="A43" s="61"/>
      <c r="B43" s="61"/>
      <c r="C43" s="61"/>
      <c r="D43" s="84"/>
      <c r="E43" s="82"/>
      <c r="F43" s="84"/>
      <c r="G43" s="84"/>
      <c r="H43" s="84"/>
      <c r="I43" s="84"/>
      <c r="J43" s="84"/>
      <c r="K43" s="82"/>
      <c r="L43" s="84"/>
      <c r="M43" s="83"/>
      <c r="N43" s="84"/>
      <c r="O43" s="82"/>
      <c r="P43" s="82"/>
      <c r="Q43" s="82"/>
      <c r="R43" s="84"/>
      <c r="S43" s="82"/>
      <c r="T43" s="84"/>
      <c r="U43" s="84"/>
      <c r="V43" s="84"/>
      <c r="W43" s="82"/>
      <c r="X43" s="84"/>
      <c r="Y43" s="82"/>
      <c r="Z43" s="84"/>
      <c r="AA43" s="82"/>
      <c r="AB43" s="84"/>
      <c r="AC43" s="82"/>
      <c r="AD43" s="84"/>
      <c r="AE43" s="82"/>
      <c r="AF43" s="84"/>
    </row>
    <row r="44" spans="1:32" ht="19.399999999999999" customHeight="1">
      <c r="A44" s="61"/>
      <c r="B44" s="61"/>
      <c r="C44" s="61"/>
      <c r="D44" s="84"/>
      <c r="E44" s="82"/>
      <c r="F44" s="84"/>
      <c r="G44" s="84"/>
      <c r="H44" s="84"/>
      <c r="I44" s="84"/>
      <c r="J44" s="84"/>
      <c r="K44" s="82"/>
      <c r="L44" s="84"/>
      <c r="M44" s="83"/>
      <c r="N44" s="84"/>
      <c r="O44" s="82"/>
      <c r="P44" s="82"/>
      <c r="Q44" s="82"/>
      <c r="R44" s="84"/>
      <c r="S44" s="82"/>
      <c r="T44" s="84"/>
      <c r="U44" s="84"/>
      <c r="V44" s="84"/>
      <c r="W44" s="82"/>
      <c r="X44" s="84"/>
      <c r="Y44" s="82"/>
      <c r="Z44" s="84"/>
      <c r="AA44" s="82"/>
      <c r="AB44" s="84"/>
      <c r="AC44" s="82"/>
      <c r="AD44" s="84"/>
      <c r="AE44" s="82"/>
      <c r="AF44" s="84"/>
    </row>
    <row r="45" spans="1:32" ht="19.399999999999999" customHeight="1">
      <c r="A45" s="61"/>
      <c r="B45" s="61"/>
      <c r="C45" s="61"/>
      <c r="D45" s="84"/>
      <c r="E45" s="82"/>
      <c r="F45" s="84"/>
      <c r="G45" s="84"/>
      <c r="H45" s="84"/>
      <c r="I45" s="84"/>
      <c r="J45" s="84"/>
      <c r="K45" s="82"/>
      <c r="L45" s="84"/>
      <c r="M45" s="83"/>
      <c r="N45" s="84"/>
      <c r="O45" s="82"/>
      <c r="P45" s="82"/>
      <c r="Q45" s="82"/>
      <c r="R45" s="84"/>
      <c r="S45" s="82"/>
      <c r="T45" s="84"/>
      <c r="U45" s="84"/>
      <c r="V45" s="84"/>
      <c r="W45" s="82"/>
      <c r="X45" s="84"/>
      <c r="Y45" s="82"/>
      <c r="Z45" s="84"/>
      <c r="AA45" s="82"/>
      <c r="AB45" s="84"/>
      <c r="AC45" s="82"/>
      <c r="AD45" s="84"/>
      <c r="AE45" s="82"/>
      <c r="AF45" s="84"/>
    </row>
    <row r="46" spans="1:32" ht="11.5" customHeight="1">
      <c r="A46" s="61"/>
      <c r="B46" s="61"/>
      <c r="C46" s="61"/>
      <c r="D46" s="84"/>
      <c r="E46" s="82"/>
      <c r="F46" s="84"/>
      <c r="G46" s="84"/>
      <c r="H46" s="84"/>
      <c r="I46" s="84"/>
      <c r="J46" s="84"/>
      <c r="K46" s="82"/>
      <c r="L46" s="84"/>
      <c r="M46" s="83"/>
      <c r="N46" s="84"/>
      <c r="O46" s="82"/>
      <c r="P46" s="82"/>
      <c r="Q46" s="82"/>
      <c r="R46" s="84"/>
      <c r="S46" s="82"/>
      <c r="T46" s="84"/>
      <c r="U46" s="84"/>
      <c r="V46" s="84"/>
      <c r="W46" s="82"/>
      <c r="X46" s="84"/>
      <c r="Y46" s="82"/>
      <c r="Z46" s="84"/>
      <c r="AA46" s="82"/>
      <c r="AB46" s="84"/>
      <c r="AC46" s="82"/>
      <c r="AD46" s="84"/>
      <c r="AE46" s="82"/>
      <c r="AF46" s="84"/>
    </row>
    <row r="47" spans="1:32" ht="2.5" customHeight="1">
      <c r="A47" s="61"/>
      <c r="B47" s="61"/>
      <c r="C47" s="61"/>
      <c r="D47" s="84"/>
      <c r="E47" s="82"/>
      <c r="F47" s="84"/>
      <c r="G47" s="84"/>
      <c r="H47" s="84"/>
      <c r="I47" s="84"/>
      <c r="J47" s="84"/>
      <c r="K47" s="82"/>
      <c r="L47" s="84"/>
      <c r="M47" s="83"/>
      <c r="N47" s="84"/>
      <c r="O47" s="82"/>
      <c r="P47" s="82"/>
      <c r="Q47" s="82"/>
      <c r="R47" s="84"/>
      <c r="S47" s="82"/>
      <c r="T47" s="84"/>
      <c r="U47" s="84"/>
      <c r="V47" s="84"/>
      <c r="W47" s="82"/>
      <c r="X47" s="84"/>
      <c r="Y47" s="82"/>
      <c r="Z47" s="84"/>
      <c r="AA47" s="82"/>
      <c r="AB47" s="84"/>
      <c r="AC47" s="82"/>
      <c r="AD47" s="84"/>
      <c r="AE47" s="82"/>
      <c r="AF47" s="84"/>
    </row>
    <row r="48" spans="1:32" ht="19.399999999999999" customHeight="1">
      <c r="A48" s="61"/>
      <c r="B48" s="61"/>
      <c r="C48" s="61"/>
      <c r="D48" s="84"/>
      <c r="E48" s="82"/>
      <c r="F48" s="84"/>
      <c r="G48" s="84"/>
      <c r="H48" s="84"/>
      <c r="I48" s="84"/>
      <c r="J48" s="84"/>
      <c r="K48" s="82"/>
      <c r="L48" s="84"/>
      <c r="M48" s="83"/>
      <c r="N48" s="84"/>
      <c r="O48" s="82"/>
      <c r="P48" s="82"/>
      <c r="Q48" s="82"/>
      <c r="R48" s="84"/>
      <c r="S48" s="82"/>
      <c r="T48" s="84"/>
      <c r="U48" s="84"/>
      <c r="V48" s="84"/>
      <c r="W48" s="82"/>
      <c r="X48" s="84"/>
      <c r="Y48" s="82"/>
      <c r="Z48" s="84"/>
      <c r="AA48" s="82"/>
      <c r="AB48" s="84"/>
      <c r="AC48" s="82"/>
      <c r="AD48" s="84"/>
      <c r="AE48" s="82"/>
      <c r="AF48" s="84"/>
    </row>
    <row r="49" spans="1:32" ht="19.399999999999999" customHeight="1">
      <c r="A49" s="61"/>
      <c r="B49" s="61"/>
      <c r="C49" s="61"/>
      <c r="D49" s="84"/>
      <c r="E49" s="82"/>
      <c r="F49" s="84"/>
      <c r="G49" s="84"/>
      <c r="H49" s="84"/>
      <c r="I49" s="84"/>
      <c r="J49" s="84"/>
      <c r="K49" s="82"/>
      <c r="L49" s="84"/>
      <c r="M49" s="83"/>
      <c r="N49" s="84"/>
      <c r="O49" s="82"/>
      <c r="P49" s="82"/>
      <c r="Q49" s="82"/>
      <c r="R49" s="84"/>
      <c r="S49" s="82"/>
      <c r="T49" s="84"/>
      <c r="U49" s="84"/>
      <c r="V49" s="84"/>
      <c r="W49" s="82"/>
      <c r="X49" s="84"/>
      <c r="Y49" s="82"/>
      <c r="Z49" s="84"/>
      <c r="AA49" s="82"/>
      <c r="AB49" s="84"/>
      <c r="AC49" s="82"/>
      <c r="AD49" s="84"/>
      <c r="AE49" s="82"/>
      <c r="AF49" s="84"/>
    </row>
    <row r="50" spans="1:32" ht="20.149999999999999" customHeight="1">
      <c r="A50" s="323" t="s">
        <v>26</v>
      </c>
      <c r="B50" s="323"/>
      <c r="C50" s="323"/>
      <c r="D50" s="323"/>
      <c r="E50" s="323"/>
      <c r="F50" s="323"/>
      <c r="G50" s="323"/>
      <c r="H50" s="323"/>
      <c r="I50" s="323"/>
      <c r="J50" s="323"/>
      <c r="K50" s="323"/>
      <c r="L50" s="323"/>
      <c r="M50" s="323"/>
      <c r="N50" s="323"/>
      <c r="O50" s="323"/>
      <c r="P50" s="323"/>
      <c r="Q50" s="323"/>
      <c r="R50" s="323"/>
      <c r="S50" s="323"/>
      <c r="T50" s="323"/>
      <c r="U50" s="323"/>
      <c r="V50" s="323"/>
      <c r="W50" s="323"/>
      <c r="X50" s="323"/>
      <c r="Y50" s="323"/>
      <c r="Z50" s="323"/>
      <c r="AA50" s="323"/>
      <c r="AB50" s="323"/>
      <c r="AC50" s="323"/>
      <c r="AD50" s="323"/>
      <c r="AE50" s="323"/>
      <c r="AF50" s="323"/>
    </row>
    <row r="51" spans="1:32" ht="18" customHeight="1">
      <c r="AF51" s="67">
        <v>9</v>
      </c>
    </row>
  </sheetData>
  <mergeCells count="9">
    <mergeCell ref="A1:AF1"/>
    <mergeCell ref="A2:AF2"/>
    <mergeCell ref="A3:AF3"/>
    <mergeCell ref="A50:AF50"/>
    <mergeCell ref="D5:AF5"/>
    <mergeCell ref="D6:AB6"/>
    <mergeCell ref="L9:N9"/>
    <mergeCell ref="R7:Z7"/>
    <mergeCell ref="R8:V8"/>
  </mergeCells>
  <phoneticPr fontId="15" type="noConversion"/>
  <pageMargins left="0.511811023622047" right="0.05" top="0.5" bottom="0.5" header="0.5" footer="0.5"/>
  <pageSetup paperSize="9" scale="57" firstPageNumber="6" fitToHeight="0" orientation="landscape" r:id="rId1"/>
  <headerFooter>
    <oddHeader xml:space="preserve">&amp;R
</oddHead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X49"/>
  <sheetViews>
    <sheetView view="pageBreakPreview" topLeftCell="G4" zoomScale="57" zoomScaleNormal="90" workbookViewId="0">
      <selection activeCell="AC28" sqref="AC28"/>
    </sheetView>
  </sheetViews>
  <sheetFormatPr defaultColWidth="7.5" defaultRowHeight="19.399999999999999" customHeight="1"/>
  <cols>
    <col min="1" max="1" width="36.75" style="63" customWidth="1"/>
    <col min="2" max="2" width="8.08203125" style="63" customWidth="1"/>
    <col min="3" max="3" width="0.5" style="63" customWidth="1"/>
    <col min="4" max="4" width="12.5" style="86" customWidth="1"/>
    <col min="5" max="5" width="0.5" style="63" customWidth="1"/>
    <col min="6" max="6" width="12.5" style="86" customWidth="1"/>
    <col min="7" max="7" width="0.5" style="63" customWidth="1"/>
    <col min="8" max="8" width="14.5" style="63" customWidth="1"/>
    <col min="9" max="9" width="0.5" style="63" customWidth="1"/>
    <col min="10" max="10" width="14.5" style="63" customWidth="1"/>
    <col min="11" max="11" width="0.5" style="63" customWidth="1"/>
    <col min="12" max="12" width="16.5" style="86" customWidth="1"/>
    <col min="13" max="13" width="0.5" style="63" customWidth="1"/>
    <col min="14" max="14" width="12.5" style="86" customWidth="1"/>
    <col min="15" max="15" width="0.5" style="63" customWidth="1"/>
    <col min="16" max="16" width="15" style="86" customWidth="1"/>
    <col min="17" max="17" width="0.5" style="63" customWidth="1"/>
    <col min="18" max="18" width="15" style="86" customWidth="1"/>
    <col min="19" max="19" width="0.5" style="63" customWidth="1"/>
    <col min="20" max="20" width="15.08203125" style="86" customWidth="1"/>
    <col min="21" max="21" width="0.5" style="63" customWidth="1"/>
    <col min="22" max="22" width="15.08203125" style="86" customWidth="1"/>
    <col min="23" max="23" width="0.5" style="63" customWidth="1"/>
    <col min="24" max="24" width="13.4140625" style="86" customWidth="1"/>
    <col min="25" max="16384" width="7.5" style="29"/>
  </cols>
  <sheetData>
    <row r="1" spans="1:24" ht="19.399999999999999" customHeight="1">
      <c r="A1" s="321" t="s">
        <v>164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</row>
    <row r="2" spans="1:24" ht="19.399999999999999" customHeight="1">
      <c r="A2" s="321" t="s">
        <v>184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</row>
    <row r="3" spans="1:24" ht="19.399999999999999" customHeight="1">
      <c r="A3" s="259" t="s">
        <v>214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</row>
    <row r="4" spans="1:24" ht="14.2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1:24" ht="19.399999999999999" customHeight="1">
      <c r="A5" s="64"/>
      <c r="B5" s="64"/>
      <c r="C5" s="64"/>
      <c r="D5" s="324" t="s">
        <v>113</v>
      </c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</row>
    <row r="6" spans="1:24" ht="19.399999999999999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324" t="s">
        <v>49</v>
      </c>
      <c r="S6" s="324"/>
      <c r="T6" s="324"/>
      <c r="U6" s="324"/>
      <c r="V6" s="324"/>
      <c r="W6" s="64"/>
      <c r="X6" s="64"/>
    </row>
    <row r="7" spans="1:24" ht="19.399999999999999" customHeight="1"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329" t="s">
        <v>79</v>
      </c>
      <c r="S7" s="329"/>
      <c r="T7" s="329"/>
      <c r="U7" s="329"/>
      <c r="V7" s="329"/>
      <c r="W7" s="29"/>
      <c r="X7" s="29"/>
    </row>
    <row r="8" spans="1:24" ht="19.399999999999999" customHeight="1">
      <c r="C8" s="85"/>
      <c r="D8" s="85"/>
      <c r="E8" s="85"/>
      <c r="F8" s="85"/>
      <c r="G8" s="85"/>
      <c r="H8" s="78" t="s">
        <v>204</v>
      </c>
      <c r="I8" s="85"/>
      <c r="J8" s="78" t="s">
        <v>82</v>
      </c>
      <c r="K8" s="85"/>
      <c r="L8" s="326" t="s">
        <v>46</v>
      </c>
      <c r="M8" s="326"/>
      <c r="N8" s="326"/>
      <c r="O8" s="71"/>
      <c r="P8" s="119"/>
      <c r="Q8" s="71"/>
      <c r="R8" s="119" t="s">
        <v>80</v>
      </c>
      <c r="S8" s="71"/>
      <c r="T8" s="119" t="s">
        <v>176</v>
      </c>
      <c r="U8" s="71"/>
      <c r="V8" s="71"/>
      <c r="W8" s="85"/>
      <c r="X8" s="85"/>
    </row>
    <row r="9" spans="1:24" s="37" customFormat="1" ht="19.399999999999999" customHeight="1">
      <c r="A9" s="69"/>
      <c r="B9" s="69"/>
      <c r="C9" s="73"/>
      <c r="D9" s="70" t="s">
        <v>89</v>
      </c>
      <c r="E9" s="73"/>
      <c r="F9" s="70" t="s">
        <v>90</v>
      </c>
      <c r="G9" s="73"/>
      <c r="H9" s="73" t="s">
        <v>203</v>
      </c>
      <c r="I9" s="73"/>
      <c r="J9" s="73" t="s">
        <v>91</v>
      </c>
      <c r="K9" s="73"/>
      <c r="L9" s="70" t="s">
        <v>83</v>
      </c>
      <c r="M9" s="80"/>
      <c r="N9" s="70"/>
      <c r="O9" s="80"/>
      <c r="P9" s="119"/>
      <c r="Q9" s="80"/>
      <c r="R9" s="119" t="s">
        <v>85</v>
      </c>
      <c r="S9" s="80"/>
      <c r="T9" s="120" t="s">
        <v>177</v>
      </c>
      <c r="U9" s="80"/>
      <c r="V9" s="120" t="s">
        <v>87</v>
      </c>
      <c r="W9" s="73"/>
      <c r="X9" s="70" t="s">
        <v>88</v>
      </c>
    </row>
    <row r="10" spans="1:24" s="37" customFormat="1" ht="19.399999999999999" customHeight="1">
      <c r="A10" s="69"/>
      <c r="B10" s="69"/>
      <c r="C10" s="73"/>
      <c r="D10" s="70" t="s">
        <v>99</v>
      </c>
      <c r="E10" s="73"/>
      <c r="F10" s="70" t="s">
        <v>100</v>
      </c>
      <c r="G10" s="73"/>
      <c r="H10" s="73" t="s">
        <v>202</v>
      </c>
      <c r="I10" s="73"/>
      <c r="J10" s="73" t="s">
        <v>101</v>
      </c>
      <c r="K10" s="73"/>
      <c r="L10" s="70" t="s">
        <v>114</v>
      </c>
      <c r="M10" s="80"/>
      <c r="N10" s="70" t="s">
        <v>103</v>
      </c>
      <c r="O10" s="80"/>
      <c r="P10" s="79" t="s">
        <v>182</v>
      </c>
      <c r="Q10" s="80"/>
      <c r="R10" s="79" t="s">
        <v>115</v>
      </c>
      <c r="S10" s="80"/>
      <c r="T10" s="120" t="s">
        <v>178</v>
      </c>
      <c r="U10" s="80"/>
      <c r="V10" s="120" t="s">
        <v>116</v>
      </c>
      <c r="W10" s="73"/>
      <c r="X10" s="70" t="s">
        <v>107</v>
      </c>
    </row>
    <row r="11" spans="1:24" s="37" customFormat="1" ht="19.399999999999999" customHeight="1">
      <c r="A11" s="69"/>
      <c r="B11" s="99" t="s">
        <v>5</v>
      </c>
      <c r="C11" s="73"/>
      <c r="D11" s="75" t="s">
        <v>6</v>
      </c>
      <c r="E11" s="73"/>
      <c r="F11" s="75" t="s">
        <v>6</v>
      </c>
      <c r="G11" s="73"/>
      <c r="H11" s="75" t="s">
        <v>6</v>
      </c>
      <c r="I11" s="73"/>
      <c r="J11" s="75" t="s">
        <v>6</v>
      </c>
      <c r="K11" s="73"/>
      <c r="L11" s="75" t="s">
        <v>6</v>
      </c>
      <c r="M11" s="80"/>
      <c r="N11" s="75" t="s">
        <v>6</v>
      </c>
      <c r="O11" s="80"/>
      <c r="P11" s="75" t="s">
        <v>6</v>
      </c>
      <c r="Q11" s="80"/>
      <c r="R11" s="75" t="s">
        <v>6</v>
      </c>
      <c r="S11" s="80"/>
      <c r="T11" s="75" t="s">
        <v>6</v>
      </c>
      <c r="U11" s="80"/>
      <c r="V11" s="75" t="s">
        <v>6</v>
      </c>
      <c r="W11" s="73"/>
      <c r="X11" s="75" t="s">
        <v>6</v>
      </c>
    </row>
    <row r="12" spans="1:24" s="37" customFormat="1" ht="8.15" customHeight="1">
      <c r="A12" s="69"/>
      <c r="B12" s="69"/>
      <c r="C12" s="73"/>
      <c r="D12" s="70"/>
      <c r="E12" s="73"/>
      <c r="F12" s="70"/>
      <c r="G12" s="73"/>
      <c r="H12" s="73"/>
      <c r="I12" s="73"/>
      <c r="J12" s="73"/>
      <c r="K12" s="73"/>
      <c r="L12" s="70"/>
      <c r="M12" s="80"/>
      <c r="N12" s="70"/>
      <c r="O12" s="80"/>
      <c r="P12" s="70"/>
      <c r="Q12" s="80"/>
      <c r="R12" s="70"/>
      <c r="S12" s="80"/>
      <c r="T12" s="70"/>
      <c r="U12" s="80"/>
      <c r="V12" s="70"/>
      <c r="W12" s="73"/>
      <c r="X12" s="70"/>
    </row>
    <row r="13" spans="1:24" ht="19.399999999999999" customHeight="1">
      <c r="A13" s="61" t="s">
        <v>147</v>
      </c>
      <c r="B13" s="61"/>
      <c r="C13" s="81"/>
      <c r="D13" s="67">
        <v>253358</v>
      </c>
      <c r="E13" s="81"/>
      <c r="F13" s="19">
        <v>239924</v>
      </c>
      <c r="G13" s="19"/>
      <c r="H13" s="19">
        <v>0</v>
      </c>
      <c r="I13" s="19"/>
      <c r="J13" s="19">
        <v>33341</v>
      </c>
      <c r="K13" s="134"/>
      <c r="L13" s="19">
        <v>25650</v>
      </c>
      <c r="M13" s="81"/>
      <c r="N13" s="67">
        <v>285274</v>
      </c>
      <c r="O13" s="81"/>
      <c r="P13" s="19">
        <v>0</v>
      </c>
      <c r="Q13" s="81"/>
      <c r="R13" s="67">
        <v>5502</v>
      </c>
      <c r="S13" s="81"/>
      <c r="T13" s="19">
        <v>0</v>
      </c>
      <c r="U13" s="81"/>
      <c r="V13" s="19">
        <f>SUM(R13:T13)</f>
        <v>5502</v>
      </c>
      <c r="W13" s="134"/>
      <c r="X13" s="67">
        <f>SUM(D13:P13,V13)</f>
        <v>843049</v>
      </c>
    </row>
    <row r="14" spans="1:24" ht="8.15" customHeight="1">
      <c r="A14" s="61"/>
      <c r="B14" s="61"/>
      <c r="C14" s="81"/>
      <c r="D14" s="122"/>
      <c r="E14" s="122"/>
      <c r="F14" s="123"/>
      <c r="G14" s="122"/>
      <c r="H14" s="123"/>
      <c r="I14" s="122"/>
      <c r="J14" s="123"/>
      <c r="K14" s="122"/>
      <c r="L14" s="123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</row>
    <row r="15" spans="1:24" ht="19.399999999999999" customHeight="1">
      <c r="A15" s="61" t="s">
        <v>110</v>
      </c>
      <c r="B15" s="61"/>
      <c r="C15" s="8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2"/>
    </row>
    <row r="16" spans="1:24" s="37" customFormat="1" ht="20.5">
      <c r="A16" s="72" t="s">
        <v>111</v>
      </c>
      <c r="B16" s="97"/>
      <c r="C16" s="87"/>
      <c r="D16" s="19">
        <v>84</v>
      </c>
      <c r="E16" s="157"/>
      <c r="F16" s="19">
        <v>500</v>
      </c>
      <c r="G16" s="153"/>
      <c r="H16" s="19">
        <v>0</v>
      </c>
      <c r="I16" s="153"/>
      <c r="J16" s="19">
        <v>0</v>
      </c>
      <c r="K16" s="140"/>
      <c r="L16" s="19">
        <v>0</v>
      </c>
      <c r="M16" s="140"/>
      <c r="N16" s="19">
        <v>0</v>
      </c>
      <c r="O16" s="140"/>
      <c r="P16" s="19">
        <v>0</v>
      </c>
      <c r="Q16" s="140"/>
      <c r="R16" s="19">
        <v>0</v>
      </c>
      <c r="S16" s="140"/>
      <c r="T16" s="19">
        <v>0</v>
      </c>
      <c r="U16" s="140"/>
      <c r="V16" s="19">
        <f t="shared" ref="V16:V20" si="0">SUM(R16:T16)</f>
        <v>0</v>
      </c>
      <c r="W16" s="140"/>
      <c r="X16" s="67">
        <f>SUM(D16:P16,V16)</f>
        <v>584</v>
      </c>
    </row>
    <row r="17" spans="1:24" s="37" customFormat="1" ht="20.5">
      <c r="A17" s="72" t="s">
        <v>112</v>
      </c>
      <c r="B17" s="97"/>
      <c r="C17" s="87"/>
      <c r="D17" s="19">
        <v>0</v>
      </c>
      <c r="E17" s="157"/>
      <c r="F17" s="19">
        <v>0</v>
      </c>
      <c r="G17" s="153"/>
      <c r="H17" s="19">
        <v>0</v>
      </c>
      <c r="I17" s="153"/>
      <c r="J17" s="19">
        <v>7268</v>
      </c>
      <c r="K17" s="140"/>
      <c r="L17" s="19">
        <v>0</v>
      </c>
      <c r="M17" s="140"/>
      <c r="N17" s="19">
        <v>0</v>
      </c>
      <c r="O17" s="140"/>
      <c r="P17" s="19">
        <v>0</v>
      </c>
      <c r="Q17" s="140"/>
      <c r="R17" s="19">
        <v>0</v>
      </c>
      <c r="S17" s="140"/>
      <c r="T17" s="19">
        <v>0</v>
      </c>
      <c r="U17" s="140"/>
      <c r="V17" s="19">
        <f t="shared" ref="V17:V19" si="1">SUM(R17:T17)</f>
        <v>0</v>
      </c>
      <c r="W17" s="140"/>
      <c r="X17" s="67">
        <f t="shared" ref="X17:X19" si="2">SUM(D17:P17,V17)</f>
        <v>7268</v>
      </c>
    </row>
    <row r="18" spans="1:24" s="37" customFormat="1" ht="20.5">
      <c r="A18" s="72" t="s">
        <v>215</v>
      </c>
      <c r="B18" s="97"/>
      <c r="C18" s="87"/>
      <c r="D18" s="19">
        <v>0</v>
      </c>
      <c r="E18" s="157"/>
      <c r="F18" s="19">
        <v>0</v>
      </c>
      <c r="G18" s="153"/>
      <c r="H18" s="19">
        <v>0</v>
      </c>
      <c r="I18" s="153"/>
      <c r="J18" s="19">
        <v>0</v>
      </c>
      <c r="K18" s="140"/>
      <c r="L18" s="19">
        <v>0</v>
      </c>
      <c r="M18" s="140"/>
      <c r="N18" s="19">
        <v>-116544</v>
      </c>
      <c r="O18" s="140"/>
      <c r="P18" s="19">
        <v>0</v>
      </c>
      <c r="Q18" s="140"/>
      <c r="R18" s="19">
        <v>0</v>
      </c>
      <c r="S18" s="140"/>
      <c r="T18" s="19">
        <v>0</v>
      </c>
      <c r="U18" s="140"/>
      <c r="V18" s="19">
        <f t="shared" si="1"/>
        <v>0</v>
      </c>
      <c r="W18" s="140"/>
      <c r="X18" s="67">
        <f t="shared" si="2"/>
        <v>-116544</v>
      </c>
    </row>
    <row r="19" spans="1:24" s="37" customFormat="1" ht="20.5">
      <c r="A19" s="72" t="s">
        <v>217</v>
      </c>
      <c r="B19" s="97"/>
      <c r="C19" s="87"/>
      <c r="D19" s="19">
        <v>0</v>
      </c>
      <c r="E19" s="157"/>
      <c r="F19" s="19">
        <v>0</v>
      </c>
      <c r="G19" s="153"/>
      <c r="H19" s="19">
        <v>0</v>
      </c>
      <c r="I19" s="153"/>
      <c r="J19" s="19">
        <v>0</v>
      </c>
      <c r="K19" s="140"/>
      <c r="L19" s="19">
        <v>0</v>
      </c>
      <c r="M19" s="140"/>
      <c r="N19" s="19">
        <v>0</v>
      </c>
      <c r="O19" s="140"/>
      <c r="P19" s="19">
        <v>0</v>
      </c>
      <c r="Q19" s="140"/>
      <c r="R19" s="19">
        <v>439</v>
      </c>
      <c r="S19" s="140"/>
      <c r="T19" s="19">
        <v>0</v>
      </c>
      <c r="U19" s="140"/>
      <c r="V19" s="19">
        <f t="shared" si="1"/>
        <v>439</v>
      </c>
      <c r="W19" s="140"/>
      <c r="X19" s="67">
        <f t="shared" si="2"/>
        <v>439</v>
      </c>
    </row>
    <row r="20" spans="1:24" s="37" customFormat="1" ht="19.399999999999999" customHeight="1">
      <c r="A20" s="72" t="s">
        <v>175</v>
      </c>
      <c r="B20" s="72"/>
      <c r="C20" s="82"/>
      <c r="D20" s="23">
        <v>0</v>
      </c>
      <c r="E20" s="140"/>
      <c r="F20" s="23">
        <v>0</v>
      </c>
      <c r="G20" s="154"/>
      <c r="H20" s="23">
        <v>0</v>
      </c>
      <c r="I20" s="154"/>
      <c r="J20" s="23">
        <v>0</v>
      </c>
      <c r="K20" s="140"/>
      <c r="L20" s="23">
        <v>0</v>
      </c>
      <c r="M20" s="140"/>
      <c r="N20" s="139">
        <v>68975</v>
      </c>
      <c r="O20" s="140"/>
      <c r="P20" s="23">
        <v>0</v>
      </c>
      <c r="Q20" s="140"/>
      <c r="R20" s="23">
        <v>0</v>
      </c>
      <c r="S20" s="140"/>
      <c r="T20" s="23">
        <v>-55074</v>
      </c>
      <c r="U20" s="140"/>
      <c r="V20" s="23">
        <f t="shared" si="0"/>
        <v>-55074</v>
      </c>
      <c r="W20" s="140"/>
      <c r="X20" s="135">
        <f>SUM(D20:P20,V20)</f>
        <v>13901</v>
      </c>
    </row>
    <row r="21" spans="1:24" ht="7.5" customHeight="1">
      <c r="A21" s="72"/>
      <c r="B21" s="72"/>
      <c r="C21" s="82"/>
      <c r="D21" s="125"/>
      <c r="E21" s="140"/>
      <c r="F21" s="125"/>
      <c r="G21" s="126"/>
      <c r="H21" s="125"/>
      <c r="I21" s="126"/>
      <c r="J21" s="125"/>
      <c r="K21" s="140"/>
      <c r="L21" s="125"/>
      <c r="M21" s="140"/>
      <c r="N21" s="124"/>
      <c r="O21" s="140"/>
      <c r="P21" s="125"/>
      <c r="Q21" s="140"/>
      <c r="R21" s="125"/>
      <c r="S21" s="140"/>
      <c r="T21" s="125"/>
      <c r="U21" s="140"/>
      <c r="V21" s="125"/>
      <c r="W21" s="140"/>
      <c r="X21" s="122"/>
    </row>
    <row r="22" spans="1:24" ht="19.399999999999999" customHeight="1" thickBot="1">
      <c r="A22" s="61" t="s">
        <v>216</v>
      </c>
      <c r="B22" s="61"/>
      <c r="C22" s="82"/>
      <c r="D22" s="274">
        <f>SUM(D13:D21)</f>
        <v>253442</v>
      </c>
      <c r="E22" s="275"/>
      <c r="F22" s="274">
        <f>SUM(F13:F21)</f>
        <v>240424</v>
      </c>
      <c r="G22" s="276"/>
      <c r="H22" s="277">
        <f>SUM(H13:H21)</f>
        <v>0</v>
      </c>
      <c r="I22" s="276"/>
      <c r="J22" s="274">
        <f>SUM(J13:J21)</f>
        <v>40609</v>
      </c>
      <c r="K22" s="278"/>
      <c r="L22" s="274">
        <f>SUM(L13:L21)</f>
        <v>25650</v>
      </c>
      <c r="M22" s="279"/>
      <c r="N22" s="274">
        <f>SUM(N13:N21)</f>
        <v>237705</v>
      </c>
      <c r="O22" s="279"/>
      <c r="P22" s="277">
        <f>SUM(P13:P21)</f>
        <v>0</v>
      </c>
      <c r="Q22" s="279"/>
      <c r="R22" s="274">
        <f>SUM(R13:R21)</f>
        <v>5941</v>
      </c>
      <c r="S22" s="279"/>
      <c r="T22" s="277">
        <f>SUM(T13:T21)</f>
        <v>-55074</v>
      </c>
      <c r="U22" s="279"/>
      <c r="V22" s="274">
        <f>SUM(V13:V21)</f>
        <v>-49133</v>
      </c>
      <c r="W22" s="278"/>
      <c r="X22" s="274">
        <f>SUM(X13:X21)</f>
        <v>748697</v>
      </c>
    </row>
    <row r="23" spans="1:24" ht="19.399999999999999" customHeight="1" thickTop="1">
      <c r="A23" s="61"/>
      <c r="B23" s="61"/>
      <c r="C23" s="82"/>
      <c r="D23" s="127"/>
      <c r="E23" s="140"/>
      <c r="F23" s="127"/>
      <c r="G23" s="126"/>
      <c r="H23" s="127"/>
      <c r="I23" s="126"/>
      <c r="J23" s="127"/>
      <c r="K23" s="140"/>
      <c r="L23" s="127"/>
      <c r="M23" s="140"/>
      <c r="N23" s="127"/>
      <c r="O23" s="140"/>
      <c r="P23" s="127"/>
      <c r="Q23" s="140"/>
      <c r="R23" s="127"/>
      <c r="S23" s="140"/>
      <c r="T23" s="127"/>
      <c r="U23" s="140"/>
      <c r="V23" s="127"/>
      <c r="W23" s="140"/>
      <c r="X23" s="127"/>
    </row>
    <row r="24" spans="1:24" ht="20.5">
      <c r="A24" s="61" t="s">
        <v>165</v>
      </c>
      <c r="B24" s="61"/>
      <c r="C24" s="82"/>
      <c r="D24" s="67">
        <v>253866</v>
      </c>
      <c r="E24" s="81">
        <v>0</v>
      </c>
      <c r="F24" s="19">
        <v>242969</v>
      </c>
      <c r="G24" s="19"/>
      <c r="H24" s="19">
        <v>0</v>
      </c>
      <c r="I24" s="19"/>
      <c r="J24" s="19">
        <v>39287</v>
      </c>
      <c r="K24" s="134">
        <v>0</v>
      </c>
      <c r="L24" s="19">
        <v>25650</v>
      </c>
      <c r="M24" s="81">
        <v>0</v>
      </c>
      <c r="N24" s="67">
        <v>353781</v>
      </c>
      <c r="O24" s="81">
        <v>0</v>
      </c>
      <c r="P24" s="19">
        <v>0</v>
      </c>
      <c r="Q24" s="81">
        <v>0</v>
      </c>
      <c r="R24" s="67">
        <v>5941</v>
      </c>
      <c r="S24" s="81">
        <v>0</v>
      </c>
      <c r="T24" s="19">
        <v>-144930</v>
      </c>
      <c r="U24" s="81">
        <v>0</v>
      </c>
      <c r="V24" s="19">
        <f t="shared" ref="V24" si="3">SUM(R24:T24)</f>
        <v>-138989</v>
      </c>
      <c r="W24" s="134">
        <v>0</v>
      </c>
      <c r="X24" s="67">
        <f>SUM(D24:P24,V24)</f>
        <v>776564</v>
      </c>
    </row>
    <row r="25" spans="1:24" ht="8.15" customHeight="1">
      <c r="A25" s="61"/>
      <c r="B25" s="61"/>
      <c r="C25" s="82"/>
      <c r="D25" s="140"/>
      <c r="E25" s="140"/>
      <c r="F25" s="147"/>
      <c r="G25" s="146"/>
      <c r="H25" s="147"/>
      <c r="I25" s="146"/>
      <c r="J25" s="147"/>
      <c r="K25" s="140"/>
      <c r="L25" s="147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</row>
    <row r="26" spans="1:24" s="37" customFormat="1" ht="20.5">
      <c r="A26" s="61" t="s">
        <v>110</v>
      </c>
      <c r="B26" s="61"/>
      <c r="C26" s="87"/>
      <c r="D26" s="149"/>
      <c r="E26" s="140"/>
      <c r="F26" s="149"/>
      <c r="G26" s="149"/>
      <c r="H26" s="149"/>
      <c r="I26" s="149"/>
      <c r="J26" s="149"/>
      <c r="K26" s="140"/>
      <c r="L26" s="149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6"/>
    </row>
    <row r="27" spans="1:24" s="37" customFormat="1" ht="20.5">
      <c r="A27" s="72" t="s">
        <v>111</v>
      </c>
      <c r="B27" s="97">
        <v>19</v>
      </c>
      <c r="C27" s="87"/>
      <c r="D27" s="19">
        <v>1516</v>
      </c>
      <c r="E27" s="81"/>
      <c r="F27" s="19">
        <v>9100</v>
      </c>
      <c r="G27" s="153"/>
      <c r="H27" s="19">
        <v>0</v>
      </c>
      <c r="I27" s="153"/>
      <c r="J27" s="19">
        <v>0</v>
      </c>
      <c r="K27" s="140"/>
      <c r="L27" s="19">
        <v>0</v>
      </c>
      <c r="M27" s="140"/>
      <c r="N27" s="19">
        <v>0</v>
      </c>
      <c r="O27" s="140"/>
      <c r="P27" s="19">
        <v>0</v>
      </c>
      <c r="Q27" s="140"/>
      <c r="R27" s="19">
        <v>0</v>
      </c>
      <c r="S27" s="140"/>
      <c r="T27" s="19">
        <v>0</v>
      </c>
      <c r="U27" s="140"/>
      <c r="V27" s="19">
        <f t="shared" ref="V27:V30" si="4">SUM(R27:T27)</f>
        <v>0</v>
      </c>
      <c r="W27" s="140"/>
      <c r="X27" s="272">
        <f>SUM(D27:P27,V27)</f>
        <v>10616</v>
      </c>
    </row>
    <row r="28" spans="1:24" s="37" customFormat="1" ht="20.5">
      <c r="A28" s="72" t="s">
        <v>205</v>
      </c>
      <c r="B28" s="97" t="s">
        <v>241</v>
      </c>
      <c r="C28" s="87"/>
      <c r="D28" s="19">
        <v>0</v>
      </c>
      <c r="E28" s="81"/>
      <c r="F28" s="19">
        <v>-1143</v>
      </c>
      <c r="G28" s="153"/>
      <c r="H28" s="19">
        <v>1143</v>
      </c>
      <c r="I28" s="153"/>
      <c r="J28" s="19">
        <v>0</v>
      </c>
      <c r="K28" s="140"/>
      <c r="L28" s="19">
        <v>0</v>
      </c>
      <c r="M28" s="140"/>
      <c r="N28" s="19">
        <v>0</v>
      </c>
      <c r="O28" s="140"/>
      <c r="P28" s="19">
        <v>0</v>
      </c>
      <c r="Q28" s="140"/>
      <c r="R28" s="19">
        <v>0</v>
      </c>
      <c r="S28" s="140"/>
      <c r="T28" s="19">
        <v>0</v>
      </c>
      <c r="U28" s="140"/>
      <c r="V28" s="19">
        <f t="shared" ref="V28" si="5">SUM(R28:T28)</f>
        <v>0</v>
      </c>
      <c r="W28" s="140"/>
      <c r="X28" s="272">
        <f>SUM(D28:P28,V28)</f>
        <v>0</v>
      </c>
    </row>
    <row r="29" spans="1:24" s="37" customFormat="1" ht="20.5">
      <c r="A29" s="72" t="s">
        <v>185</v>
      </c>
      <c r="B29" s="97">
        <v>22</v>
      </c>
      <c r="C29" s="87"/>
      <c r="D29" s="19">
        <v>0</v>
      </c>
      <c r="E29" s="81"/>
      <c r="F29" s="19">
        <v>0</v>
      </c>
      <c r="G29" s="153"/>
      <c r="H29" s="19">
        <v>0</v>
      </c>
      <c r="I29" s="153"/>
      <c r="J29" s="19">
        <v>0</v>
      </c>
      <c r="K29" s="140"/>
      <c r="L29" s="19">
        <v>0</v>
      </c>
      <c r="M29" s="140"/>
      <c r="N29" s="19">
        <v>0</v>
      </c>
      <c r="O29" s="140"/>
      <c r="P29" s="19">
        <v>-93625</v>
      </c>
      <c r="Q29" s="140"/>
      <c r="R29" s="19">
        <v>0</v>
      </c>
      <c r="S29" s="140"/>
      <c r="T29" s="19">
        <v>0</v>
      </c>
      <c r="U29" s="140"/>
      <c r="V29" s="19">
        <f t="shared" ref="V29" si="6">SUM(R29:T29)</f>
        <v>0</v>
      </c>
      <c r="W29" s="140"/>
      <c r="X29" s="272">
        <f>SUM(D29:P29,V29)</f>
        <v>-93625</v>
      </c>
    </row>
    <row r="30" spans="1:24" ht="19.399999999999999" customHeight="1">
      <c r="A30" s="72" t="s">
        <v>175</v>
      </c>
      <c r="B30" s="72"/>
      <c r="C30" s="82"/>
      <c r="D30" s="23">
        <v>0</v>
      </c>
      <c r="E30" s="81"/>
      <c r="F30" s="23">
        <v>0</v>
      </c>
      <c r="G30" s="81"/>
      <c r="H30" s="23">
        <v>0</v>
      </c>
      <c r="I30" s="316"/>
      <c r="J30" s="23">
        <v>0</v>
      </c>
      <c r="K30" s="140"/>
      <c r="L30" s="23">
        <v>0</v>
      </c>
      <c r="M30" s="140"/>
      <c r="N30" s="139">
        <f ca="1">'PL 7-8_6M'!H68</f>
        <v>132580</v>
      </c>
      <c r="O30" s="140"/>
      <c r="P30" s="23">
        <v>0</v>
      </c>
      <c r="Q30" s="140"/>
      <c r="R30" s="23">
        <v>0</v>
      </c>
      <c r="S30" s="140"/>
      <c r="T30" s="23">
        <f ca="1">'PL 7-8_6M'!H39+'PL 7-8_6M'!H41</f>
        <v>-122688</v>
      </c>
      <c r="U30" s="140"/>
      <c r="V30" s="23">
        <f t="shared" ca="1" si="4"/>
        <v>-122688</v>
      </c>
      <c r="W30" s="140"/>
      <c r="X30" s="273">
        <f ca="1">SUM(D30:P30,V30)</f>
        <v>9892</v>
      </c>
    </row>
    <row r="31" spans="1:24" ht="8.15" customHeight="1">
      <c r="A31" s="72"/>
      <c r="B31" s="72"/>
      <c r="C31" s="82"/>
      <c r="D31" s="140"/>
      <c r="E31" s="81"/>
      <c r="F31" s="140"/>
      <c r="G31" s="81"/>
      <c r="H31" s="140"/>
      <c r="I31" s="316"/>
      <c r="J31" s="140"/>
      <c r="K31" s="140"/>
      <c r="L31" s="140"/>
      <c r="M31" s="140"/>
      <c r="N31" s="149"/>
      <c r="O31" s="140"/>
      <c r="P31" s="149"/>
      <c r="Q31" s="140"/>
      <c r="R31" s="149"/>
      <c r="S31" s="140"/>
      <c r="T31" s="149"/>
      <c r="U31" s="140"/>
      <c r="V31" s="149"/>
      <c r="W31" s="140"/>
      <c r="X31" s="146"/>
    </row>
    <row r="32" spans="1:24" ht="19.399999999999999" customHeight="1" thickBot="1">
      <c r="A32" s="61" t="s">
        <v>240</v>
      </c>
      <c r="B32" s="61"/>
      <c r="C32" s="82"/>
      <c r="D32" s="59">
        <f>SUM(D24:D31)</f>
        <v>255382</v>
      </c>
      <c r="E32" s="81"/>
      <c r="F32" s="59">
        <f>SUM(F24:F31)</f>
        <v>250926</v>
      </c>
      <c r="G32" s="81"/>
      <c r="H32" s="42">
        <f t="shared" ref="H32" si="7">SUM(H24:H31)</f>
        <v>1143</v>
      </c>
      <c r="I32" s="316"/>
      <c r="J32" s="59">
        <f t="shared" ref="J32:X32" si="8">SUM(J24:J31)</f>
        <v>39287</v>
      </c>
      <c r="K32" s="140"/>
      <c r="L32" s="59">
        <f t="shared" si="8"/>
        <v>25650</v>
      </c>
      <c r="M32" s="140"/>
      <c r="N32" s="59">
        <f t="shared" ca="1" si="8"/>
        <v>486361</v>
      </c>
      <c r="O32" s="140"/>
      <c r="P32" s="42">
        <f t="shared" si="8"/>
        <v>-93625</v>
      </c>
      <c r="Q32" s="140"/>
      <c r="R32" s="59">
        <f t="shared" si="8"/>
        <v>5941</v>
      </c>
      <c r="S32" s="140"/>
      <c r="T32" s="59">
        <f t="shared" ca="1" si="8"/>
        <v>-267618</v>
      </c>
      <c r="U32" s="140"/>
      <c r="V32" s="59">
        <f t="shared" ca="1" si="8"/>
        <v>-261677</v>
      </c>
      <c r="W32" s="140"/>
      <c r="X32" s="59">
        <f t="shared" ca="1" si="8"/>
        <v>703447</v>
      </c>
    </row>
    <row r="33" spans="1:24" ht="19.399999999999999" customHeight="1" thickTop="1">
      <c r="E33" s="81"/>
      <c r="G33" s="81"/>
      <c r="I33" s="316"/>
      <c r="K33" s="140"/>
      <c r="M33" s="140"/>
      <c r="O33" s="140"/>
      <c r="Q33" s="140"/>
      <c r="S33" s="140"/>
      <c r="U33" s="140"/>
      <c r="W33" s="140"/>
    </row>
    <row r="34" spans="1:24" ht="19.399999999999999" customHeight="1">
      <c r="C34" s="81"/>
      <c r="E34" s="81"/>
      <c r="G34" s="81"/>
      <c r="H34" s="81"/>
      <c r="I34" s="81"/>
      <c r="J34" s="81"/>
      <c r="K34" s="81"/>
      <c r="M34" s="81"/>
      <c r="O34" s="81"/>
      <c r="Q34" s="81"/>
      <c r="S34" s="81"/>
      <c r="U34" s="81"/>
      <c r="W34" s="81"/>
    </row>
    <row r="35" spans="1:24" ht="19.399999999999999" customHeight="1">
      <c r="C35" s="81"/>
      <c r="E35" s="81"/>
      <c r="G35" s="81"/>
      <c r="H35" s="81"/>
      <c r="I35" s="81"/>
      <c r="J35" s="81"/>
      <c r="K35" s="81"/>
      <c r="M35" s="81"/>
      <c r="O35" s="81"/>
      <c r="Q35" s="81"/>
      <c r="S35" s="81"/>
      <c r="U35" s="81"/>
      <c r="W35" s="81"/>
    </row>
    <row r="36" spans="1:24" ht="19.399999999999999" customHeight="1">
      <c r="C36" s="81"/>
      <c r="E36" s="81"/>
      <c r="G36" s="81"/>
      <c r="H36" s="81"/>
      <c r="I36" s="81"/>
      <c r="J36" s="81"/>
      <c r="K36" s="81"/>
      <c r="M36" s="81"/>
      <c r="O36" s="81"/>
      <c r="Q36" s="81"/>
      <c r="S36" s="81"/>
      <c r="U36" s="81"/>
      <c r="W36" s="81"/>
    </row>
    <row r="37" spans="1:24" ht="19.399999999999999" customHeight="1">
      <c r="C37" s="81"/>
      <c r="E37" s="81"/>
      <c r="G37" s="81"/>
      <c r="H37" s="81"/>
      <c r="I37" s="81"/>
      <c r="J37" s="81"/>
      <c r="K37" s="81"/>
      <c r="M37" s="81"/>
      <c r="O37" s="81"/>
      <c r="Q37" s="81"/>
      <c r="S37" s="81"/>
      <c r="U37" s="81"/>
      <c r="W37" s="81"/>
    </row>
    <row r="38" spans="1:24" ht="19.399999999999999" customHeight="1">
      <c r="C38" s="81"/>
      <c r="E38" s="81"/>
      <c r="G38" s="81"/>
      <c r="H38" s="81"/>
      <c r="I38" s="81"/>
      <c r="J38" s="81"/>
      <c r="K38" s="81"/>
      <c r="M38" s="81"/>
      <c r="O38" s="81"/>
      <c r="Q38" s="81"/>
      <c r="S38" s="81"/>
      <c r="U38" s="81"/>
      <c r="W38" s="81"/>
    </row>
    <row r="39" spans="1:24" ht="33" customHeight="1">
      <c r="C39" s="81"/>
      <c r="E39" s="81"/>
      <c r="G39" s="81"/>
      <c r="H39" s="81"/>
      <c r="I39" s="81"/>
      <c r="J39" s="81"/>
      <c r="K39" s="81"/>
      <c r="M39" s="81"/>
      <c r="O39" s="81"/>
      <c r="Q39" s="81"/>
      <c r="S39" s="81"/>
      <c r="U39" s="81"/>
      <c r="W39" s="81"/>
    </row>
    <row r="40" spans="1:24" ht="19.399999999999999" customHeight="1">
      <c r="C40" s="81"/>
      <c r="E40" s="81"/>
      <c r="G40" s="81"/>
      <c r="H40" s="81"/>
      <c r="I40" s="81"/>
      <c r="J40" s="81"/>
      <c r="K40" s="81"/>
      <c r="M40" s="81"/>
      <c r="O40" s="81"/>
      <c r="Q40" s="81"/>
      <c r="S40" s="81"/>
      <c r="U40" s="81"/>
      <c r="W40" s="81"/>
    </row>
    <row r="41" spans="1:24" ht="11.5" customHeight="1">
      <c r="C41" s="81"/>
      <c r="E41" s="81"/>
      <c r="G41" s="81"/>
      <c r="H41" s="81"/>
      <c r="I41" s="81"/>
      <c r="J41" s="81"/>
      <c r="K41" s="81"/>
      <c r="M41" s="81"/>
      <c r="O41" s="81"/>
      <c r="Q41" s="81"/>
      <c r="S41" s="81"/>
      <c r="U41" s="81"/>
      <c r="W41" s="81"/>
    </row>
    <row r="42" spans="1:24" ht="19.399999999999999" customHeight="1">
      <c r="C42" s="81"/>
      <c r="E42" s="81"/>
      <c r="G42" s="81"/>
      <c r="H42" s="81"/>
      <c r="I42" s="81"/>
      <c r="J42" s="81"/>
      <c r="K42" s="81"/>
      <c r="M42" s="81"/>
      <c r="O42" s="81"/>
      <c r="Q42" s="81"/>
      <c r="S42" s="81"/>
      <c r="U42" s="81"/>
      <c r="W42" s="81"/>
    </row>
    <row r="43" spans="1:24" ht="19.399999999999999" customHeight="1">
      <c r="C43" s="81"/>
      <c r="E43" s="81"/>
      <c r="G43" s="81"/>
      <c r="H43" s="81"/>
      <c r="I43" s="81"/>
      <c r="J43" s="81"/>
      <c r="K43" s="81"/>
      <c r="M43" s="81"/>
      <c r="O43" s="81"/>
      <c r="Q43" s="81"/>
      <c r="S43" s="81"/>
      <c r="U43" s="81"/>
      <c r="W43" s="81"/>
    </row>
    <row r="44" spans="1:24" ht="19.399999999999999" customHeight="1">
      <c r="C44" s="81"/>
      <c r="E44" s="81"/>
      <c r="G44" s="81"/>
      <c r="H44" s="81"/>
      <c r="I44" s="81"/>
      <c r="J44" s="81"/>
      <c r="K44" s="81"/>
      <c r="M44" s="81"/>
      <c r="O44" s="81"/>
      <c r="Q44" s="81"/>
      <c r="S44" s="81"/>
      <c r="U44" s="81"/>
      <c r="W44" s="81"/>
    </row>
    <row r="45" spans="1:24" ht="8" customHeight="1">
      <c r="C45" s="81"/>
      <c r="E45" s="81"/>
      <c r="G45" s="81"/>
      <c r="H45" s="81"/>
      <c r="I45" s="81"/>
      <c r="J45" s="81"/>
      <c r="K45" s="81"/>
      <c r="M45" s="81"/>
      <c r="O45" s="81"/>
      <c r="Q45" s="81"/>
      <c r="S45" s="81"/>
      <c r="U45" s="81"/>
      <c r="W45" s="81"/>
    </row>
    <row r="46" spans="1:24" ht="19.399999999999999" customHeight="1">
      <c r="C46" s="81"/>
      <c r="E46" s="81"/>
      <c r="G46" s="81"/>
      <c r="H46" s="81"/>
      <c r="I46" s="81"/>
      <c r="J46" s="81"/>
      <c r="K46" s="81"/>
      <c r="M46" s="81"/>
      <c r="O46" s="81"/>
      <c r="Q46" s="81"/>
      <c r="S46" s="81"/>
      <c r="U46" s="81"/>
      <c r="W46" s="81"/>
    </row>
    <row r="47" spans="1:24" ht="19.399999999999999" customHeight="1">
      <c r="C47" s="81"/>
      <c r="E47" s="81"/>
      <c r="G47" s="81"/>
      <c r="H47" s="81"/>
      <c r="I47" s="81"/>
      <c r="J47" s="81"/>
      <c r="K47" s="81"/>
      <c r="M47" s="81"/>
      <c r="O47" s="81"/>
      <c r="Q47" s="81"/>
      <c r="S47" s="81"/>
      <c r="U47" s="81"/>
      <c r="W47" s="81"/>
    </row>
    <row r="48" spans="1:24" ht="20.149999999999999" customHeight="1">
      <c r="A48" s="323" t="s">
        <v>26</v>
      </c>
      <c r="B48" s="323"/>
      <c r="C48" s="323"/>
      <c r="D48" s="323"/>
      <c r="E48" s="323"/>
      <c r="F48" s="323"/>
      <c r="G48" s="323"/>
      <c r="H48" s="323"/>
      <c r="I48" s="323"/>
      <c r="J48" s="323"/>
      <c r="K48" s="323"/>
      <c r="L48" s="323"/>
      <c r="M48" s="323"/>
      <c r="N48" s="323"/>
      <c r="O48" s="323"/>
      <c r="P48" s="323"/>
      <c r="Q48" s="323"/>
      <c r="R48" s="323"/>
      <c r="S48" s="323"/>
      <c r="T48" s="323"/>
      <c r="U48" s="323"/>
      <c r="V48" s="323"/>
      <c r="W48" s="323"/>
      <c r="X48" s="323"/>
    </row>
    <row r="49" spans="24:24" ht="18" customHeight="1">
      <c r="X49" s="86">
        <v>10</v>
      </c>
    </row>
  </sheetData>
  <mergeCells count="7">
    <mergeCell ref="A1:X1"/>
    <mergeCell ref="D5:X5"/>
    <mergeCell ref="A48:X48"/>
    <mergeCell ref="A2:X2"/>
    <mergeCell ref="L8:N8"/>
    <mergeCell ref="R6:V6"/>
    <mergeCell ref="R7:V7"/>
  </mergeCells>
  <pageMargins left="0.75" right="0.5" top="0.5" bottom="0.5" header="0.5" footer="0.5"/>
  <pageSetup paperSize="9" scale="60" firstPageNumber="7" orientation="landscape" useFirstPageNumber="1" r:id="rId1"/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E95A7-6DD8-4804-941B-0D6379D70773}">
  <sheetPr>
    <tabColor rgb="FF002060"/>
  </sheetPr>
  <dimension ref="A1:J106"/>
  <sheetViews>
    <sheetView tabSelected="1" view="pageBreakPreview" topLeftCell="A30" zoomScale="71" zoomScaleNormal="100" zoomScaleSheetLayoutView="71" workbookViewId="0">
      <selection activeCell="H108" sqref="H108"/>
    </sheetView>
  </sheetViews>
  <sheetFormatPr defaultColWidth="9" defaultRowHeight="19" customHeight="1"/>
  <cols>
    <col min="1" max="1" width="39.4140625" style="27" customWidth="1"/>
    <col min="2" max="2" width="6.4140625" style="177" customWidth="1"/>
    <col min="3" max="3" width="0.83203125" style="27" customWidth="1"/>
    <col min="4" max="4" width="12.5" style="178" customWidth="1"/>
    <col min="5" max="5" width="0.83203125" style="27" customWidth="1"/>
    <col min="6" max="6" width="12.5" style="178" customWidth="1"/>
    <col min="7" max="7" width="0.83203125" style="27" customWidth="1"/>
    <col min="8" max="8" width="12.5" style="178" customWidth="1"/>
    <col min="9" max="9" width="0.83203125" style="27" customWidth="1"/>
    <col min="10" max="10" width="12.5" style="178" customWidth="1"/>
    <col min="11" max="16384" width="9" style="27"/>
  </cols>
  <sheetData>
    <row r="1" spans="1:10" s="2" customFormat="1" ht="20.149999999999999" customHeight="1">
      <c r="A1" s="1" t="s">
        <v>164</v>
      </c>
      <c r="B1" s="161"/>
      <c r="D1" s="162"/>
      <c r="F1" s="162"/>
      <c r="H1" s="162"/>
      <c r="J1" s="162"/>
    </row>
    <row r="2" spans="1:10" s="2" customFormat="1" ht="20.149999999999999" customHeight="1">
      <c r="A2" s="5" t="s">
        <v>117</v>
      </c>
      <c r="B2" s="161"/>
      <c r="D2" s="162"/>
      <c r="F2" s="162"/>
      <c r="H2" s="162"/>
      <c r="J2" s="162"/>
    </row>
    <row r="3" spans="1:10" s="2" customFormat="1" ht="20.149999999999999" customHeight="1">
      <c r="A3" s="3" t="s">
        <v>214</v>
      </c>
      <c r="B3" s="163"/>
      <c r="C3" s="4"/>
      <c r="D3" s="164"/>
      <c r="E3" s="4"/>
      <c r="F3" s="164"/>
      <c r="G3" s="4"/>
      <c r="H3" s="162"/>
      <c r="J3" s="162"/>
    </row>
    <row r="4" spans="1:10" s="2" customFormat="1" ht="18" customHeight="1">
      <c r="A4" s="5"/>
      <c r="B4" s="165"/>
      <c r="C4" s="166"/>
      <c r="D4" s="6"/>
      <c r="E4" s="7"/>
      <c r="F4" s="6"/>
      <c r="G4" s="8"/>
      <c r="H4" s="6"/>
      <c r="I4" s="7"/>
      <c r="J4" s="6"/>
    </row>
    <row r="5" spans="1:10" s="2" customFormat="1" ht="18" customHeight="1">
      <c r="A5" s="9"/>
      <c r="B5" s="167"/>
      <c r="C5" s="167"/>
      <c r="D5" s="317" t="s">
        <v>0</v>
      </c>
      <c r="E5" s="317"/>
      <c r="F5" s="317"/>
      <c r="G5" s="10"/>
      <c r="H5" s="317" t="s">
        <v>1</v>
      </c>
      <c r="I5" s="317"/>
      <c r="J5" s="317"/>
    </row>
    <row r="6" spans="1:10" s="2" customFormat="1" ht="18" customHeight="1">
      <c r="A6" s="9"/>
      <c r="B6" s="167"/>
      <c r="C6" s="167"/>
      <c r="D6" s="11" t="s">
        <v>2</v>
      </c>
      <c r="E6" s="11"/>
      <c r="F6" s="11" t="s">
        <v>2</v>
      </c>
      <c r="G6" s="11"/>
      <c r="H6" s="11" t="s">
        <v>2</v>
      </c>
      <c r="I6" s="11"/>
      <c r="J6" s="11" t="s">
        <v>2</v>
      </c>
    </row>
    <row r="7" spans="1:10" s="2" customFormat="1" ht="18" customHeight="1">
      <c r="B7" s="165"/>
      <c r="C7" s="165"/>
      <c r="D7" s="35" t="s">
        <v>211</v>
      </c>
      <c r="E7" s="34"/>
      <c r="F7" s="35" t="s">
        <v>211</v>
      </c>
      <c r="G7" s="34"/>
      <c r="H7" s="35" t="s">
        <v>211</v>
      </c>
      <c r="I7" s="34"/>
      <c r="J7" s="35" t="s">
        <v>211</v>
      </c>
    </row>
    <row r="8" spans="1:10" s="2" customFormat="1" ht="18" customHeight="1">
      <c r="B8" s="165"/>
      <c r="C8" s="165"/>
      <c r="D8" s="12" t="s">
        <v>166</v>
      </c>
      <c r="E8" s="10"/>
      <c r="F8" s="12" t="s">
        <v>145</v>
      </c>
      <c r="G8" s="10"/>
      <c r="H8" s="12" t="s">
        <v>166</v>
      </c>
      <c r="I8" s="10"/>
      <c r="J8" s="12" t="s">
        <v>145</v>
      </c>
    </row>
    <row r="9" spans="1:10" s="2" customFormat="1" ht="18" customHeight="1">
      <c r="B9" s="13" t="s">
        <v>5</v>
      </c>
      <c r="C9" s="262"/>
      <c r="D9" s="14" t="s">
        <v>6</v>
      </c>
      <c r="E9" s="10"/>
      <c r="F9" s="14" t="s">
        <v>6</v>
      </c>
      <c r="G9" s="10"/>
      <c r="H9" s="14" t="s">
        <v>6</v>
      </c>
      <c r="I9" s="10"/>
      <c r="J9" s="14" t="s">
        <v>6</v>
      </c>
    </row>
    <row r="10" spans="1:10" s="2" customFormat="1" ht="8.15" customHeight="1">
      <c r="B10" s="15"/>
      <c r="C10" s="262"/>
      <c r="D10" s="16"/>
      <c r="E10" s="10"/>
      <c r="F10" s="16"/>
      <c r="G10" s="10"/>
      <c r="H10" s="16"/>
      <c r="I10" s="10"/>
      <c r="J10" s="16"/>
    </row>
    <row r="11" spans="1:10" s="2" customFormat="1" ht="20.149999999999999" customHeight="1">
      <c r="A11" s="105" t="s">
        <v>118</v>
      </c>
      <c r="B11" s="168"/>
      <c r="D11" s="162"/>
      <c r="F11" s="162"/>
      <c r="H11" s="162"/>
      <c r="J11" s="162"/>
    </row>
    <row r="12" spans="1:10" s="2" customFormat="1" ht="20.149999999999999" customHeight="1">
      <c r="A12" s="106" t="s">
        <v>63</v>
      </c>
      <c r="B12" s="17"/>
      <c r="D12" s="111">
        <f ca="1">'PL 7-8_6M'!D23</f>
        <v>151392</v>
      </c>
      <c r="E12" s="91"/>
      <c r="F12" s="111">
        <f ca="1">'PL 7-8_6M'!F23</f>
        <v>88096</v>
      </c>
      <c r="G12" s="91"/>
      <c r="H12" s="111">
        <f ca="1">'PL 7-8_6M'!H23</f>
        <v>132580</v>
      </c>
      <c r="I12" s="91"/>
      <c r="J12" s="111">
        <f ca="1">'PL 7-8_6M'!J23</f>
        <v>68975</v>
      </c>
    </row>
    <row r="13" spans="1:10" s="2" customFormat="1" ht="20.149999999999999" customHeight="1">
      <c r="A13" s="106" t="s">
        <v>119</v>
      </c>
      <c r="B13" s="17"/>
      <c r="D13" s="111"/>
      <c r="E13" s="91"/>
      <c r="F13" s="111"/>
      <c r="G13" s="91"/>
      <c r="H13" s="111"/>
      <c r="I13" s="91"/>
      <c r="J13" s="111"/>
    </row>
    <row r="14" spans="1:10" s="2" customFormat="1" ht="20.149999999999999" customHeight="1">
      <c r="A14" s="49" t="s">
        <v>120</v>
      </c>
      <c r="B14" s="169">
        <v>13</v>
      </c>
      <c r="D14" s="306">
        <v>42848</v>
      </c>
      <c r="E14" s="91"/>
      <c r="F14" s="111">
        <v>56051</v>
      </c>
      <c r="G14" s="91"/>
      <c r="H14" s="111">
        <v>525</v>
      </c>
      <c r="I14" s="91"/>
      <c r="J14" s="111">
        <v>1439</v>
      </c>
    </row>
    <row r="15" spans="1:10" s="2" customFormat="1" ht="20.149999999999999" customHeight="1">
      <c r="A15" s="2" t="s">
        <v>218</v>
      </c>
      <c r="B15" s="169"/>
      <c r="D15" s="306">
        <v>-5436</v>
      </c>
      <c r="E15" s="91"/>
      <c r="F15" s="111">
        <v>20407</v>
      </c>
      <c r="G15" s="91"/>
      <c r="H15" s="111">
        <v>0</v>
      </c>
      <c r="I15" s="91"/>
      <c r="J15" s="111">
        <v>0</v>
      </c>
    </row>
    <row r="16" spans="1:10" s="2" customFormat="1" ht="20.149999999999999" customHeight="1">
      <c r="A16" s="2" t="s">
        <v>219</v>
      </c>
      <c r="B16" s="267">
        <v>13</v>
      </c>
      <c r="C16" s="267"/>
      <c r="D16" s="306">
        <v>4279</v>
      </c>
      <c r="E16" s="111"/>
      <c r="F16" s="111">
        <v>5305</v>
      </c>
      <c r="G16" s="111"/>
      <c r="H16" s="111">
        <v>0</v>
      </c>
      <c r="I16" s="171"/>
      <c r="J16" s="111">
        <v>0</v>
      </c>
    </row>
    <row r="17" spans="1:10" s="2" customFormat="1" ht="20.149999999999999" customHeight="1">
      <c r="A17" s="2" t="s">
        <v>237</v>
      </c>
      <c r="B17" s="267">
        <v>13</v>
      </c>
      <c r="D17" s="306">
        <v>-5249</v>
      </c>
      <c r="E17" s="111"/>
      <c r="F17" s="111">
        <v>17656</v>
      </c>
      <c r="G17" s="111"/>
      <c r="H17" s="111">
        <v>0</v>
      </c>
      <c r="I17" s="171"/>
      <c r="J17" s="111">
        <v>0</v>
      </c>
    </row>
    <row r="18" spans="1:10" s="2" customFormat="1" ht="20.149999999999999" customHeight="1">
      <c r="A18" s="49" t="s">
        <v>121</v>
      </c>
      <c r="B18" s="170"/>
      <c r="D18" s="307"/>
      <c r="E18" s="91"/>
      <c r="F18" s="287"/>
      <c r="G18" s="91"/>
      <c r="H18" s="87"/>
      <c r="I18" s="91"/>
      <c r="J18" s="87"/>
    </row>
    <row r="19" spans="1:10" s="2" customFormat="1" ht="20.149999999999999" customHeight="1">
      <c r="A19" s="288" t="s">
        <v>122</v>
      </c>
      <c r="B19" s="169">
        <v>8</v>
      </c>
      <c r="D19" s="307">
        <v>-5189</v>
      </c>
      <c r="E19" s="287"/>
      <c r="F19" s="287">
        <v>-3766</v>
      </c>
      <c r="G19" s="287"/>
      <c r="H19" s="287">
        <v>-1234</v>
      </c>
      <c r="I19" s="289"/>
      <c r="J19" s="287">
        <v>-349</v>
      </c>
    </row>
    <row r="20" spans="1:10" s="2" customFormat="1" ht="20.149999999999999" customHeight="1">
      <c r="A20" s="288" t="s">
        <v>220</v>
      </c>
      <c r="D20" s="306"/>
    </row>
    <row r="21" spans="1:10" s="2" customFormat="1" ht="20.149999999999999" customHeight="1">
      <c r="A21" s="288" t="s">
        <v>221</v>
      </c>
      <c r="B21" s="169"/>
      <c r="D21" s="306">
        <v>-253</v>
      </c>
      <c r="E21" s="287"/>
      <c r="F21" s="287">
        <v>-4796</v>
      </c>
      <c r="G21" s="287"/>
      <c r="H21" s="287">
        <v>-253</v>
      </c>
      <c r="I21" s="289"/>
      <c r="J21" s="287">
        <v>546</v>
      </c>
    </row>
    <row r="22" spans="1:10" s="2" customFormat="1" ht="20.149999999999999" customHeight="1">
      <c r="A22" s="49" t="s">
        <v>222</v>
      </c>
      <c r="B22" s="170"/>
      <c r="D22" s="306">
        <v>-351</v>
      </c>
      <c r="E22" s="91"/>
      <c r="F22" s="111">
        <v>-1</v>
      </c>
      <c r="G22" s="91"/>
      <c r="H22" s="111">
        <v>-355</v>
      </c>
      <c r="I22" s="91"/>
      <c r="J22" s="111">
        <v>-1</v>
      </c>
    </row>
    <row r="23" spans="1:10" s="2" customFormat="1" ht="20.149999999999999" customHeight="1">
      <c r="A23" s="49" t="s">
        <v>162</v>
      </c>
      <c r="B23" s="170"/>
      <c r="D23" s="306">
        <v>0</v>
      </c>
      <c r="E23" s="91"/>
      <c r="F23" s="111">
        <v>439</v>
      </c>
      <c r="G23" s="91"/>
      <c r="H23" s="111">
        <v>0</v>
      </c>
      <c r="I23" s="91"/>
      <c r="J23" s="111">
        <v>439</v>
      </c>
    </row>
    <row r="24" spans="1:10" s="2" customFormat="1" ht="20.149999999999999" customHeight="1">
      <c r="A24" s="49" t="s">
        <v>154</v>
      </c>
      <c r="B24" s="169"/>
      <c r="D24" s="306">
        <v>-1858</v>
      </c>
      <c r="E24" s="111"/>
      <c r="F24" s="111">
        <v>-3420</v>
      </c>
      <c r="G24" s="111"/>
      <c r="H24" s="111">
        <v>-392</v>
      </c>
      <c r="I24" s="171"/>
      <c r="J24" s="111">
        <v>-4378</v>
      </c>
    </row>
    <row r="25" spans="1:10" s="2" customFormat="1" ht="20.149999999999999" customHeight="1">
      <c r="A25" s="49" t="s">
        <v>124</v>
      </c>
      <c r="B25" s="290"/>
      <c r="C25" s="267"/>
      <c r="D25" s="306">
        <v>0</v>
      </c>
      <c r="E25" s="111"/>
      <c r="F25" s="111">
        <v>1385</v>
      </c>
      <c r="G25" s="111"/>
      <c r="H25" s="111">
        <v>0</v>
      </c>
      <c r="I25" s="171"/>
      <c r="J25" s="111">
        <v>131</v>
      </c>
    </row>
    <row r="26" spans="1:10" s="2" customFormat="1" ht="20.149999999999999" customHeight="1">
      <c r="A26" s="49" t="s">
        <v>125</v>
      </c>
      <c r="B26" s="18"/>
      <c r="D26" s="306">
        <v>0</v>
      </c>
      <c r="E26" s="111"/>
      <c r="F26" s="111">
        <v>7268</v>
      </c>
      <c r="G26" s="111"/>
      <c r="H26" s="111">
        <v>0</v>
      </c>
      <c r="I26" s="171"/>
      <c r="J26" s="111">
        <v>7268</v>
      </c>
    </row>
    <row r="27" spans="1:10" s="2" customFormat="1" ht="20.149999999999999" customHeight="1">
      <c r="A27" s="49" t="s">
        <v>123</v>
      </c>
      <c r="B27" s="170"/>
      <c r="D27" s="307">
        <v>-2218</v>
      </c>
      <c r="E27" s="111"/>
      <c r="F27" s="111">
        <v>-58</v>
      </c>
      <c r="G27" s="111"/>
      <c r="H27" s="111">
        <v>-130835</v>
      </c>
      <c r="I27" s="171"/>
      <c r="J27" s="111">
        <v>-77596</v>
      </c>
    </row>
    <row r="28" spans="1:10" s="2" customFormat="1" ht="20.149999999999999" customHeight="1">
      <c r="A28" s="49" t="s">
        <v>206</v>
      </c>
      <c r="B28" s="170"/>
      <c r="D28" s="307">
        <v>-1203</v>
      </c>
      <c r="E28" s="111"/>
      <c r="F28" s="111">
        <v>0</v>
      </c>
      <c r="G28" s="111"/>
      <c r="H28" s="111">
        <v>-1103</v>
      </c>
      <c r="I28" s="171"/>
      <c r="J28" s="111">
        <v>0</v>
      </c>
    </row>
    <row r="29" spans="1:10" s="2" customFormat="1" ht="20.149999999999999" customHeight="1">
      <c r="A29" s="49" t="s">
        <v>238</v>
      </c>
      <c r="B29" s="20" t="s">
        <v>180</v>
      </c>
      <c r="D29" s="307">
        <v>-1382</v>
      </c>
      <c r="E29" s="91"/>
      <c r="F29" s="287">
        <v>293</v>
      </c>
      <c r="G29" s="91"/>
      <c r="H29" s="87">
        <v>0</v>
      </c>
      <c r="I29" s="91"/>
      <c r="J29" s="111">
        <v>0</v>
      </c>
    </row>
    <row r="30" spans="1:10" s="2" customFormat="1" ht="20.149999999999999" customHeight="1">
      <c r="A30" s="49" t="s">
        <v>159</v>
      </c>
      <c r="B30" s="20" t="s">
        <v>181</v>
      </c>
      <c r="D30" s="287">
        <v>1386</v>
      </c>
      <c r="E30" s="91"/>
      <c r="F30" s="287">
        <v>2248</v>
      </c>
      <c r="G30" s="91"/>
      <c r="H30" s="87">
        <v>1386</v>
      </c>
      <c r="I30" s="91"/>
      <c r="J30" s="111">
        <v>2248</v>
      </c>
    </row>
    <row r="31" spans="1:10" s="2" customFormat="1" ht="20.149999999999999" customHeight="1">
      <c r="A31" s="49" t="s">
        <v>126</v>
      </c>
      <c r="B31" s="17"/>
      <c r="D31" s="113">
        <v>8963</v>
      </c>
      <c r="E31" s="91"/>
      <c r="F31" s="113">
        <v>1013</v>
      </c>
      <c r="G31" s="91"/>
      <c r="H31" s="113">
        <v>8346</v>
      </c>
      <c r="I31" s="91"/>
      <c r="J31" s="113">
        <v>51</v>
      </c>
    </row>
    <row r="32" spans="1:10" s="2" customFormat="1" ht="20.149999999999999" customHeight="1">
      <c r="A32" s="49" t="s">
        <v>127</v>
      </c>
      <c r="B32" s="17"/>
      <c r="D32" s="111"/>
      <c r="F32" s="162"/>
      <c r="H32" s="162"/>
      <c r="J32" s="162"/>
    </row>
    <row r="33" spans="1:10" s="2" customFormat="1" ht="20.149999999999999" customHeight="1">
      <c r="A33" s="49" t="s">
        <v>128</v>
      </c>
      <c r="B33" s="17"/>
      <c r="C33" s="172">
        <f>SUM(C12:C32)</f>
        <v>0</v>
      </c>
      <c r="D33" s="111">
        <f ca="1">SUM(D12:D31)</f>
        <v>185729</v>
      </c>
      <c r="E33" s="100">
        <f>SUM(E12:E32)</f>
        <v>0</v>
      </c>
      <c r="F33" s="100">
        <f ca="1">SUM(F12:F31)</f>
        <v>188120</v>
      </c>
      <c r="G33" s="100"/>
      <c r="H33" s="111">
        <f ca="1">SUM(H12:H31)</f>
        <v>8665</v>
      </c>
      <c r="I33" s="100">
        <f>SUM(I12:I31)</f>
        <v>0</v>
      </c>
      <c r="J33" s="100">
        <f ca="1">SUM(J12:J31)</f>
        <v>-1227</v>
      </c>
    </row>
    <row r="34" spans="1:10" s="2" customFormat="1" ht="20.149999999999999" customHeight="1">
      <c r="A34" s="49" t="s">
        <v>129</v>
      </c>
      <c r="B34" s="17"/>
      <c r="D34" s="291"/>
      <c r="E34" s="100"/>
      <c r="F34" s="100"/>
      <c r="G34" s="100"/>
      <c r="H34" s="100"/>
      <c r="I34" s="100"/>
      <c r="J34" s="100"/>
    </row>
    <row r="35" spans="1:10" s="2" customFormat="1" ht="20.149999999999999" customHeight="1">
      <c r="A35" s="49" t="s">
        <v>245</v>
      </c>
      <c r="B35" s="17"/>
      <c r="D35" s="111">
        <v>-10485</v>
      </c>
      <c r="E35" s="111"/>
      <c r="F35" s="111">
        <v>2643</v>
      </c>
      <c r="G35" s="111"/>
      <c r="H35" s="111">
        <v>142</v>
      </c>
      <c r="I35" s="171"/>
      <c r="J35" s="111">
        <v>47306</v>
      </c>
    </row>
    <row r="36" spans="1:10" s="2" customFormat="1" ht="20.149999999999999" customHeight="1">
      <c r="A36" s="49" t="s">
        <v>130</v>
      </c>
      <c r="B36" s="17"/>
      <c r="D36" s="111">
        <v>3862</v>
      </c>
      <c r="E36" s="111"/>
      <c r="F36" s="111">
        <v>-7650</v>
      </c>
      <c r="G36" s="111"/>
      <c r="H36" s="111">
        <v>0</v>
      </c>
      <c r="I36" s="171"/>
      <c r="J36" s="111">
        <v>0</v>
      </c>
    </row>
    <row r="37" spans="1:10" s="2" customFormat="1" ht="20.149999999999999" customHeight="1">
      <c r="A37" s="49" t="s">
        <v>131</v>
      </c>
      <c r="B37" s="17"/>
      <c r="D37" s="111">
        <v>2974</v>
      </c>
      <c r="E37" s="111"/>
      <c r="F37" s="111">
        <v>-6536</v>
      </c>
      <c r="G37" s="111"/>
      <c r="H37" s="111">
        <v>-118</v>
      </c>
      <c r="I37" s="171"/>
      <c r="J37" s="111">
        <v>-15</v>
      </c>
    </row>
    <row r="38" spans="1:10" s="2" customFormat="1" ht="20.149999999999999" customHeight="1">
      <c r="A38" s="49" t="s">
        <v>132</v>
      </c>
      <c r="B38" s="17"/>
      <c r="D38" s="111">
        <v>-2231</v>
      </c>
      <c r="E38" s="111"/>
      <c r="F38" s="111">
        <v>-868</v>
      </c>
      <c r="G38" s="111"/>
      <c r="H38" s="111">
        <v>0</v>
      </c>
      <c r="I38" s="171"/>
      <c r="J38" s="111">
        <v>0</v>
      </c>
    </row>
    <row r="39" spans="1:10" s="2" customFormat="1" ht="20.149999999999999" customHeight="1">
      <c r="A39" s="49" t="s">
        <v>246</v>
      </c>
      <c r="B39" s="17"/>
      <c r="D39" s="111">
        <v>-50153</v>
      </c>
      <c r="E39" s="111"/>
      <c r="F39" s="111">
        <v>-42449</v>
      </c>
      <c r="G39" s="111"/>
      <c r="H39" s="111">
        <v>-2016</v>
      </c>
      <c r="I39" s="171"/>
      <c r="J39" s="111">
        <v>-14316</v>
      </c>
    </row>
    <row r="40" spans="1:10" s="2" customFormat="1" ht="20.149999999999999" customHeight="1">
      <c r="A40" s="49" t="s">
        <v>133</v>
      </c>
      <c r="B40" s="17"/>
      <c r="D40" s="111">
        <v>-8512</v>
      </c>
      <c r="E40" s="111"/>
      <c r="F40" s="111">
        <v>-16173</v>
      </c>
      <c r="G40" s="111"/>
      <c r="H40" s="111">
        <v>0</v>
      </c>
      <c r="I40" s="171"/>
      <c r="J40" s="111">
        <v>0</v>
      </c>
    </row>
    <row r="41" spans="1:10" s="2" customFormat="1" ht="20.149999999999999" customHeight="1">
      <c r="A41" s="49" t="s">
        <v>134</v>
      </c>
      <c r="B41" s="17"/>
      <c r="D41" s="113">
        <v>-684</v>
      </c>
      <c r="E41" s="111"/>
      <c r="F41" s="113">
        <v>341</v>
      </c>
      <c r="G41" s="111"/>
      <c r="H41" s="113">
        <v>357</v>
      </c>
      <c r="I41" s="171"/>
      <c r="J41" s="113">
        <v>2346</v>
      </c>
    </row>
    <row r="42" spans="1:10" s="2" customFormat="1" ht="8.15" customHeight="1">
      <c r="A42" s="49"/>
      <c r="B42" s="173"/>
      <c r="D42" s="292"/>
      <c r="E42" s="88"/>
      <c r="F42" s="292"/>
      <c r="G42" s="88"/>
      <c r="H42" s="21"/>
      <c r="I42" s="293"/>
      <c r="J42" s="21"/>
    </row>
    <row r="43" spans="1:10" s="2" customFormat="1" ht="20.149999999999999" customHeight="1">
      <c r="A43" s="145" t="s">
        <v>135</v>
      </c>
      <c r="B43" s="25"/>
      <c r="D43" s="215">
        <f ca="1">SUM(D32:D41)</f>
        <v>120500</v>
      </c>
      <c r="E43" s="100">
        <f>SUM(E33:E41)</f>
        <v>0</v>
      </c>
      <c r="F43" s="100">
        <f ca="1">SUM(F33:F41)</f>
        <v>117428</v>
      </c>
      <c r="G43" s="100"/>
      <c r="H43" s="215">
        <f ca="1">SUM(H33:H41)</f>
        <v>7030</v>
      </c>
      <c r="I43" s="100">
        <f>SUM(I33:I41)</f>
        <v>0</v>
      </c>
      <c r="J43" s="100">
        <f ca="1">SUM(J33:J41)</f>
        <v>34094</v>
      </c>
    </row>
    <row r="44" spans="1:10" s="2" customFormat="1" ht="20.149999999999999" customHeight="1">
      <c r="A44" s="145" t="s">
        <v>206</v>
      </c>
      <c r="B44" s="25"/>
      <c r="D44" s="111">
        <v>717</v>
      </c>
      <c r="E44" s="100"/>
      <c r="F44" s="111">
        <v>577</v>
      </c>
      <c r="G44" s="100"/>
      <c r="H44" s="114">
        <v>617</v>
      </c>
      <c r="I44" s="100"/>
      <c r="J44" s="114">
        <v>547</v>
      </c>
    </row>
    <row r="45" spans="1:10" s="2" customFormat="1" ht="20.149999999999999" customHeight="1">
      <c r="A45" s="145" t="s">
        <v>230</v>
      </c>
      <c r="B45" s="25"/>
      <c r="D45" s="111">
        <v>0</v>
      </c>
      <c r="E45" s="100"/>
      <c r="F45" s="111">
        <v>-1013</v>
      </c>
      <c r="G45" s="100"/>
      <c r="H45" s="114">
        <v>0</v>
      </c>
      <c r="I45" s="100"/>
      <c r="J45" s="114">
        <v>-51</v>
      </c>
    </row>
    <row r="46" spans="1:10" s="2" customFormat="1" ht="20.149999999999999" customHeight="1">
      <c r="A46" s="49" t="s">
        <v>136</v>
      </c>
      <c r="B46" s="25"/>
      <c r="D46" s="115">
        <v>-29382</v>
      </c>
      <c r="E46" s="93"/>
      <c r="F46" s="115">
        <v>-24192</v>
      </c>
      <c r="G46" s="93"/>
      <c r="H46" s="115">
        <v>-58</v>
      </c>
      <c r="I46" s="93"/>
      <c r="J46" s="115">
        <v>-1141</v>
      </c>
    </row>
    <row r="47" spans="1:10" s="2" customFormat="1" ht="8.15" customHeight="1">
      <c r="A47" s="49"/>
      <c r="B47" s="173"/>
      <c r="D47" s="294"/>
      <c r="E47" s="95"/>
      <c r="F47" s="294"/>
      <c r="G47" s="95"/>
      <c r="H47" s="92"/>
      <c r="I47" s="94"/>
      <c r="J47" s="92"/>
    </row>
    <row r="48" spans="1:10" s="2" customFormat="1" ht="20.149999999999999" customHeight="1">
      <c r="A48" s="107" t="s">
        <v>137</v>
      </c>
      <c r="B48" s="25"/>
      <c r="D48" s="113">
        <f t="shared" ref="D48:J48" ca="1" si="0">SUM(D43:D46)</f>
        <v>91835</v>
      </c>
      <c r="E48" s="91">
        <f t="shared" si="0"/>
        <v>0</v>
      </c>
      <c r="F48" s="113">
        <f t="shared" ca="1" si="0"/>
        <v>92800</v>
      </c>
      <c r="G48" s="91">
        <f t="shared" si="0"/>
        <v>0</v>
      </c>
      <c r="H48" s="113">
        <f t="shared" ca="1" si="0"/>
        <v>7589</v>
      </c>
      <c r="I48" s="100">
        <f t="shared" si="0"/>
        <v>0</v>
      </c>
      <c r="J48" s="113">
        <f t="shared" ca="1" si="0"/>
        <v>33449</v>
      </c>
    </row>
    <row r="49" spans="1:10" s="2" customFormat="1" ht="11" customHeight="1">
      <c r="A49" s="26"/>
      <c r="B49" s="25"/>
      <c r="D49" s="21"/>
      <c r="F49" s="21"/>
      <c r="H49" s="21"/>
      <c r="J49" s="21"/>
    </row>
    <row r="50" spans="1:10" s="2" customFormat="1" ht="11" customHeight="1">
      <c r="A50" s="26"/>
      <c r="B50" s="25"/>
      <c r="D50" s="21"/>
      <c r="F50" s="21"/>
      <c r="H50" s="21"/>
      <c r="J50" s="21"/>
    </row>
    <row r="51" spans="1:10" s="2" customFormat="1" ht="19.5" customHeight="1">
      <c r="A51" s="4" t="s">
        <v>26</v>
      </c>
      <c r="B51" s="174"/>
      <c r="C51" s="4"/>
      <c r="D51" s="164"/>
      <c r="E51" s="4"/>
      <c r="F51" s="164"/>
      <c r="G51" s="4"/>
      <c r="H51" s="164"/>
      <c r="I51" s="4"/>
      <c r="J51" s="164"/>
    </row>
    <row r="52" spans="1:10" s="2" customFormat="1" ht="19.5" customHeight="1">
      <c r="B52" s="168"/>
      <c r="D52" s="162"/>
      <c r="F52" s="162"/>
      <c r="H52" s="162"/>
      <c r="J52" s="56">
        <v>11</v>
      </c>
    </row>
    <row r="53" spans="1:10" s="2" customFormat="1" ht="20.149999999999999" customHeight="1">
      <c r="A53" s="1" t="s">
        <v>164</v>
      </c>
      <c r="B53" s="161"/>
      <c r="D53" s="162"/>
      <c r="F53" s="162"/>
      <c r="H53" s="162"/>
      <c r="J53" s="162"/>
    </row>
    <row r="54" spans="1:10" s="2" customFormat="1" ht="20.149999999999999" customHeight="1">
      <c r="A54" s="5" t="s">
        <v>138</v>
      </c>
      <c r="B54" s="161"/>
      <c r="D54" s="162"/>
      <c r="F54" s="162"/>
      <c r="H54" s="162"/>
      <c r="J54" s="162"/>
    </row>
    <row r="55" spans="1:10" s="2" customFormat="1" ht="20.149999999999999" customHeight="1">
      <c r="A55" s="3" t="s">
        <v>214</v>
      </c>
      <c r="B55" s="163"/>
      <c r="C55" s="4"/>
      <c r="D55" s="164"/>
      <c r="E55" s="4"/>
      <c r="F55" s="164"/>
      <c r="G55" s="4"/>
      <c r="H55" s="162"/>
      <c r="J55" s="162"/>
    </row>
    <row r="56" spans="1:10" s="2" customFormat="1" ht="20.149999999999999" customHeight="1">
      <c r="A56" s="5"/>
      <c r="B56" s="165"/>
      <c r="C56" s="166"/>
      <c r="D56" s="6"/>
      <c r="E56" s="7"/>
      <c r="F56" s="6"/>
      <c r="G56" s="8"/>
      <c r="H56" s="6"/>
      <c r="I56" s="7"/>
      <c r="J56" s="6"/>
    </row>
    <row r="57" spans="1:10" s="2" customFormat="1" ht="18" customHeight="1">
      <c r="A57" s="9"/>
      <c r="B57" s="167"/>
      <c r="C57" s="167"/>
      <c r="D57" s="317" t="s">
        <v>0</v>
      </c>
      <c r="E57" s="317"/>
      <c r="F57" s="317"/>
      <c r="G57" s="10"/>
      <c r="H57" s="317" t="s">
        <v>1</v>
      </c>
      <c r="I57" s="317"/>
      <c r="J57" s="317"/>
    </row>
    <row r="58" spans="1:10" s="2" customFormat="1" ht="18" customHeight="1">
      <c r="A58" s="9"/>
      <c r="B58" s="167"/>
      <c r="C58" s="167"/>
      <c r="D58" s="11" t="s">
        <v>2</v>
      </c>
      <c r="E58" s="11"/>
      <c r="F58" s="11" t="s">
        <v>2</v>
      </c>
      <c r="G58" s="11"/>
      <c r="H58" s="11" t="s">
        <v>2</v>
      </c>
      <c r="I58" s="11"/>
      <c r="J58" s="11" t="s">
        <v>2</v>
      </c>
    </row>
    <row r="59" spans="1:10" s="2" customFormat="1" ht="18" customHeight="1">
      <c r="B59" s="165"/>
      <c r="C59" s="165"/>
      <c r="D59" s="35" t="s">
        <v>211</v>
      </c>
      <c r="E59" s="34"/>
      <c r="F59" s="35" t="s">
        <v>211</v>
      </c>
      <c r="G59" s="34"/>
      <c r="H59" s="35" t="s">
        <v>211</v>
      </c>
      <c r="I59" s="34"/>
      <c r="J59" s="35" t="s">
        <v>211</v>
      </c>
    </row>
    <row r="60" spans="1:10" s="2" customFormat="1" ht="18" customHeight="1">
      <c r="B60" s="165"/>
      <c r="C60" s="165"/>
      <c r="D60" s="12" t="s">
        <v>166</v>
      </c>
      <c r="E60" s="10"/>
      <c r="F60" s="12" t="s">
        <v>145</v>
      </c>
      <c r="G60" s="10"/>
      <c r="H60" s="12" t="s">
        <v>166</v>
      </c>
      <c r="I60" s="10"/>
      <c r="J60" s="12" t="s">
        <v>145</v>
      </c>
    </row>
    <row r="61" spans="1:10" s="2" customFormat="1" ht="18" customHeight="1">
      <c r="B61" s="13" t="s">
        <v>5</v>
      </c>
      <c r="C61" s="262"/>
      <c r="D61" s="14" t="s">
        <v>6</v>
      </c>
      <c r="E61" s="10"/>
      <c r="F61" s="14" t="s">
        <v>6</v>
      </c>
      <c r="G61" s="10"/>
      <c r="H61" s="14" t="s">
        <v>6</v>
      </c>
      <c r="I61" s="10"/>
      <c r="J61" s="14" t="s">
        <v>6</v>
      </c>
    </row>
    <row r="62" spans="1:10" s="2" customFormat="1" ht="8.15" customHeight="1">
      <c r="B62" s="15"/>
      <c r="C62" s="262"/>
      <c r="D62" s="16"/>
      <c r="E62" s="10"/>
      <c r="F62" s="16"/>
      <c r="G62" s="10"/>
      <c r="H62" s="16"/>
      <c r="I62" s="10"/>
      <c r="J62" s="16"/>
    </row>
    <row r="63" spans="1:10" s="2" customFormat="1" ht="20.149999999999999" customHeight="1">
      <c r="A63" s="55" t="s">
        <v>139</v>
      </c>
      <c r="B63" s="168"/>
      <c r="D63" s="175"/>
      <c r="E63" s="176"/>
      <c r="F63" s="175"/>
      <c r="G63" s="176"/>
      <c r="H63" s="175"/>
      <c r="I63" s="176"/>
      <c r="J63" s="175"/>
    </row>
    <row r="64" spans="1:10" s="2" customFormat="1" ht="20.149999999999999" customHeight="1">
      <c r="A64" s="49" t="s">
        <v>148</v>
      </c>
      <c r="B64" s="177"/>
      <c r="D64" s="111">
        <v>-73700</v>
      </c>
      <c r="E64" s="111"/>
      <c r="F64" s="111">
        <v>-75836</v>
      </c>
      <c r="G64" s="111"/>
      <c r="H64" s="111">
        <v>0</v>
      </c>
      <c r="I64" s="171"/>
      <c r="J64" s="111">
        <v>-20000</v>
      </c>
    </row>
    <row r="65" spans="1:10" s="2" customFormat="1" ht="20.149999999999999" customHeight="1">
      <c r="A65" s="49" t="s">
        <v>160</v>
      </c>
      <c r="B65" s="177"/>
      <c r="D65" s="111">
        <v>0</v>
      </c>
      <c r="E65" s="111"/>
      <c r="F65" s="111">
        <v>-67917</v>
      </c>
      <c r="G65" s="111"/>
      <c r="H65" s="111">
        <v>0</v>
      </c>
      <c r="I65" s="171"/>
      <c r="J65" s="111">
        <v>-67917</v>
      </c>
    </row>
    <row r="66" spans="1:10" s="2" customFormat="1" ht="20.149999999999999" customHeight="1">
      <c r="A66" s="49" t="s">
        <v>149</v>
      </c>
      <c r="B66" s="177"/>
      <c r="D66" s="111">
        <v>130001</v>
      </c>
      <c r="E66" s="111"/>
      <c r="F66" s="111">
        <v>195841</v>
      </c>
      <c r="G66" s="111"/>
      <c r="H66" s="111">
        <v>19453</v>
      </c>
      <c r="I66" s="171"/>
      <c r="J66" s="111">
        <v>154909</v>
      </c>
    </row>
    <row r="67" spans="1:10" s="2" customFormat="1" ht="20.149999999999999" customHeight="1">
      <c r="A67" s="296" t="s">
        <v>223</v>
      </c>
    </row>
    <row r="68" spans="1:10" s="2" customFormat="1" ht="20.149999999999999" customHeight="1">
      <c r="A68" s="296" t="s">
        <v>224</v>
      </c>
      <c r="B68" s="177"/>
      <c r="D68" s="111">
        <v>0</v>
      </c>
      <c r="E68" s="111"/>
      <c r="F68" s="111">
        <v>-340602</v>
      </c>
      <c r="G68" s="111"/>
      <c r="H68" s="111">
        <v>0</v>
      </c>
      <c r="I68" s="171"/>
      <c r="J68" s="111">
        <v>-340602</v>
      </c>
    </row>
    <row r="69" spans="1:10" s="2" customFormat="1" ht="20.149999999999999" customHeight="1">
      <c r="A69" s="49" t="s">
        <v>150</v>
      </c>
      <c r="B69" s="267">
        <v>13</v>
      </c>
      <c r="D69" s="111">
        <v>-1253</v>
      </c>
      <c r="E69" s="111"/>
      <c r="F69" s="111">
        <v>-5762</v>
      </c>
      <c r="G69" s="111"/>
      <c r="H69" s="111">
        <v>0</v>
      </c>
      <c r="I69" s="171"/>
      <c r="J69" s="111">
        <v>-66</v>
      </c>
    </row>
    <row r="70" spans="1:10" s="2" customFormat="1" ht="20.149999999999999" customHeight="1">
      <c r="A70" s="49" t="s">
        <v>151</v>
      </c>
      <c r="B70" s="267"/>
      <c r="D70" s="111">
        <v>-17788</v>
      </c>
      <c r="E70" s="111"/>
      <c r="F70" s="111">
        <v>-19848</v>
      </c>
      <c r="G70" s="111"/>
      <c r="H70" s="111">
        <v>0</v>
      </c>
      <c r="I70" s="171"/>
      <c r="J70" s="111">
        <v>-66</v>
      </c>
    </row>
    <row r="71" spans="1:10" s="2" customFormat="1" ht="20.149999999999999" customHeight="1">
      <c r="A71" s="49" t="s">
        <v>248</v>
      </c>
      <c r="B71" s="267"/>
      <c r="D71" s="111">
        <v>-46500</v>
      </c>
      <c r="E71" s="111"/>
      <c r="F71" s="111">
        <v>-2000</v>
      </c>
      <c r="G71" s="111"/>
      <c r="H71" s="111">
        <v>-46500</v>
      </c>
      <c r="I71" s="171"/>
      <c r="J71" s="111">
        <v>4819</v>
      </c>
    </row>
    <row r="72" spans="1:10" s="2" customFormat="1" ht="20.149999999999999" customHeight="1">
      <c r="A72" s="49" t="s">
        <v>249</v>
      </c>
      <c r="B72" s="267"/>
      <c r="D72" s="295">
        <v>31500</v>
      </c>
      <c r="E72" s="111"/>
      <c r="F72" s="111">
        <v>0</v>
      </c>
      <c r="G72" s="111"/>
      <c r="H72" s="295">
        <v>31500</v>
      </c>
      <c r="I72" s="171"/>
      <c r="J72" s="111">
        <v>0</v>
      </c>
    </row>
    <row r="73" spans="1:10" s="2" customFormat="1" ht="20.149999999999999" customHeight="1">
      <c r="A73" s="49" t="s">
        <v>225</v>
      </c>
      <c r="B73" s="17"/>
      <c r="D73" s="111">
        <v>401</v>
      </c>
      <c r="E73" s="111"/>
      <c r="F73" s="111">
        <v>79</v>
      </c>
      <c r="G73" s="111"/>
      <c r="H73" s="111">
        <v>355</v>
      </c>
      <c r="I73" s="171"/>
      <c r="J73" s="111">
        <v>79</v>
      </c>
    </row>
    <row r="74" spans="1:10" s="2" customFormat="1" ht="20.149999999999999" customHeight="1">
      <c r="A74" s="49" t="s">
        <v>228</v>
      </c>
      <c r="B74" s="17"/>
      <c r="D74" s="111">
        <v>354</v>
      </c>
      <c r="E74" s="111"/>
      <c r="F74" s="111">
        <v>0</v>
      </c>
      <c r="G74" s="111"/>
      <c r="H74" s="111">
        <v>354</v>
      </c>
      <c r="I74" s="171"/>
      <c r="J74" s="111">
        <v>0</v>
      </c>
    </row>
    <row r="75" spans="1:10" s="2" customFormat="1" ht="20.149999999999999" customHeight="1">
      <c r="A75" s="49" t="s">
        <v>229</v>
      </c>
      <c r="B75" s="17"/>
      <c r="D75" s="113">
        <v>0</v>
      </c>
      <c r="E75" s="111"/>
      <c r="F75" s="113">
        <v>58</v>
      </c>
      <c r="G75" s="111"/>
      <c r="H75" s="113">
        <v>130835</v>
      </c>
      <c r="I75" s="171"/>
      <c r="J75" s="113">
        <v>77596</v>
      </c>
    </row>
    <row r="76" spans="1:10" s="2" customFormat="1" ht="8.15" customHeight="1">
      <c r="A76" s="49"/>
      <c r="B76" s="17"/>
      <c r="D76" s="297"/>
      <c r="E76" s="93"/>
      <c r="F76" s="297"/>
      <c r="G76" s="93"/>
      <c r="H76" s="176"/>
      <c r="I76" s="93"/>
      <c r="J76" s="176"/>
    </row>
    <row r="77" spans="1:10" s="2" customFormat="1" ht="20.149999999999999" customHeight="1">
      <c r="A77" s="103" t="s">
        <v>226</v>
      </c>
      <c r="B77" s="17"/>
      <c r="D77" s="113">
        <f>SUM(D64:D76)</f>
        <v>23015</v>
      </c>
      <c r="E77" s="91">
        <f>SUM(E64:E76)</f>
        <v>0</v>
      </c>
      <c r="F77" s="113">
        <f>SUM(F64:F76)</f>
        <v>-315987</v>
      </c>
      <c r="G77" s="91"/>
      <c r="H77" s="113">
        <f>SUM(H64:H76)</f>
        <v>135997</v>
      </c>
      <c r="I77" s="100">
        <f>SUM(I64:I76)</f>
        <v>0</v>
      </c>
      <c r="J77" s="113">
        <f>SUM(J64:J76)</f>
        <v>-191248</v>
      </c>
    </row>
    <row r="78" spans="1:10" s="2" customFormat="1" ht="8.15" customHeight="1">
      <c r="A78" s="103"/>
      <c r="B78" s="17"/>
      <c r="D78" s="92"/>
      <c r="E78" s="176"/>
      <c r="F78" s="92"/>
      <c r="G78" s="176"/>
      <c r="H78" s="176"/>
      <c r="I78" s="176"/>
      <c r="J78" s="176"/>
    </row>
    <row r="79" spans="1:10" s="2" customFormat="1" ht="20.149999999999999" customHeight="1">
      <c r="A79" s="55" t="s">
        <v>140</v>
      </c>
      <c r="B79" s="17"/>
      <c r="D79" s="175"/>
      <c r="E79" s="176"/>
      <c r="F79" s="175"/>
      <c r="G79" s="176"/>
      <c r="H79" s="176"/>
      <c r="I79" s="176"/>
      <c r="J79" s="176"/>
    </row>
    <row r="80" spans="1:10" s="2" customFormat="1" ht="20.149999999999999" customHeight="1">
      <c r="A80" s="49" t="s">
        <v>189</v>
      </c>
      <c r="B80" s="177"/>
      <c r="D80" s="298">
        <v>10616</v>
      </c>
      <c r="E80" s="298"/>
      <c r="F80" s="298">
        <v>583</v>
      </c>
      <c r="G80" s="298"/>
      <c r="H80" s="298">
        <v>10616</v>
      </c>
      <c r="I80" s="171"/>
      <c r="J80" s="298">
        <v>583</v>
      </c>
    </row>
    <row r="81" spans="1:10" s="2" customFormat="1" ht="20.149999999999999" customHeight="1">
      <c r="A81" s="49" t="s">
        <v>231</v>
      </c>
      <c r="B81" s="177">
        <v>16</v>
      </c>
      <c r="D81" s="298">
        <v>0</v>
      </c>
      <c r="E81" s="298"/>
      <c r="F81" s="298">
        <v>0</v>
      </c>
      <c r="G81" s="298"/>
      <c r="H81" s="298">
        <v>10000</v>
      </c>
      <c r="I81" s="171"/>
      <c r="J81" s="298">
        <v>0</v>
      </c>
    </row>
    <row r="82" spans="1:10" s="2" customFormat="1" ht="20.149999999999999" customHeight="1">
      <c r="A82" s="49" t="s">
        <v>236</v>
      </c>
      <c r="B82" s="177">
        <v>16</v>
      </c>
      <c r="D82" s="298">
        <v>-110000</v>
      </c>
      <c r="E82" s="298"/>
      <c r="F82" s="298">
        <v>0</v>
      </c>
      <c r="G82" s="298"/>
      <c r="H82" s="298">
        <v>-110000</v>
      </c>
      <c r="I82" s="171"/>
      <c r="J82" s="298">
        <v>0</v>
      </c>
    </row>
    <row r="83" spans="1:10" s="2" customFormat="1" ht="20.149999999999999" customHeight="1">
      <c r="A83" s="49" t="s">
        <v>232</v>
      </c>
      <c r="B83" s="177">
        <v>15</v>
      </c>
      <c r="D83" s="298">
        <v>-40020</v>
      </c>
      <c r="E83" s="298"/>
      <c r="F83" s="298">
        <v>0</v>
      </c>
      <c r="G83" s="298"/>
      <c r="H83" s="298">
        <v>-40020</v>
      </c>
      <c r="I83" s="171"/>
      <c r="J83" s="298">
        <v>0</v>
      </c>
    </row>
    <row r="84" spans="1:10" s="2" customFormat="1" ht="20.149999999999999" customHeight="1">
      <c r="A84" s="49" t="s">
        <v>233</v>
      </c>
      <c r="B84" s="177">
        <v>22</v>
      </c>
      <c r="D84" s="298">
        <v>-93625</v>
      </c>
      <c r="E84" s="298"/>
      <c r="F84" s="298">
        <v>0</v>
      </c>
      <c r="G84" s="298"/>
      <c r="H84" s="298">
        <v>-93625</v>
      </c>
      <c r="I84" s="171"/>
      <c r="J84" s="298">
        <v>0</v>
      </c>
    </row>
    <row r="85" spans="1:10" s="2" customFormat="1" ht="20.149999999999999" customHeight="1">
      <c r="A85" s="49" t="s">
        <v>227</v>
      </c>
      <c r="B85" s="18"/>
      <c r="D85" s="295">
        <v>-1</v>
      </c>
      <c r="E85" s="295"/>
      <c r="F85" s="295">
        <v>-116531</v>
      </c>
      <c r="G85" s="295"/>
      <c r="H85" s="295">
        <v>-1</v>
      </c>
      <c r="I85" s="171"/>
      <c r="J85" s="295">
        <v>-116531</v>
      </c>
    </row>
    <row r="86" spans="1:10" s="2" customFormat="1" ht="20.149999999999999" customHeight="1">
      <c r="A86" s="49" t="s">
        <v>230</v>
      </c>
      <c r="B86" s="18"/>
      <c r="D86" s="295">
        <v>-10981</v>
      </c>
      <c r="E86" s="295"/>
      <c r="F86" s="295">
        <v>0</v>
      </c>
      <c r="G86" s="295"/>
      <c r="H86" s="295">
        <v>-10363</v>
      </c>
      <c r="I86" s="171"/>
      <c r="J86" s="295">
        <v>0</v>
      </c>
    </row>
    <row r="87" spans="1:10" ht="19" customHeight="1">
      <c r="A87" s="49" t="s">
        <v>152</v>
      </c>
      <c r="D87" s="299">
        <v>-4783</v>
      </c>
      <c r="E87" s="295"/>
      <c r="F87" s="299">
        <v>-4515</v>
      </c>
      <c r="G87" s="295"/>
      <c r="H87" s="299">
        <v>-297</v>
      </c>
      <c r="I87" s="171"/>
      <c r="J87" s="299">
        <v>-1108</v>
      </c>
    </row>
    <row r="88" spans="1:10" s="2" customFormat="1" ht="8.15" customHeight="1">
      <c r="A88" s="49"/>
      <c r="B88" s="17"/>
      <c r="D88" s="92"/>
      <c r="E88" s="91"/>
      <c r="F88" s="92"/>
      <c r="G88" s="92"/>
      <c r="H88" s="92"/>
      <c r="I88" s="91"/>
      <c r="J88" s="92"/>
    </row>
    <row r="89" spans="1:10" s="2" customFormat="1" ht="20.149999999999999" customHeight="1">
      <c r="A89" s="103" t="s">
        <v>141</v>
      </c>
      <c r="B89" s="17"/>
      <c r="D89" s="300">
        <f>SUM(D79:D87)</f>
        <v>-248794</v>
      </c>
      <c r="E89" s="301"/>
      <c r="F89" s="300">
        <f>SUM(F79:F87)</f>
        <v>-120463</v>
      </c>
      <c r="G89" s="171"/>
      <c r="H89" s="300">
        <f>SUM(H79:H87)</f>
        <v>-233690</v>
      </c>
      <c r="I89" s="298"/>
      <c r="J89" s="300">
        <f>SUM(J79:J87)</f>
        <v>-117056</v>
      </c>
    </row>
    <row r="90" spans="1:10" s="2" customFormat="1" ht="8.15" customHeight="1">
      <c r="A90" s="49"/>
      <c r="B90" s="17"/>
      <c r="D90" s="313"/>
      <c r="E90" s="93"/>
      <c r="F90" s="92"/>
      <c r="G90" s="93"/>
      <c r="H90" s="96"/>
      <c r="I90" s="91"/>
      <c r="J90" s="96"/>
    </row>
    <row r="91" spans="1:10" s="2" customFormat="1" ht="20.149999999999999" customHeight="1">
      <c r="A91" s="104" t="s">
        <v>142</v>
      </c>
      <c r="B91" s="17"/>
      <c r="D91" s="299">
        <v>-1560</v>
      </c>
      <c r="E91" s="301"/>
      <c r="F91" s="299">
        <v>866</v>
      </c>
      <c r="G91" s="301"/>
      <c r="H91" s="299">
        <v>0</v>
      </c>
      <c r="I91" s="171"/>
      <c r="J91" s="299">
        <v>0</v>
      </c>
    </row>
    <row r="92" spans="1:10" s="2" customFormat="1" ht="8.15" customHeight="1">
      <c r="A92" s="104"/>
      <c r="B92" s="17"/>
      <c r="D92" s="92"/>
      <c r="E92" s="176"/>
      <c r="F92" s="92"/>
      <c r="G92" s="176"/>
      <c r="H92" s="176"/>
      <c r="I92" s="176"/>
      <c r="J92" s="92"/>
    </row>
    <row r="93" spans="1:10" s="2" customFormat="1" ht="20.149999999999999" customHeight="1">
      <c r="A93" s="55" t="s">
        <v>247</v>
      </c>
      <c r="B93" s="17"/>
      <c r="D93" s="111">
        <f t="shared" ref="D93:J93" ca="1" si="1">SUM(D77,D89,D91,D48)</f>
        <v>-135504</v>
      </c>
      <c r="E93" s="91">
        <f t="shared" si="1"/>
        <v>0</v>
      </c>
      <c r="F93" s="100">
        <f t="shared" ca="1" si="1"/>
        <v>-342784</v>
      </c>
      <c r="G93" s="91">
        <f t="shared" si="1"/>
        <v>0</v>
      </c>
      <c r="H93" s="111">
        <f t="shared" ca="1" si="1"/>
        <v>-90104</v>
      </c>
      <c r="I93" s="91">
        <f t="shared" si="1"/>
        <v>0</v>
      </c>
      <c r="J93" s="100">
        <f t="shared" ca="1" si="1"/>
        <v>-274855</v>
      </c>
    </row>
    <row r="94" spans="1:10" s="2" customFormat="1" ht="20.149999999999999" customHeight="1">
      <c r="A94" s="49" t="s">
        <v>153</v>
      </c>
      <c r="B94" s="264">
        <v>5</v>
      </c>
      <c r="D94" s="100">
        <v>344546</v>
      </c>
      <c r="E94" s="91"/>
      <c r="F94" s="100">
        <v>605623</v>
      </c>
      <c r="G94" s="91"/>
      <c r="H94" s="100">
        <v>108487</v>
      </c>
      <c r="I94" s="91"/>
      <c r="J94" s="100">
        <v>349772</v>
      </c>
    </row>
    <row r="95" spans="1:10" s="2" customFormat="1" ht="20.149999999999999" customHeight="1">
      <c r="A95" s="102" t="s">
        <v>154</v>
      </c>
      <c r="B95" s="17"/>
      <c r="D95" s="90"/>
      <c r="E95" s="176"/>
      <c r="F95" s="90"/>
      <c r="G95" s="176"/>
      <c r="H95" s="90"/>
      <c r="I95" s="176"/>
      <c r="J95" s="90"/>
    </row>
    <row r="96" spans="1:10" s="2" customFormat="1" ht="20.149999999999999" customHeight="1">
      <c r="A96" s="102" t="s">
        <v>155</v>
      </c>
      <c r="B96" s="17"/>
      <c r="D96" s="113">
        <v>90</v>
      </c>
      <c r="E96" s="91"/>
      <c r="F96" s="101">
        <v>356</v>
      </c>
      <c r="G96" s="91"/>
      <c r="H96" s="101">
        <v>88</v>
      </c>
      <c r="I96" s="100"/>
      <c r="J96" s="101">
        <v>356</v>
      </c>
    </row>
    <row r="97" spans="1:10" s="2" customFormat="1" ht="8.15" customHeight="1">
      <c r="A97" s="49"/>
      <c r="B97" s="17"/>
      <c r="D97" s="92"/>
      <c r="E97" s="93"/>
      <c r="F97" s="92"/>
      <c r="G97" s="93"/>
      <c r="H97" s="92"/>
      <c r="I97" s="93"/>
      <c r="J97" s="92"/>
    </row>
    <row r="98" spans="1:10" s="2" customFormat="1" ht="20.149999999999999" customHeight="1" thickBot="1">
      <c r="A98" s="55" t="s">
        <v>143</v>
      </c>
      <c r="B98" s="264">
        <v>5</v>
      </c>
      <c r="D98" s="214">
        <f ca="1">SUM(D93:D96)</f>
        <v>209132</v>
      </c>
      <c r="E98" s="91">
        <f>SUM(E93:E96)</f>
        <v>0</v>
      </c>
      <c r="F98" s="214">
        <f ca="1">SUM(F93:F96)</f>
        <v>263195</v>
      </c>
      <c r="G98" s="91"/>
      <c r="H98" s="214">
        <f ca="1">SUM(H93:H96)</f>
        <v>18471</v>
      </c>
      <c r="I98" s="100"/>
      <c r="J98" s="214">
        <f ca="1">SUM(J93:J96)</f>
        <v>75273</v>
      </c>
    </row>
    <row r="99" spans="1:10" s="2" customFormat="1" ht="18.5" customHeight="1" thickTop="1">
      <c r="B99" s="17"/>
      <c r="D99" s="175"/>
      <c r="E99" s="176"/>
      <c r="F99" s="175"/>
      <c r="G99" s="176"/>
      <c r="H99" s="176"/>
      <c r="I99" s="176"/>
      <c r="J99" s="176"/>
    </row>
    <row r="100" spans="1:10" s="2" customFormat="1" ht="20.149999999999999" customHeight="1">
      <c r="A100" s="55" t="s">
        <v>144</v>
      </c>
      <c r="B100" s="168"/>
      <c r="D100" s="175"/>
      <c r="E100" s="176"/>
      <c r="F100" s="175"/>
      <c r="G100" s="176"/>
      <c r="H100" s="176"/>
      <c r="I100" s="176"/>
      <c r="J100" s="176"/>
    </row>
    <row r="101" spans="1:10" ht="20.149999999999999" customHeight="1">
      <c r="A101" s="102" t="s">
        <v>156</v>
      </c>
      <c r="D101" s="295">
        <v>0</v>
      </c>
      <c r="E101" s="301"/>
      <c r="F101" s="295">
        <v>13168</v>
      </c>
      <c r="G101" s="301"/>
      <c r="H101" s="295">
        <v>0</v>
      </c>
      <c r="I101" s="171"/>
      <c r="J101" s="295">
        <v>1049</v>
      </c>
    </row>
    <row r="102" spans="1:10" ht="20.149999999999999" customHeight="1">
      <c r="A102" s="102" t="s">
        <v>157</v>
      </c>
      <c r="D102" s="295">
        <v>1963</v>
      </c>
      <c r="E102" s="301"/>
      <c r="F102" s="295">
        <v>2925</v>
      </c>
      <c r="G102" s="301"/>
      <c r="H102" s="295">
        <v>0</v>
      </c>
      <c r="I102" s="171"/>
      <c r="J102" s="295">
        <v>0</v>
      </c>
    </row>
    <row r="103" spans="1:10" ht="20.149999999999999" customHeight="1">
      <c r="A103" s="102" t="s">
        <v>161</v>
      </c>
      <c r="D103" s="295">
        <v>0</v>
      </c>
      <c r="E103" s="302"/>
      <c r="F103" s="295">
        <v>3497</v>
      </c>
      <c r="G103" s="302"/>
      <c r="H103" s="295">
        <v>0</v>
      </c>
      <c r="I103" s="303"/>
      <c r="J103" s="295">
        <v>0</v>
      </c>
    </row>
    <row r="104" spans="1:10" ht="9.5" customHeight="1">
      <c r="D104" s="28"/>
      <c r="E104" s="22"/>
      <c r="F104" s="28"/>
      <c r="G104" s="22"/>
      <c r="H104" s="28"/>
      <c r="I104" s="24"/>
      <c r="J104" s="28"/>
    </row>
    <row r="105" spans="1:10" s="2" customFormat="1" ht="22" customHeight="1">
      <c r="A105" s="4" t="s">
        <v>26</v>
      </c>
      <c r="B105" s="174"/>
      <c r="C105" s="4"/>
      <c r="D105" s="164"/>
      <c r="E105" s="4"/>
      <c r="F105" s="164"/>
      <c r="G105" s="4"/>
      <c r="H105" s="164"/>
      <c r="I105" s="4"/>
      <c r="J105" s="164"/>
    </row>
    <row r="106" spans="1:10" ht="20.149999999999999" customHeight="1">
      <c r="D106" s="28"/>
      <c r="E106" s="22"/>
      <c r="F106" s="28"/>
      <c r="G106" s="22"/>
      <c r="H106" s="28"/>
      <c r="I106" s="24"/>
      <c r="J106" s="28">
        <v>12</v>
      </c>
    </row>
  </sheetData>
  <mergeCells count="4">
    <mergeCell ref="D5:F5"/>
    <mergeCell ref="H5:J5"/>
    <mergeCell ref="D57:F57"/>
    <mergeCell ref="H57:J57"/>
  </mergeCells>
  <pageMargins left="0.98425196850393704" right="0.5" top="0.70866141732283505" bottom="0.39370078740157499" header="0.47244094488188998" footer="0.39370078740157499"/>
  <pageSetup paperSize="9" scale="80" firstPageNumber="7" orientation="portrait" useFirstPageNumber="1" r:id="rId1"/>
  <rowBreaks count="1" manualBreakCount="1">
    <brk id="52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BA9434D62BF949A192B89E53CE49F8" ma:contentTypeVersion="18" ma:contentTypeDescription="สร้างเอกสารใหม่" ma:contentTypeScope="" ma:versionID="9e527dfa8fb62acd9060ea05cfbb6089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9dceee1c0218ba2248e26c8056e7c86a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349994-2227-4337-8639-A8AEA3D5406D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c4d0192b-cc05-4922-ad31-c7a1fe6dc59f"/>
    <ds:schemaRef ds:uri="http://schemas.microsoft.com/office/infopath/2007/PartnerControls"/>
    <ds:schemaRef ds:uri="ce0d7fa3-ae92-45e9-bd58-41a987a47a84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E413CC-04E4-493F-B0D0-AE0E96C1D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7DA5C0-A237-44DA-958B-5376D8598B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5-6_3M</vt:lpstr>
      <vt:lpstr>PL 7-8_6M</vt:lpstr>
      <vt:lpstr>EQ 9 (Conso)</vt:lpstr>
      <vt:lpstr>EQ 10 (Company)</vt:lpstr>
      <vt:lpstr>CF 11-12</vt:lpstr>
      <vt:lpstr>'BS 2-4'!Print_Area</vt:lpstr>
      <vt:lpstr>'CF 11-12'!Print_Area</vt:lpstr>
      <vt:lpstr>'EQ 10 (Company)'!Print_Area</vt:lpstr>
      <vt:lpstr>'EQ 9 (Conso)'!Print_Area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subject/>
  <dc:creator>PEM</dc:creator>
  <cp:keywords/>
  <dc:description/>
  <cp:lastModifiedBy>Pannarai Yingamonpong</cp:lastModifiedBy>
  <cp:revision/>
  <cp:lastPrinted>2024-08-06T08:47:53Z</cp:lastPrinted>
  <dcterms:created xsi:type="dcterms:W3CDTF">2006-05-08T17:23:03Z</dcterms:created>
  <dcterms:modified xsi:type="dcterms:W3CDTF">2024-08-09T11:45:53Z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