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ate1904="1" backupFile="1"/>
  <mc:AlternateContent xmlns:mc="http://schemas.openxmlformats.org/markup-compatibility/2006">
    <mc:Choice Requires="x15">
      <x15ac:absPath xmlns:x15ac="http://schemas.microsoft.com/office/spreadsheetml/2010/11/ac" url="\\192.168.99.25\Doc Scan\Admin\IR\คอมพี่ไผ่\BOD\LHK\2567\BOD3_2567\งบการเงิน\TH\"/>
    </mc:Choice>
  </mc:AlternateContent>
  <xr:revisionPtr revIDLastSave="0" documentId="8_{5D5810CF-4812-41F0-8C8A-13EC72A613D9}" xr6:coauthVersionLast="47" xr6:coauthVersionMax="47" xr10:uidLastSave="{00000000-0000-0000-0000-000000000000}"/>
  <bookViews>
    <workbookView xWindow="-120" yWindow="-120" windowWidth="20730" windowHeight="11160" tabRatio="730" firstSheet="2" activeTab="6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&amp;L" sheetId="8" r:id="rId4"/>
    <sheet name="Conso" sheetId="4" r:id="rId5"/>
    <sheet name="Separate" sheetId="5" r:id="rId6"/>
    <sheet name="CF" sheetId="10" r:id="rId7"/>
  </sheets>
  <definedNames>
    <definedName name="_xlnm.Print_Area" localSheetId="2">BS!$A$1:$L$86</definedName>
    <definedName name="_xlnm.Print_Area" localSheetId="6">CF!$A$1:$M$74</definedName>
    <definedName name="_xlnm.Print_Area" localSheetId="4">Conso!$A$1:$P$27</definedName>
    <definedName name="_xlnm.Print_Area" localSheetId="3">'P&amp;L'!$A$1:$M$55</definedName>
    <definedName name="_xlnm.Print_Area" localSheetId="5">Separate!$A$1:$L$23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6" i="4" l="1"/>
  <c r="P14" i="4"/>
  <c r="P13" i="4"/>
  <c r="P15" i="4" s="1"/>
  <c r="P12" i="4"/>
  <c r="P17" i="4" s="1"/>
  <c r="L17" i="4"/>
  <c r="L16" i="4"/>
  <c r="L15" i="4"/>
  <c r="L13" i="4"/>
  <c r="L14" i="4"/>
  <c r="L12" i="4"/>
  <c r="J17" i="4"/>
  <c r="F39" i="10"/>
  <c r="F22" i="10"/>
  <c r="F42" i="10" l="1"/>
  <c r="F22" i="8"/>
  <c r="F16" i="8"/>
  <c r="F20" i="10"/>
  <c r="F33" i="10"/>
  <c r="F9" i="8"/>
  <c r="F19" i="9"/>
  <c r="F12" i="9"/>
  <c r="F22" i="9" l="1"/>
  <c r="F70" i="10" l="1"/>
  <c r="J35" i="10" l="1"/>
  <c r="J38" i="10"/>
  <c r="J54" i="10"/>
  <c r="J41" i="9"/>
  <c r="J11" i="8"/>
  <c r="J15" i="9"/>
  <c r="J22" i="9"/>
  <c r="J24" i="10"/>
  <c r="J50" i="9"/>
  <c r="J42" i="10"/>
  <c r="J12" i="10"/>
  <c r="J36" i="10"/>
  <c r="H26" i="4" l="1"/>
  <c r="L19" i="4" l="1"/>
  <c r="L64" i="10"/>
  <c r="L66" i="10" s="1"/>
  <c r="L61" i="10"/>
  <c r="H64" i="10"/>
  <c r="H66" i="10" s="1"/>
  <c r="H61" i="10"/>
  <c r="L39" i="10"/>
  <c r="L35" i="10"/>
  <c r="L33" i="10"/>
  <c r="L16" i="10"/>
  <c r="L9" i="10"/>
  <c r="L31" i="10" s="1"/>
  <c r="H38" i="10"/>
  <c r="H36" i="10"/>
  <c r="H35" i="10"/>
  <c r="H34" i="10"/>
  <c r="H33" i="10"/>
  <c r="H9" i="10"/>
  <c r="H31" i="10" s="1"/>
  <c r="L51" i="8"/>
  <c r="L48" i="8"/>
  <c r="L43" i="8"/>
  <c r="H52" i="8"/>
  <c r="H43" i="8"/>
  <c r="H48" i="8" s="1"/>
  <c r="H51" i="8" s="1"/>
  <c r="H53" i="8" s="1"/>
  <c r="L15" i="8"/>
  <c r="L17" i="8" s="1"/>
  <c r="L11" i="8"/>
  <c r="L12" i="8" s="1"/>
  <c r="L18" i="8" s="1"/>
  <c r="L21" i="8" s="1"/>
  <c r="L23" i="8" s="1"/>
  <c r="L26" i="8" s="1"/>
  <c r="L31" i="8" s="1"/>
  <c r="H17" i="8"/>
  <c r="H12" i="8"/>
  <c r="H18" i="8" s="1"/>
  <c r="H21" i="8" s="1"/>
  <c r="H23" i="8" s="1"/>
  <c r="H26" i="8" s="1"/>
  <c r="L40" i="10" l="1"/>
  <c r="L43" i="10" s="1"/>
  <c r="H40" i="10"/>
  <c r="H43" i="10" s="1"/>
  <c r="H69" i="10" s="1"/>
  <c r="H71" i="10" s="1"/>
  <c r="L69" i="10"/>
  <c r="L71" i="10" s="1"/>
  <c r="H31" i="8"/>
  <c r="H28" i="8"/>
  <c r="L75" i="9"/>
  <c r="L78" i="9" s="1"/>
  <c r="H75" i="9"/>
  <c r="H78" i="9" s="1"/>
  <c r="L53" i="9"/>
  <c r="J53" i="9"/>
  <c r="H53" i="9"/>
  <c r="L46" i="9"/>
  <c r="L54" i="9" s="1"/>
  <c r="J46" i="9"/>
  <c r="J54" i="9" s="1"/>
  <c r="L26" i="9"/>
  <c r="J26" i="9"/>
  <c r="H26" i="9"/>
  <c r="L16" i="9"/>
  <c r="J16" i="9"/>
  <c r="H16" i="9"/>
  <c r="J27" i="9" l="1"/>
  <c r="L27" i="9"/>
  <c r="H27" i="9"/>
  <c r="L79" i="9"/>
  <c r="L80" i="9" s="1"/>
  <c r="H46" i="9"/>
  <c r="H54" i="9" s="1"/>
  <c r="H79" i="9" s="1"/>
  <c r="H80" i="9" l="1"/>
  <c r="J66" i="10"/>
  <c r="F53" i="9" l="1"/>
  <c r="F52" i="8" l="1"/>
  <c r="M69" i="10" l="1"/>
  <c r="M71" i="10" s="1"/>
  <c r="I66" i="10"/>
  <c r="K66" i="10"/>
  <c r="F66" i="10"/>
  <c r="G66" i="10"/>
  <c r="I61" i="10"/>
  <c r="J61" i="10"/>
  <c r="K61" i="10"/>
  <c r="F61" i="10"/>
  <c r="G61" i="10"/>
  <c r="E40" i="10"/>
  <c r="I31" i="10"/>
  <c r="K31" i="10"/>
  <c r="G31" i="10"/>
  <c r="G40" i="10" s="1"/>
  <c r="I43" i="10" l="1"/>
  <c r="I69" i="10" s="1"/>
  <c r="I71" i="10" s="1"/>
  <c r="K43" i="10"/>
  <c r="K69" i="10" s="1"/>
  <c r="K71" i="10" s="1"/>
  <c r="H25" i="4" l="1"/>
  <c r="J21" i="5" l="1"/>
  <c r="L10" i="5"/>
  <c r="N25" i="4"/>
  <c r="J25" i="4"/>
  <c r="F19" i="5" l="1"/>
  <c r="D19" i="5"/>
  <c r="H19" i="5"/>
  <c r="H13" i="5"/>
  <c r="D13" i="5"/>
  <c r="F13" i="5"/>
  <c r="H14" i="5" l="1"/>
  <c r="D14" i="5"/>
  <c r="F21" i="5"/>
  <c r="F14" i="5"/>
  <c r="H22" i="4"/>
  <c r="F22" i="4"/>
  <c r="D22" i="4"/>
  <c r="L16" i="5" l="1"/>
  <c r="L21" i="5" s="1"/>
  <c r="D20" i="5"/>
  <c r="D22" i="5" s="1"/>
  <c r="D21" i="5"/>
  <c r="H21" i="5"/>
  <c r="H20" i="5"/>
  <c r="F20" i="5"/>
  <c r="H24" i="4"/>
  <c r="N13" i="4" l="1"/>
  <c r="J13" i="4" l="1"/>
  <c r="J17" i="8" l="1"/>
  <c r="F17" i="8"/>
  <c r="J12" i="8"/>
  <c r="F12" i="8"/>
  <c r="F46" i="9"/>
  <c r="F54" i="9" s="1"/>
  <c r="F26" i="9"/>
  <c r="F16" i="9"/>
  <c r="J18" i="8" l="1"/>
  <c r="G43" i="10"/>
  <c r="G69" i="10" s="1"/>
  <c r="G71" i="10" s="1"/>
  <c r="F18" i="8"/>
  <c r="F27" i="9"/>
  <c r="F21" i="8" l="1"/>
  <c r="J21" i="8"/>
  <c r="J23" i="8" l="1"/>
  <c r="J43" i="8" s="1"/>
  <c r="J48" i="8" s="1"/>
  <c r="J17" i="5" s="1"/>
  <c r="J19" i="5" s="1"/>
  <c r="J20" i="5" s="1"/>
  <c r="J74" i="9" s="1"/>
  <c r="J75" i="9" s="1"/>
  <c r="J78" i="9" s="1"/>
  <c r="J79" i="9" s="1"/>
  <c r="J80" i="9" s="1"/>
  <c r="J9" i="10"/>
  <c r="J31" i="10" s="1"/>
  <c r="J40" i="10" s="1"/>
  <c r="F23" i="8"/>
  <c r="F26" i="8" s="1"/>
  <c r="F28" i="8" s="1"/>
  <c r="F9" i="10"/>
  <c r="F31" i="10" s="1"/>
  <c r="F40" i="10" s="1"/>
  <c r="F43" i="10" l="1"/>
  <c r="F69" i="10" s="1"/>
  <c r="F71" i="10" s="1"/>
  <c r="F72" i="10" s="1"/>
  <c r="J43" i="10"/>
  <c r="J69" i="10" s="1"/>
  <c r="J71" i="10" s="1"/>
  <c r="J72" i="10" s="1"/>
  <c r="F43" i="8"/>
  <c r="F48" i="8" s="1"/>
  <c r="F51" i="8" s="1"/>
  <c r="F53" i="8" s="1"/>
  <c r="J26" i="8"/>
  <c r="J31" i="8" s="1"/>
  <c r="F31" i="8"/>
  <c r="L17" i="5"/>
  <c r="L19" i="5" s="1"/>
  <c r="L20" i="5" s="1"/>
  <c r="J51" i="8" l="1"/>
  <c r="N15" i="4"/>
  <c r="N17" i="4" s="1"/>
  <c r="J15" i="4"/>
  <c r="H22" i="5" l="1"/>
  <c r="F22" i="5"/>
  <c r="J11" i="5" l="1"/>
  <c r="J13" i="5" s="1"/>
  <c r="J14" i="5" s="1"/>
  <c r="L13" i="5" l="1"/>
  <c r="L14" i="5" s="1"/>
  <c r="J22" i="5"/>
  <c r="L11" i="5"/>
  <c r="L22" i="5" l="1"/>
  <c r="N20" i="4"/>
  <c r="L23" i="4"/>
  <c r="P23" i="4" s="1"/>
  <c r="H15" i="4"/>
  <c r="H17" i="4" s="1"/>
  <c r="F15" i="4"/>
  <c r="F17" i="4" s="1"/>
  <c r="D15" i="4"/>
  <c r="D644" i="5"/>
  <c r="D638" i="5"/>
  <c r="D621" i="5"/>
  <c r="D611" i="5"/>
  <c r="D613" i="5" s="1"/>
  <c r="N22" i="4" l="1"/>
  <c r="N24" i="4" s="1"/>
  <c r="N26" i="4" s="1"/>
  <c r="D17" i="4"/>
  <c r="F25" i="4"/>
  <c r="F24" i="4"/>
  <c r="F26" i="4" s="1"/>
  <c r="D622" i="5"/>
  <c r="D623" i="5" s="1"/>
  <c r="D645" i="5"/>
  <c r="L21" i="4"/>
  <c r="P21" i="4" s="1"/>
  <c r="D25" i="4" l="1"/>
  <c r="P19" i="4"/>
  <c r="P25" i="4" s="1"/>
  <c r="D24" i="4"/>
  <c r="D26" i="4" s="1"/>
  <c r="D648" i="5"/>
  <c r="D651" i="5"/>
  <c r="L25" i="4" l="1"/>
  <c r="J20" i="4"/>
  <c r="J22" i="4" l="1"/>
  <c r="J24" i="4" s="1"/>
  <c r="L20" i="4"/>
  <c r="L22" i="4" l="1"/>
  <c r="L24" i="4" s="1"/>
  <c r="P20" i="4"/>
  <c r="P22" i="4" s="1"/>
  <c r="P24" i="4" s="1"/>
  <c r="F75" i="9" l="1"/>
  <c r="F78" i="9" s="1"/>
  <c r="F79" i="9" s="1"/>
  <c r="F80" i="9" s="1"/>
  <c r="J26" i="4"/>
  <c r="L26" i="4" l="1"/>
  <c r="P26" i="4"/>
</calcChain>
</file>

<file path=xl/sharedStrings.xml><?xml version="1.0" encoding="utf-8"?>
<sst xmlns="http://schemas.openxmlformats.org/spreadsheetml/2006/main" count="354" uniqueCount="216">
  <si>
    <t>บริษัท โลหะกิจ เม็ททอล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</si>
  <si>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</si>
  <si>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</si>
  <si>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</si>
  <si>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</si>
  <si>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</si>
  <si>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</si>
  <si>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</si>
  <si>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</si>
  <si>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</si>
  <si>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</si>
  <si>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</si>
  <si>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</si>
  <si>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</si>
  <si>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</si>
  <si>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</si>
  <si>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</si>
  <si>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</si>
  <si>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</si>
  <si>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</si>
  <si>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</si>
  <si>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</si>
  <si>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</si>
  <si>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</si>
  <si>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</si>
  <si>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</si>
  <si>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</si>
  <si>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</si>
  <si>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</si>
  <si>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</si>
  <si>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</si>
  <si>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</si>
  <si>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</si>
  <si>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</si>
  <si>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</si>
  <si>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</si>
  <si>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หนี้สินตามสัญญาเช่า-สุทธิจากส่วนที่ถึงกำหนด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</si>
  <si>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</si>
  <si>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</si>
  <si>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</si>
  <si>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</si>
  <si>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</si>
  <si>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</si>
  <si>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</si>
  <si>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</si>
  <si>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383,000,000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</si>
  <si>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</si>
  <si>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</si>
  <si>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</si>
  <si>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</si>
  <si>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</si>
  <si>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</si>
  <si>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</si>
  <si>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</si>
  <si>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</si>
  <si>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</si>
  <si>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</si>
  <si>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</si>
  <si>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</si>
  <si>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</si>
  <si>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รายได้จากการขายและบริการ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</si>
  <si>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</si>
  <si>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</si>
  <si>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</si>
  <si>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</si>
  <si>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</si>
  <si>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</si>
  <si>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</si>
  <si>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</si>
  <si>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 xml:space="preserve">กำไรจากการดำเนินงาน </t>
  </si>
  <si>
    <t>ส่วนแบ่งกำไรจากเงินลงทุนในบริษัทร่วม</t>
  </si>
  <si>
    <t>ต้นทุนทางการเงิน</t>
  </si>
  <si>
    <t>กำไรสำหรับงวด</t>
  </si>
  <si>
    <t>การแบ่งปันกำไร: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</si>
  <si>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</si>
  <si>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</si>
  <si>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</t>
  </si>
  <si>
    <t>กำไรต่อหุ้นขั้นพื้นฐาน</t>
  </si>
  <si>
    <t xml:space="preserve">   จำนวนหุ้นสามัญถัวเฉลี่ยถ่วงน้ำหนัก (หุ้น)</t>
  </si>
  <si>
    <t>งบกำไรขาดทุนเบ็ดเสร็จ</t>
  </si>
  <si>
    <t xml:space="preserve">   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</si>
  <si>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</si>
  <si>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</si>
  <si>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</si>
  <si>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การแบ่งปันกำไรขาดทุนเบ็ดเสร็จรวม:</t>
  </si>
  <si>
    <t>ส่วนของผู้ถือหุ้นบริษัทฯ</t>
  </si>
  <si>
    <t>ส่วนของผู้มี</t>
  </si>
  <si>
    <t>ส่วนได้เสีย</t>
  </si>
  <si>
    <t>รวมส่วนของ</t>
  </si>
  <si>
    <t>ที่ไม่มีอำนาจ</t>
  </si>
  <si>
    <t>ทุนเรือนหุ้นที่ออก</t>
  </si>
  <si>
    <t>ส่วนเกิน</t>
  </si>
  <si>
    <t>จัดสรรแล้ว -</t>
  </si>
  <si>
    <t>ผู้ถือหุ้น</t>
  </si>
  <si>
    <t>ควบคุมของ</t>
  </si>
  <si>
    <t>และชำระแล้ว</t>
  </si>
  <si>
    <t>มูลค่าหุ้นสามัญ</t>
  </si>
  <si>
    <t>สำรองตามกฎหมาย</t>
  </si>
  <si>
    <t>ยังไม่ได้จัดสรร</t>
  </si>
  <si>
    <t>ของบริษัทฯ</t>
  </si>
  <si>
    <t>บริษัทย่อย</t>
  </si>
  <si>
    <t>เงินปันผลจ่าย</t>
  </si>
  <si>
    <t>เงินปันผลจ่ายของบริษัทย่อย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</si>
  <si>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</si>
  <si>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</si>
  <si>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</si>
  <si>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</si>
  <si>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</si>
  <si>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</si>
  <si>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</si>
  <si>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</si>
  <si>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</si>
  <si>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</si>
  <si>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</si>
  <si>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</si>
  <si>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</si>
  <si>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</si>
  <si>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</si>
  <si>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</si>
  <si>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</si>
  <si>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</si>
  <si>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</si>
  <si>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</si>
  <si>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</si>
  <si>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</si>
  <si>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</si>
  <si>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</si>
  <si>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</si>
  <si>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</si>
  <si>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</si>
  <si>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</si>
  <si>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</si>
  <si>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</si>
  <si>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</si>
  <si>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</si>
  <si>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</si>
  <si>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</si>
  <si>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</si>
  <si>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</si>
  <si>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</si>
  <si>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</si>
  <si>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</si>
  <si>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จากกิจกรรมดำเนินงาน:</t>
  </si>
  <si>
    <t xml:space="preserve">   ค่าเสื่อมราคา</t>
  </si>
  <si>
    <t xml:space="preserve">   ค่าตัดจำหน่าย</t>
  </si>
  <si>
    <t xml:space="preserve">   การปรับลดสินค้าคงเหลือเป็นมูลค่าสุทธิที่จะได้รับ (โอนกลับ)</t>
  </si>
  <si>
    <t xml:space="preserve">   กำไรจากการจำหน่ายเงินลงทุน</t>
  </si>
  <si>
    <t xml:space="preserve">   ขาดทุนที่ยังไม่เกิดขึ้นจากการวัดมูลค่าสินทรัพย์ทางการเงินไม่หมุนเวียนอื่น</t>
  </si>
  <si>
    <t xml:space="preserve">        สัญญาซื้อขายเงินตราต่างประเทศล่วงหน้า</t>
  </si>
  <si>
    <t xml:space="preserve">   กำไรจากการจำหน่ายสินทรัพย์</t>
  </si>
  <si>
    <t xml:space="preserve">   สำรองผลประโยชน์ระยะยาวของพนักงาน</t>
  </si>
  <si>
    <t xml:space="preserve">   กำไรจากอัตราแลกเปลี่ยนที่ยังไม่เกิดขึ้นจริง</t>
  </si>
  <si>
    <t xml:space="preserve">   ส่วนแบ่งกำไรจากเงินลงทุนในบริษัทร่วม</t>
  </si>
  <si>
    <t xml:space="preserve">   รายได้เงินปันผล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</si>
  <si>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</si>
  <si>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</si>
  <si>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</si>
  <si>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</si>
  <si>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</si>
  <si>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</si>
  <si>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</si>
  <si>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</si>
  <si>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</si>
  <si>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</si>
  <si>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</si>
  <si>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</si>
  <si>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</si>
  <si>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</si>
  <si>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</si>
  <si>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</si>
  <si>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</si>
  <si>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</si>
  <si>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</si>
  <si>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เงินสดรับจากการจำหน่ายเงินลงทุนในกองทุนเปิด</t>
  </si>
  <si>
    <t>เงินสดรับจากเงินปันผล</t>
  </si>
  <si>
    <t>เงินสดรับจากการจำหน่ายสินทรัพย์ถาวร</t>
  </si>
  <si>
    <t>เงินสดรับจากรายได้ดอกเบี้ย</t>
  </si>
  <si>
    <t>กระแสเงินสดจากกิจกรรมจัดหาเงิน</t>
  </si>
  <si>
    <t>เงินกู้ยืมระยะสั้นจากธนาคารเพิ่มขึ้น (ลดลง)</t>
  </si>
  <si>
    <t>เงินสดจ่ายหนี้สินตามสัญญาเช่า</t>
  </si>
  <si>
    <t>ผลกระทบจากการเปลี่ยนแปลงของอัตราแลกเปลี่ยนที่มีต่อ</t>
  </si>
  <si>
    <t xml:space="preserve">   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</si>
  <si>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</si>
  <si>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</si>
  <si>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</si>
  <si>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ยอดคงเหลือ ณ วันที่ 30 มิถุนายน 2566</t>
  </si>
  <si>
    <t>2566</t>
  </si>
  <si>
    <t>ยอดคงเหลือ ณ วันที่ 1 เมษายน 2566</t>
  </si>
  <si>
    <t>เงินสดสุทธิจากกิจกรรมการลงทุน</t>
  </si>
  <si>
    <t>รายได้ (ค่าใช้จ่าย) ภาษีเงินได้</t>
  </si>
  <si>
    <t>ณ วันที่ 30 มิถุนายน 2567</t>
  </si>
  <si>
    <t>30 มิถุนายน 2567</t>
  </si>
  <si>
    <t>31 มีนาคม 2567</t>
  </si>
  <si>
    <t>สำหรับงวดสามเดือนสิ้นสุดวันที่ 30 มิถุนายน 2567</t>
  </si>
  <si>
    <t>ยอดคงเหลือ ณ วันที่ 1 เมษายน 2567</t>
  </si>
  <si>
    <t>ยอดคงเหลือ ณ วันที่ 30 มิถุนายน 2567</t>
  </si>
  <si>
    <t>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</si>
  <si>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</si>
  <si>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</si>
  <si>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</si>
  <si>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</si>
  <si>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เงินสดจ่ายซื้อเงินลงทุนในกองทุนเปิด</t>
  </si>
  <si>
    <t>7.2, 8.2</t>
  </si>
  <si>
    <t>เงินกู้ยืมระยะสั้นจากธนาคาร</t>
  </si>
  <si>
    <t>2, 11</t>
  </si>
  <si>
    <t xml:space="preserve">   ค่าเผื่อผลขาดทุนด้านเครดิตที่คาดว่าจะเกิดขึ้น (โอนกลับ)</t>
  </si>
  <si>
    <t xml:space="preserve">   ค่าเผื่อการด้อยค่าเงินลงทุนในบริษัทย่อย (โอนกลับ)</t>
  </si>
  <si>
    <t xml:space="preserve">      หมุนเวียนอื่น</t>
  </si>
  <si>
    <t>เงินสดจาก (ใช้ไปใน) กิจกรรมดำเนินงาน</t>
  </si>
  <si>
    <t>เงินสดสุทธิใช้ไปในกิจกรรมจัดหาเงิน</t>
  </si>
  <si>
    <t>2, 3</t>
  </si>
  <si>
    <t xml:space="preserve">   ขาดทุน (กำไร) ที่ยังไม่เกิดขึ้นจากการวัดมูลค่าสินทรัพย์ทางการเงิน</t>
  </si>
  <si>
    <t xml:space="preserve">   ขาดทุน (กำไร) ที่ยังไม่เกิดขึ้นจากการเปลี่ยนแปลงมูลค่ายุติธรรม</t>
  </si>
  <si>
    <t>กำไรก่อนรายได้ (ค่าใช้จ่าย) ภาษีเงินได้</t>
  </si>
  <si>
    <t>หมายเหตุประกอบงบการเงินระหว่างกาลแบบย่อเป็นส่วนหนึ่งของงบการเงินนี้</t>
  </si>
  <si>
    <t xml:space="preserve">   กำไรส่วนที่เป็นของผู้ถือหุ้นของบริษัทฯ (บาทต่อหุ้น)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</si>
</sst>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&quot;ผ&quot;#,##0.00_);[Red]\(&quot;ผ&quot;#,##0.00\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_(* #,##0.00_);_(* \(#,##0.00\);_(* &quot;-&quot;_);_(@_)"/>
  </numFmts>
  <fonts count="24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color theme="1"/>
      <name val="Arial"/>
      <family val="2"/>
    </font>
    <font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168" fontId="7" fillId="0" borderId="0"/>
    <xf numFmtId="166" fontId="7" fillId="0" borderId="0"/>
    <xf numFmtId="165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67" fontId="10" fillId="0" borderId="0"/>
    <xf numFmtId="0" fontId="6" fillId="0" borderId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  <xf numFmtId="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2" fillId="0" borderId="0"/>
    <xf numFmtId="0" fontId="4" fillId="0" borderId="0"/>
    <xf numFmtId="0" fontId="22" fillId="0" borderId="0"/>
    <xf numFmtId="168" fontId="7" fillId="0" borderId="0"/>
    <xf numFmtId="166" fontId="7" fillId="0" borderId="0"/>
    <xf numFmtId="165" fontId="7" fillId="0" borderId="0"/>
    <xf numFmtId="0" fontId="3" fillId="0" borderId="0"/>
    <xf numFmtId="0" fontId="2" fillId="0" borderId="0"/>
    <xf numFmtId="0" fontId="2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</cellStyleXfs>
  <cellXfs count="181">
    <xf numFmtId="0" fontId="0" fillId="0" borderId="0" xfId="0"/>
    <xf numFmtId="3" fontId="14" fillId="0" borderId="0" xfId="11" applyNumberFormat="1" applyFont="1" applyFill="1" applyAlignment="1">
      <alignment vertical="center"/>
    </xf>
    <xf numFmtId="3" fontId="15" fillId="0" borderId="0" xfId="11" applyNumberFormat="1" applyFont="1" applyFill="1" applyAlignment="1">
      <alignment horizontal="centerContinuous" vertical="center"/>
    </xf>
    <xf numFmtId="3" fontId="13" fillId="0" borderId="0" xfId="11" applyNumberFormat="1" applyFont="1" applyFill="1" applyBorder="1" applyAlignment="1">
      <alignment horizontal="centerContinuous" vertical="center"/>
    </xf>
    <xf numFmtId="3" fontId="13" fillId="0" borderId="0" xfId="11" applyNumberFormat="1" applyFont="1" applyFill="1" applyBorder="1" applyAlignment="1">
      <alignment horizontal="center" vertical="center"/>
    </xf>
    <xf numFmtId="3" fontId="16" fillId="0" borderId="0" xfId="11" applyNumberFormat="1" applyFont="1" applyFill="1" applyAlignment="1">
      <alignment horizontal="center" vertical="center"/>
    </xf>
    <xf numFmtId="3" fontId="13" fillId="0" borderId="0" xfId="11" applyNumberFormat="1" applyFont="1" applyFill="1" applyAlignment="1">
      <alignment vertical="center"/>
    </xf>
    <xf numFmtId="3" fontId="15" fillId="0" borderId="0" xfId="11" applyNumberFormat="1" applyFont="1" applyFill="1" applyAlignment="1">
      <alignment vertical="center"/>
    </xf>
    <xf numFmtId="3" fontId="15" fillId="0" borderId="0" xfId="11" applyNumberFormat="1" applyFont="1" applyFill="1" applyAlignment="1">
      <alignment horizontal="center" vertical="center"/>
    </xf>
    <xf numFmtId="3" fontId="13" fillId="0" borderId="0" xfId="11" applyNumberFormat="1" applyFont="1" applyFill="1" applyBorder="1" applyAlignment="1">
      <alignment vertical="center"/>
    </xf>
    <xf numFmtId="41" fontId="15" fillId="0" borderId="0" xfId="11" applyNumberFormat="1" applyFont="1" applyFill="1" applyAlignment="1">
      <alignment horizontal="center" vertical="center"/>
    </xf>
    <xf numFmtId="41" fontId="13" fillId="0" borderId="7" xfId="11" applyNumberFormat="1" applyFont="1" applyFill="1" applyBorder="1" applyAlignment="1">
      <alignment vertical="center"/>
    </xf>
    <xf numFmtId="41" fontId="15" fillId="0" borderId="0" xfId="11" applyNumberFormat="1" applyFont="1" applyFill="1" applyBorder="1" applyAlignment="1">
      <alignment horizontal="center" vertical="center"/>
    </xf>
    <xf numFmtId="3" fontId="13" fillId="0" borderId="0" xfId="11" applyNumberFormat="1" applyFont="1" applyFill="1" applyAlignment="1">
      <alignment horizontal="right" vertical="center"/>
    </xf>
    <xf numFmtId="3" fontId="17" fillId="0" borderId="0" xfId="11" applyNumberFormat="1" applyFont="1" applyFill="1" applyAlignment="1">
      <alignment vertical="center"/>
    </xf>
    <xf numFmtId="3" fontId="13" fillId="0" borderId="7" xfId="11" quotePrefix="1" applyNumberFormat="1" applyFont="1" applyFill="1" applyBorder="1" applyAlignment="1">
      <alignment horizontal="center" vertical="center"/>
    </xf>
    <xf numFmtId="3" fontId="15" fillId="0" borderId="8" xfId="11" applyNumberFormat="1" applyFont="1" applyFill="1" applyBorder="1" applyAlignment="1">
      <alignment horizontal="centerContinuous" vertical="center"/>
    </xf>
    <xf numFmtId="41" fontId="15" fillId="0" borderId="0" xfId="11" applyNumberFormat="1" applyFont="1" applyFill="1" applyBorder="1" applyAlignment="1">
      <alignment vertical="center"/>
    </xf>
    <xf numFmtId="41" fontId="13" fillId="0" borderId="4" xfId="11" applyNumberFormat="1" applyFont="1" applyFill="1" applyBorder="1" applyAlignment="1">
      <alignment vertical="center"/>
    </xf>
    <xf numFmtId="39" fontId="13" fillId="0" borderId="5" xfId="11" applyNumberFormat="1" applyFont="1" applyFill="1" applyBorder="1" applyAlignment="1">
      <alignment vertical="center"/>
    </xf>
    <xf numFmtId="39" fontId="15" fillId="0" borderId="0" xfId="11" applyNumberFormat="1" applyFont="1" applyFill="1" applyAlignment="1">
      <alignment horizontal="center" vertical="center"/>
    </xf>
    <xf numFmtId="39" fontId="15" fillId="0" borderId="0" xfId="11" applyNumberFormat="1" applyFont="1" applyFill="1" applyAlignment="1">
      <alignment vertical="center"/>
    </xf>
    <xf numFmtId="3" fontId="17" fillId="0" borderId="0" xfId="11" applyNumberFormat="1" applyFont="1" applyFill="1" applyAlignment="1">
      <alignment horizontal="left" vertical="center"/>
    </xf>
    <xf numFmtId="3" fontId="14" fillId="0" borderId="0" xfId="11" applyNumberFormat="1" applyFont="1" applyFill="1" applyAlignment="1">
      <alignment horizontal="left" vertical="center"/>
    </xf>
    <xf numFmtId="3" fontId="13" fillId="0" borderId="0" xfId="11" applyNumberFormat="1" applyFont="1" applyFill="1" applyAlignment="1">
      <alignment horizontal="centerContinuous" vertical="center"/>
    </xf>
    <xf numFmtId="41" fontId="15" fillId="0" borderId="0" xfId="11" applyNumberFormat="1" applyFont="1" applyFill="1" applyAlignment="1">
      <alignment horizontal="centerContinuous" vertical="center"/>
    </xf>
    <xf numFmtId="41" fontId="13" fillId="0" borderId="0" xfId="11" applyNumberFormat="1" applyFont="1" applyFill="1" applyAlignment="1">
      <alignment horizontal="right" vertical="center"/>
    </xf>
    <xf numFmtId="41" fontId="13" fillId="0" borderId="7" xfId="11" applyNumberFormat="1" applyFont="1" applyFill="1" applyBorder="1" applyAlignment="1">
      <alignment horizontal="right" vertical="center"/>
    </xf>
    <xf numFmtId="41" fontId="16" fillId="0" borderId="0" xfId="11" applyNumberFormat="1" applyFont="1" applyFill="1" applyAlignment="1">
      <alignment horizontal="center" vertical="center"/>
    </xf>
    <xf numFmtId="41" fontId="13" fillId="0" borderId="4" xfId="11" applyNumberFormat="1" applyFont="1" applyFill="1" applyBorder="1" applyAlignment="1">
      <alignment horizontal="right" vertical="center"/>
    </xf>
    <xf numFmtId="3" fontId="18" fillId="0" borderId="0" xfId="11" applyNumberFormat="1" applyFont="1" applyFill="1" applyAlignment="1">
      <alignment vertical="center"/>
    </xf>
    <xf numFmtId="3" fontId="20" fillId="0" borderId="0" xfId="11" applyNumberFormat="1" applyFont="1" applyFill="1" applyAlignment="1">
      <alignment horizontal="centerContinuous" vertical="center"/>
    </xf>
    <xf numFmtId="3" fontId="21" fillId="0" borderId="0" xfId="11" applyNumberFormat="1" applyFont="1" applyFill="1" applyAlignment="1">
      <alignment horizontal="centerContinuous" vertical="center"/>
    </xf>
    <xf numFmtId="3" fontId="19" fillId="0" borderId="0" xfId="11" applyNumberFormat="1" applyFont="1" applyFill="1" applyBorder="1" applyAlignment="1">
      <alignment horizontal="center" vertical="center"/>
    </xf>
    <xf numFmtId="3" fontId="19" fillId="0" borderId="3" xfId="11" quotePrefix="1" applyNumberFormat="1" applyFont="1" applyFill="1" applyBorder="1" applyAlignment="1">
      <alignment horizontal="center" vertical="center"/>
    </xf>
    <xf numFmtId="3" fontId="19" fillId="0" borderId="0" xfId="11" applyNumberFormat="1" applyFont="1" applyFill="1" applyAlignment="1">
      <alignment horizontal="center" vertical="center"/>
    </xf>
    <xf numFmtId="3" fontId="19" fillId="0" borderId="0" xfId="11" applyNumberFormat="1" applyFont="1" applyFill="1" applyAlignment="1">
      <alignment vertical="center"/>
    </xf>
    <xf numFmtId="3" fontId="21" fillId="0" borderId="0" xfId="11" applyNumberFormat="1" applyFont="1" applyFill="1" applyAlignment="1">
      <alignment vertical="center"/>
    </xf>
    <xf numFmtId="3" fontId="21" fillId="0" borderId="0" xfId="11" applyNumberFormat="1" applyFont="1" applyFill="1" applyAlignment="1">
      <alignment horizontal="center" vertical="center"/>
    </xf>
    <xf numFmtId="41" fontId="21" fillId="0" borderId="0" xfId="11" applyNumberFormat="1" applyFont="1" applyFill="1" applyAlignment="1">
      <alignment horizontal="center" vertical="center"/>
    </xf>
    <xf numFmtId="41" fontId="19" fillId="0" borderId="3" xfId="11" applyNumberFormat="1" applyFont="1" applyFill="1" applyBorder="1" applyAlignment="1">
      <alignment vertical="center"/>
    </xf>
    <xf numFmtId="41" fontId="19" fillId="0" borderId="7" xfId="11" applyNumberFormat="1" applyFont="1" applyFill="1" applyBorder="1" applyAlignment="1">
      <alignment vertical="center"/>
    </xf>
    <xf numFmtId="41" fontId="19" fillId="0" borderId="0" xfId="11" applyNumberFormat="1" applyFont="1" applyFill="1" applyBorder="1" applyAlignment="1">
      <alignment vertical="center"/>
    </xf>
    <xf numFmtId="37" fontId="21" fillId="0" borderId="0" xfId="11" applyNumberFormat="1" applyFont="1" applyFill="1" applyAlignment="1">
      <alignment horizontal="center" vertical="center"/>
    </xf>
    <xf numFmtId="37" fontId="21" fillId="0" borderId="0" xfId="11" applyNumberFormat="1" applyFont="1" applyFill="1" applyBorder="1" applyAlignment="1">
      <alignment horizontal="center" vertical="center"/>
    </xf>
    <xf numFmtId="43" fontId="21" fillId="0" borderId="0" xfId="11" applyNumberFormat="1" applyFont="1" applyFill="1" applyAlignment="1">
      <alignment horizontal="center" vertical="center"/>
    </xf>
    <xf numFmtId="41" fontId="19" fillId="0" borderId="3" xfId="11" applyNumberFormat="1" applyFont="1" applyFill="1" applyBorder="1" applyAlignment="1">
      <alignment horizontal="center" vertical="center"/>
    </xf>
    <xf numFmtId="3" fontId="19" fillId="0" borderId="0" xfId="11" quotePrefix="1" applyNumberFormat="1" applyFont="1" applyFill="1" applyBorder="1" applyAlignment="1">
      <alignment horizontal="center" vertical="center"/>
    </xf>
    <xf numFmtId="41" fontId="15" fillId="0" borderId="0" xfId="11" applyNumberFormat="1" applyFont="1" applyFill="1" applyBorder="1" applyAlignment="1">
      <alignment horizontal="centerContinuous" vertical="center"/>
    </xf>
    <xf numFmtId="164" fontId="19" fillId="0" borderId="0" xfId="12" applyFont="1" applyFill="1" applyAlignment="1">
      <alignment horizontal="left" vertical="center"/>
    </xf>
    <xf numFmtId="41" fontId="13" fillId="0" borderId="3" xfId="11" applyNumberFormat="1" applyFont="1" applyFill="1" applyBorder="1" applyAlignment="1">
      <alignment horizontal="center" vertical="center"/>
    </xf>
    <xf numFmtId="37" fontId="19" fillId="0" borderId="0" xfId="11" applyNumberFormat="1" applyFont="1" applyFill="1" applyAlignment="1">
      <alignment vertical="center"/>
    </xf>
    <xf numFmtId="41" fontId="19" fillId="0" borderId="0" xfId="11" applyNumberFormat="1" applyFont="1" applyFill="1" applyAlignment="1">
      <alignment vertical="center"/>
    </xf>
    <xf numFmtId="41" fontId="13" fillId="0" borderId="5" xfId="11" applyNumberFormat="1" applyFont="1" applyFill="1" applyBorder="1" applyAlignment="1">
      <alignment vertical="center"/>
    </xf>
    <xf numFmtId="41" fontId="13" fillId="0" borderId="0" xfId="11" applyNumberFormat="1" applyFont="1" applyFill="1" applyBorder="1" applyAlignment="1">
      <alignment horizontal="right" vertical="center"/>
    </xf>
    <xf numFmtId="41" fontId="13" fillId="0" borderId="3" xfId="11" applyNumberFormat="1" applyFont="1" applyFill="1" applyBorder="1" applyAlignment="1">
      <alignment horizontal="right" vertical="center"/>
    </xf>
    <xf numFmtId="41" fontId="13" fillId="0" borderId="3" xfId="11" applyNumberFormat="1" applyFont="1" applyFill="1" applyBorder="1" applyAlignment="1">
      <alignment vertical="center"/>
    </xf>
    <xf numFmtId="41" fontId="13" fillId="0" borderId="0" xfId="11" applyNumberFormat="1" applyFont="1" applyFill="1" applyAlignment="1">
      <alignment horizontal="center" vertical="center"/>
    </xf>
    <xf numFmtId="9" fontId="17" fillId="0" borderId="0" xfId="22" applyFont="1" applyFill="1" applyAlignment="1">
      <alignment vertical="center"/>
    </xf>
    <xf numFmtId="9" fontId="14" fillId="0" borderId="0" xfId="22" applyFont="1" applyFill="1" applyAlignment="1">
      <alignment vertical="center"/>
    </xf>
    <xf numFmtId="41" fontId="13" fillId="0" borderId="0" xfId="11" applyNumberFormat="1" applyFont="1" applyFill="1" applyAlignment="1">
      <alignment vertical="center"/>
    </xf>
    <xf numFmtId="41" fontId="13" fillId="0" borderId="0" xfId="11" applyNumberFormat="1" applyFont="1" applyFill="1" applyBorder="1" applyAlignment="1">
      <alignment vertical="center"/>
    </xf>
    <xf numFmtId="41" fontId="15" fillId="0" borderId="0" xfId="11" applyNumberFormat="1" applyFont="1" applyFill="1" applyAlignment="1">
      <alignment vertical="center"/>
    </xf>
    <xf numFmtId="41" fontId="18" fillId="0" borderId="0" xfId="11" applyNumberFormat="1" applyFont="1" applyFill="1" applyAlignment="1">
      <alignment vertical="center"/>
    </xf>
    <xf numFmtId="41" fontId="20" fillId="0" borderId="0" xfId="11" applyNumberFormat="1" applyFont="1" applyFill="1" applyAlignment="1">
      <alignment horizontal="centerContinuous" vertical="center"/>
    </xf>
    <xf numFmtId="41" fontId="21" fillId="0" borderId="0" xfId="11" applyNumberFormat="1" applyFont="1" applyFill="1" applyAlignment="1">
      <alignment horizontal="centerContinuous" vertical="center"/>
    </xf>
    <xf numFmtId="41" fontId="19" fillId="0" borderId="3" xfId="11" quotePrefix="1" applyNumberFormat="1" applyFont="1" applyFill="1" applyBorder="1" applyAlignment="1">
      <alignment horizontal="center" vertical="center"/>
    </xf>
    <xf numFmtId="41" fontId="19" fillId="0" borderId="0" xfId="11" quotePrefix="1" applyNumberFormat="1" applyFont="1" applyFill="1" applyBorder="1" applyAlignment="1">
      <alignment horizontal="center" vertical="center"/>
    </xf>
    <xf numFmtId="41" fontId="19" fillId="0" borderId="0" xfId="11" applyNumberFormat="1" applyFont="1" applyFill="1" applyAlignment="1">
      <alignment horizontal="center" vertical="center"/>
    </xf>
    <xf numFmtId="41" fontId="19" fillId="0" borderId="4" xfId="11" applyNumberFormat="1" applyFont="1" applyFill="1" applyBorder="1" applyAlignment="1">
      <alignment vertical="center"/>
    </xf>
    <xf numFmtId="41" fontId="21" fillId="0" borderId="0" xfId="11" applyNumberFormat="1" applyFont="1" applyFill="1" applyAlignment="1">
      <alignment vertical="center"/>
    </xf>
    <xf numFmtId="41" fontId="19" fillId="0" borderId="5" xfId="11" applyNumberFormat="1" applyFont="1" applyFill="1" applyBorder="1" applyAlignment="1">
      <alignment vertical="center"/>
    </xf>
    <xf numFmtId="41" fontId="19" fillId="0" borderId="8" xfId="11" applyNumberFormat="1" applyFont="1" applyFill="1" applyBorder="1" applyAlignment="1">
      <alignment vertical="center"/>
    </xf>
    <xf numFmtId="41" fontId="18" fillId="0" borderId="0" xfId="11" applyNumberFormat="1" applyFont="1" applyFill="1" applyAlignment="1">
      <alignment horizontal="centerContinuous" vertical="center"/>
    </xf>
    <xf numFmtId="41" fontId="19" fillId="0" borderId="0" xfId="11" applyNumberFormat="1" applyFont="1" applyFill="1" applyBorder="1" applyAlignment="1">
      <alignment horizontal="centerContinuous" vertical="center"/>
    </xf>
    <xf numFmtId="37" fontId="19" fillId="0" borderId="3" xfId="11" applyNumberFormat="1" applyFont="1" applyFill="1" applyBorder="1" applyAlignment="1">
      <alignment vertical="center"/>
    </xf>
    <xf numFmtId="3" fontId="19" fillId="0" borderId="3" xfId="11" applyNumberFormat="1" applyFont="1" applyFill="1" applyBorder="1" applyAlignment="1">
      <alignment vertical="center"/>
    </xf>
    <xf numFmtId="37" fontId="19" fillId="0" borderId="4" xfId="11" applyNumberFormat="1" applyFont="1" applyFill="1" applyBorder="1" applyAlignment="1">
      <alignment vertical="center"/>
    </xf>
    <xf numFmtId="37" fontId="19" fillId="0" borderId="5" xfId="11" applyNumberFormat="1" applyFont="1" applyFill="1" applyBorder="1" applyAlignment="1">
      <alignment vertical="center"/>
    </xf>
    <xf numFmtId="37" fontId="19" fillId="0" borderId="8" xfId="11" applyNumberFormat="1" applyFont="1" applyFill="1" applyBorder="1" applyAlignment="1">
      <alignment vertical="center"/>
    </xf>
    <xf numFmtId="37" fontId="19" fillId="0" borderId="0" xfId="11" applyNumberFormat="1" applyFont="1" applyFill="1" applyBorder="1" applyAlignment="1">
      <alignment vertical="center"/>
    </xf>
    <xf numFmtId="37" fontId="19" fillId="0" borderId="7" xfId="11" applyNumberFormat="1" applyFont="1" applyFill="1" applyBorder="1" applyAlignment="1">
      <alignment vertical="center"/>
    </xf>
    <xf numFmtId="41" fontId="14" fillId="0" borderId="0" xfId="22" applyNumberFormat="1" applyFont="1" applyFill="1" applyAlignment="1">
      <alignment vertical="center"/>
    </xf>
    <xf numFmtId="41" fontId="17" fillId="0" borderId="0" xfId="22" applyNumberFormat="1" applyFont="1" applyFill="1" applyAlignment="1">
      <alignment vertical="center"/>
    </xf>
    <xf numFmtId="41" fontId="17" fillId="0" borderId="0" xfId="11" applyNumberFormat="1" applyFont="1" applyFill="1" applyAlignment="1">
      <alignment vertical="center"/>
    </xf>
    <xf numFmtId="41" fontId="13" fillId="0" borderId="0" xfId="11" applyNumberFormat="1" applyFont="1" applyFill="1" applyBorder="1" applyAlignment="1">
      <alignment horizontal="centerContinuous" vertical="center"/>
    </xf>
    <xf numFmtId="41" fontId="13" fillId="0" borderId="7" xfId="11" quotePrefix="1" applyNumberFormat="1" applyFont="1" applyFill="1" applyBorder="1" applyAlignment="1">
      <alignment horizontal="center" vertical="center"/>
    </xf>
    <xf numFmtId="41" fontId="14" fillId="0" borderId="0" xfId="11" applyNumberFormat="1" applyFont="1" applyFill="1" applyAlignment="1">
      <alignment vertical="center"/>
    </xf>
    <xf numFmtId="170" fontId="13" fillId="0" borderId="5" xfId="11" applyNumberFormat="1" applyFont="1" applyFill="1" applyBorder="1" applyAlignment="1">
      <alignment vertical="center"/>
    </xf>
    <xf numFmtId="38" fontId="18" fillId="0" borderId="0" xfId="0" applyNumberFormat="1" applyFont="1" applyAlignment="1">
      <alignment vertical="center"/>
    </xf>
    <xf numFmtId="0" fontId="19" fillId="0" borderId="0" xfId="0" applyFont="1"/>
    <xf numFmtId="38" fontId="19" fillId="0" borderId="0" xfId="0" applyNumberFormat="1" applyFont="1" applyAlignment="1">
      <alignment vertical="center"/>
    </xf>
    <xf numFmtId="38" fontId="18" fillId="0" borderId="0" xfId="0" applyNumberFormat="1" applyFont="1" applyAlignment="1">
      <alignment horizontal="centerContinuous" vertical="center"/>
    </xf>
    <xf numFmtId="38" fontId="20" fillId="0" borderId="0" xfId="0" applyNumberFormat="1" applyFont="1" applyAlignment="1">
      <alignment horizontal="centerContinuous" vertical="center"/>
    </xf>
    <xf numFmtId="38" fontId="19" fillId="0" borderId="0" xfId="0" applyNumberFormat="1" applyFont="1" applyAlignment="1">
      <alignment horizontal="centerContinuous" vertical="center"/>
    </xf>
    <xf numFmtId="38" fontId="21" fillId="0" borderId="0" xfId="0" applyNumberFormat="1" applyFont="1" applyAlignment="1">
      <alignment horizontal="centerContinuous" vertical="center"/>
    </xf>
    <xf numFmtId="38" fontId="21" fillId="0" borderId="0" xfId="0" applyNumberFormat="1" applyFont="1" applyAlignment="1">
      <alignment vertical="center"/>
    </xf>
    <xf numFmtId="38" fontId="21" fillId="0" borderId="0" xfId="0" applyNumberFormat="1" applyFont="1" applyAlignment="1">
      <alignment horizontal="center" vertical="center"/>
    </xf>
    <xf numFmtId="38" fontId="19" fillId="0" borderId="0" xfId="0" applyNumberFormat="1" applyFont="1" applyAlignment="1">
      <alignment horizontal="left" vertical="center"/>
    </xf>
    <xf numFmtId="38" fontId="18" fillId="0" borderId="0" xfId="0" quotePrefix="1" applyNumberFormat="1" applyFont="1" applyAlignment="1">
      <alignment horizontal="left" vertical="center"/>
    </xf>
    <xf numFmtId="38" fontId="18" fillId="0" borderId="0" xfId="0" applyNumberFormat="1" applyFont="1" applyAlignment="1">
      <alignment horizontal="left" vertical="center"/>
    </xf>
    <xf numFmtId="41" fontId="19" fillId="0" borderId="0" xfId="0" applyNumberFormat="1" applyFont="1" applyAlignment="1">
      <alignment vertical="center"/>
    </xf>
    <xf numFmtId="43" fontId="19" fillId="0" borderId="0" xfId="0" applyNumberFormat="1" applyFont="1" applyAlignment="1">
      <alignment vertical="center"/>
    </xf>
    <xf numFmtId="43" fontId="21" fillId="0" borderId="0" xfId="0" applyNumberFormat="1" applyFont="1" applyAlignment="1">
      <alignment horizontal="center" vertical="center"/>
    </xf>
    <xf numFmtId="38" fontId="19" fillId="0" borderId="6" xfId="0" applyNumberFormat="1" applyFont="1" applyBorder="1" applyAlignment="1">
      <alignment vertical="center"/>
    </xf>
    <xf numFmtId="38" fontId="13" fillId="0" borderId="0" xfId="0" applyNumberFormat="1" applyFont="1" applyAlignment="1">
      <alignment vertical="center"/>
    </xf>
    <xf numFmtId="38" fontId="15" fillId="0" borderId="0" xfId="0" applyNumberFormat="1" applyFont="1" applyAlignment="1">
      <alignment vertical="center"/>
    </xf>
    <xf numFmtId="38" fontId="14" fillId="0" borderId="0" xfId="0" applyNumberFormat="1" applyFont="1" applyAlignment="1">
      <alignment vertical="center"/>
    </xf>
    <xf numFmtId="38" fontId="17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Continuous" vertical="center"/>
    </xf>
    <xf numFmtId="38" fontId="15" fillId="0" borderId="0" xfId="0" applyNumberFormat="1" applyFont="1" applyAlignment="1">
      <alignment horizontal="centerContinuous" vertical="center"/>
    </xf>
    <xf numFmtId="38" fontId="13" fillId="0" borderId="3" xfId="0" applyNumberFormat="1" applyFont="1" applyBorder="1" applyAlignment="1">
      <alignment horizontal="center" vertical="center"/>
    </xf>
    <xf numFmtId="38" fontId="15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left" vertical="center"/>
    </xf>
    <xf numFmtId="169" fontId="15" fillId="0" borderId="0" xfId="0" applyNumberFormat="1" applyFont="1" applyAlignment="1">
      <alignment horizontal="center" vertical="center"/>
    </xf>
    <xf numFmtId="38" fontId="14" fillId="0" borderId="0" xfId="0" applyNumberFormat="1" applyFont="1" applyAlignment="1">
      <alignment horizontal="left" vertical="center"/>
    </xf>
    <xf numFmtId="38" fontId="13" fillId="0" borderId="0" xfId="0" quotePrefix="1" applyNumberFormat="1" applyFont="1" applyAlignment="1">
      <alignment horizontal="left" vertical="center"/>
    </xf>
    <xf numFmtId="38" fontId="23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41" fontId="13" fillId="0" borderId="5" xfId="0" applyNumberFormat="1" applyFont="1" applyBorder="1" applyAlignment="1">
      <alignment vertical="center"/>
    </xf>
    <xf numFmtId="41" fontId="13" fillId="0" borderId="0" xfId="0" applyNumberFormat="1" applyFont="1" applyAlignment="1">
      <alignment vertical="center"/>
    </xf>
    <xf numFmtId="41" fontId="13" fillId="0" borderId="0" xfId="0" applyNumberFormat="1" applyFont="1" applyAlignment="1">
      <alignment horizontal="left" vertical="center"/>
    </xf>
    <xf numFmtId="37" fontId="13" fillId="0" borderId="0" xfId="8" applyNumberFormat="1" applyFont="1" applyAlignment="1">
      <alignment vertical="center"/>
    </xf>
    <xf numFmtId="37" fontId="19" fillId="0" borderId="0" xfId="8" applyNumberFormat="1" applyFont="1" applyAlignment="1">
      <alignment vertical="center"/>
    </xf>
    <xf numFmtId="37" fontId="19" fillId="0" borderId="0" xfId="8" applyNumberFormat="1" applyFont="1" applyAlignment="1">
      <alignment horizontal="right" vertical="center"/>
    </xf>
    <xf numFmtId="37" fontId="18" fillId="0" borderId="0" xfId="8" applyNumberFormat="1" applyFont="1" applyAlignment="1">
      <alignment vertical="center"/>
    </xf>
    <xf numFmtId="37" fontId="19" fillId="0" borderId="0" xfId="8" applyNumberFormat="1" applyFont="1" applyAlignment="1">
      <alignment horizontal="centerContinuous" vertical="center"/>
    </xf>
    <xf numFmtId="41" fontId="21" fillId="0" borderId="0" xfId="8" applyNumberFormat="1" applyFont="1" applyAlignment="1">
      <alignment horizontal="centerContinuous" vertical="center"/>
    </xf>
    <xf numFmtId="41" fontId="19" fillId="0" borderId="0" xfId="8" applyNumberFormat="1" applyFont="1" applyAlignment="1">
      <alignment vertical="center"/>
    </xf>
    <xf numFmtId="41" fontId="19" fillId="0" borderId="0" xfId="8" applyNumberFormat="1" applyFont="1" applyAlignment="1">
      <alignment horizontal="right" vertical="center"/>
    </xf>
    <xf numFmtId="41" fontId="19" fillId="0" borderId="3" xfId="8" applyNumberFormat="1" applyFont="1" applyBorder="1" applyAlignment="1">
      <alignment horizontal="center" vertical="center"/>
    </xf>
    <xf numFmtId="37" fontId="19" fillId="0" borderId="0" xfId="8" applyNumberFormat="1" applyFont="1" applyAlignment="1">
      <alignment horizontal="center" vertical="center"/>
    </xf>
    <xf numFmtId="41" fontId="19" fillId="0" borderId="0" xfId="8" applyNumberFormat="1" applyFont="1" applyAlignment="1">
      <alignment horizontal="center" vertical="center"/>
    </xf>
    <xf numFmtId="37" fontId="21" fillId="0" borderId="0" xfId="8" applyNumberFormat="1" applyFont="1" applyAlignment="1">
      <alignment horizontal="center" vertical="center"/>
    </xf>
    <xf numFmtId="41" fontId="21" fillId="0" borderId="0" xfId="8" applyNumberFormat="1" applyFont="1" applyAlignment="1">
      <alignment horizontal="center" vertical="center"/>
    </xf>
    <xf numFmtId="41" fontId="19" fillId="0" borderId="3" xfId="8" applyNumberFormat="1" applyFont="1" applyBorder="1" applyAlignment="1">
      <alignment vertical="center"/>
    </xf>
    <xf numFmtId="41" fontId="19" fillId="0" borderId="0" xfId="8" quotePrefix="1" applyNumberFormat="1" applyFont="1" applyAlignment="1">
      <alignment horizontal="center" vertical="center"/>
    </xf>
    <xf numFmtId="41" fontId="19" fillId="0" borderId="4" xfId="8" applyNumberFormat="1" applyFont="1" applyBorder="1" applyAlignment="1">
      <alignment vertical="center"/>
    </xf>
    <xf numFmtId="0" fontId="18" fillId="0" borderId="0" xfId="0" applyFont="1" applyAlignment="1">
      <alignment vertical="top"/>
    </xf>
    <xf numFmtId="0" fontId="13" fillId="0" borderId="0" xfId="8" applyFont="1" applyAlignment="1">
      <alignment vertical="center"/>
    </xf>
    <xf numFmtId="41" fontId="21" fillId="0" borderId="0" xfId="8" applyNumberFormat="1" applyFont="1" applyAlignment="1">
      <alignment horizontal="right" vertical="center"/>
    </xf>
    <xf numFmtId="41" fontId="15" fillId="0" borderId="0" xfId="8" applyNumberFormat="1" applyFont="1" applyAlignment="1">
      <alignment vertical="center"/>
    </xf>
    <xf numFmtId="41" fontId="13" fillId="0" borderId="0" xfId="8" applyNumberFormat="1" applyFont="1" applyAlignment="1">
      <alignment vertical="center"/>
    </xf>
    <xf numFmtId="37" fontId="14" fillId="0" borderId="0" xfId="8" applyNumberFormat="1" applyFont="1" applyAlignment="1">
      <alignment vertical="center"/>
    </xf>
    <xf numFmtId="37" fontId="13" fillId="0" borderId="0" xfId="8" applyNumberFormat="1" applyFont="1" applyAlignment="1">
      <alignment horizontal="right" vertical="center"/>
    </xf>
    <xf numFmtId="37" fontId="13" fillId="0" borderId="0" xfId="8" applyNumberFormat="1" applyFont="1" applyAlignment="1">
      <alignment horizontal="centerContinuous" vertical="center"/>
    </xf>
    <xf numFmtId="41" fontId="15" fillId="0" borderId="0" xfId="8" applyNumberFormat="1" applyFont="1" applyAlignment="1">
      <alignment horizontal="centerContinuous" vertical="center"/>
    </xf>
    <xf numFmtId="41" fontId="13" fillId="0" borderId="0" xfId="8" applyNumberFormat="1" applyFont="1" applyAlignment="1">
      <alignment horizontal="right" vertical="center"/>
    </xf>
    <xf numFmtId="41" fontId="13" fillId="0" borderId="3" xfId="8" applyNumberFormat="1" applyFont="1" applyBorder="1" applyAlignment="1">
      <alignment horizontal="center" vertical="center"/>
    </xf>
    <xf numFmtId="41" fontId="13" fillId="0" borderId="0" xfId="8" applyNumberFormat="1" applyFont="1" applyAlignment="1">
      <alignment horizontal="center" vertical="center"/>
    </xf>
    <xf numFmtId="37" fontId="13" fillId="0" borderId="0" xfId="8" applyNumberFormat="1" applyFont="1" applyAlignment="1">
      <alignment horizontal="center" vertical="center"/>
    </xf>
    <xf numFmtId="41" fontId="15" fillId="0" borderId="0" xfId="8" applyNumberFormat="1" applyFont="1" applyAlignment="1">
      <alignment horizontal="center" vertical="center"/>
    </xf>
    <xf numFmtId="41" fontId="13" fillId="0" borderId="3" xfId="8" applyNumberFormat="1" applyFont="1" applyBorder="1" applyAlignment="1">
      <alignment vertical="center"/>
    </xf>
    <xf numFmtId="41" fontId="13" fillId="0" borderId="4" xfId="8" applyNumberFormat="1" applyFont="1" applyBorder="1" applyAlignment="1">
      <alignment vertical="center"/>
    </xf>
    <xf numFmtId="41" fontId="16" fillId="0" borderId="0" xfId="8" applyNumberFormat="1" applyFont="1" applyAlignment="1">
      <alignment horizontal="center" vertical="center"/>
    </xf>
    <xf numFmtId="37" fontId="13" fillId="0" borderId="0" xfId="8" quotePrefix="1" applyNumberFormat="1" applyFont="1" applyAlignment="1">
      <alignment horizontal="left" vertical="center"/>
    </xf>
    <xf numFmtId="41" fontId="15" fillId="0" borderId="0" xfId="8" applyNumberFormat="1" applyFont="1" applyAlignment="1">
      <alignment horizontal="right" vertical="center"/>
    </xf>
    <xf numFmtId="37" fontId="13" fillId="0" borderId="0" xfId="8" applyNumberFormat="1" applyFont="1" applyAlignment="1">
      <alignment horizontal="left" vertical="center"/>
    </xf>
    <xf numFmtId="41" fontId="13" fillId="0" borderId="3" xfId="8" applyNumberFormat="1" applyFont="1" applyBorder="1" applyAlignment="1">
      <alignment horizontal="right" vertical="center"/>
    </xf>
    <xf numFmtId="41" fontId="13" fillId="0" borderId="5" xfId="8" applyNumberFormat="1" applyFont="1" applyBorder="1" applyAlignment="1">
      <alignment vertical="center"/>
    </xf>
    <xf numFmtId="37" fontId="13" fillId="0" borderId="6" xfId="8" applyNumberFormat="1" applyFont="1" applyBorder="1" applyAlignment="1">
      <alignment vertical="center"/>
    </xf>
    <xf numFmtId="41" fontId="13" fillId="0" borderId="7" xfId="8" applyNumberFormat="1" applyFont="1" applyBorder="1" applyAlignment="1">
      <alignment vertical="center"/>
    </xf>
    <xf numFmtId="38" fontId="17" fillId="0" borderId="0" xfId="0" applyNumberFormat="1" applyFont="1" applyAlignment="1">
      <alignment horizontal="left" vertical="center"/>
    </xf>
    <xf numFmtId="38" fontId="16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39" fontId="15" fillId="0" borderId="0" xfId="0" applyNumberFormat="1" applyFont="1" applyAlignment="1">
      <alignment horizontal="centerContinuous" vertical="center"/>
    </xf>
    <xf numFmtId="0" fontId="13" fillId="0" borderId="0" xfId="0" applyFont="1" applyAlignment="1">
      <alignment horizontal="left" vertical="center"/>
    </xf>
    <xf numFmtId="39" fontId="15" fillId="0" borderId="0" xfId="0" applyNumberFormat="1" applyFont="1" applyAlignment="1">
      <alignment vertical="center"/>
    </xf>
    <xf numFmtId="37" fontId="13" fillId="0" borderId="0" xfId="0" applyNumberFormat="1" applyFont="1" applyAlignment="1">
      <alignment horizontal="justify" vertical="center"/>
    </xf>
    <xf numFmtId="3" fontId="19" fillId="0" borderId="3" xfId="11" applyNumberFormat="1" applyFont="1" applyFill="1" applyBorder="1" applyAlignment="1">
      <alignment horizontal="center" vertical="center"/>
    </xf>
    <xf numFmtId="3" fontId="13" fillId="0" borderId="3" xfId="11" applyNumberFormat="1" applyFont="1" applyFill="1" applyBorder="1" applyAlignment="1">
      <alignment horizontal="center" vertical="center"/>
    </xf>
    <xf numFmtId="41" fontId="19" fillId="0" borderId="3" xfId="8" applyNumberFormat="1" applyFont="1" applyBorder="1" applyAlignment="1">
      <alignment horizontal="center" vertical="center"/>
    </xf>
    <xf numFmtId="37" fontId="18" fillId="0" borderId="0" xfId="8" applyNumberFormat="1" applyFont="1" applyAlignment="1">
      <alignment vertical="center"/>
    </xf>
    <xf numFmtId="37" fontId="14" fillId="0" borderId="0" xfId="8" applyNumberFormat="1" applyFont="1" applyAlignment="1">
      <alignment vertical="center"/>
    </xf>
    <xf numFmtId="41" fontId="13" fillId="0" borderId="3" xfId="8" applyNumberFormat="1" applyFont="1" applyBorder="1" applyAlignment="1">
      <alignment horizontal="center" vertical="center"/>
    </xf>
    <xf numFmtId="41" fontId="13" fillId="0" borderId="7" xfId="8" applyNumberFormat="1" applyFont="1" applyBorder="1" applyAlignment="1">
      <alignment horizontal="center" vertical="center"/>
    </xf>
    <xf numFmtId="38" fontId="14" fillId="0" borderId="0" xfId="0" applyNumberFormat="1" applyFont="1" applyAlignment="1">
      <alignment vertical="center"/>
    </xf>
    <xf numFmtId="38" fontId="14" fillId="0" borderId="0" xfId="0" applyNumberFormat="1" applyFont="1" applyAlignment="1">
      <alignment horizontal="left" vertical="center"/>
    </xf>
  </cellXfs>
  <cellStyles count="25">
    <cellStyle name="comma zerodec" xfId="1" xr:uid="{00000000-0005-0000-0000-000001000000}"/>
    <cellStyle name="comma zerodec 2" xfId="16" xr:uid="{00000000-0005-0000-0000-000002000000}"/>
    <cellStyle name="Currency1" xfId="2" xr:uid="{00000000-0005-0000-0000-000004000000}"/>
    <cellStyle name="Currency1 2" xfId="17" xr:uid="{00000000-0005-0000-0000-000005000000}"/>
    <cellStyle name="Dollar (zero dec)" xfId="3" xr:uid="{00000000-0005-0000-0000-000006000000}"/>
    <cellStyle name="Dollar (zero dec) 2" xfId="18" xr:uid="{00000000-0005-0000-0000-000007000000}"/>
    <cellStyle name="Grey" xfId="4" xr:uid="{00000000-0005-0000-0000-000008000000}"/>
    <cellStyle name="Input [yellow]" xfId="5" xr:uid="{00000000-0005-0000-0000-000009000000}"/>
    <cellStyle name="no dec" xfId="6" xr:uid="{00000000-0005-0000-0000-00000A000000}"/>
    <cellStyle name="Normal - Style1" xfId="7" xr:uid="{00000000-0005-0000-0000-00000C000000}"/>
    <cellStyle name="Normal 2" xfId="14" xr:uid="{00000000-0005-0000-0000-00000D000000}"/>
    <cellStyle name="Normal 2 2" xfId="19" xr:uid="{00000000-0005-0000-0000-00000E000000}"/>
    <cellStyle name="Normal 2 2 2" xfId="21" xr:uid="{00000000-0005-0000-0000-00000F000000}"/>
    <cellStyle name="Normal 2 2 3" xfId="24" xr:uid="{00000000-0005-0000-0000-000010000000}"/>
    <cellStyle name="Normal 2 3" xfId="20" xr:uid="{00000000-0005-0000-0000-000011000000}"/>
    <cellStyle name="Normal 2 4" xfId="23" xr:uid="{00000000-0005-0000-0000-000012000000}"/>
    <cellStyle name="Normal 3" xfId="13" xr:uid="{00000000-0005-0000-0000-000013000000}"/>
    <cellStyle name="Normal 4" xfId="15" xr:uid="{00000000-0005-0000-0000-000014000000}"/>
    <cellStyle name="Normal_CET - Auditor" xfId="8" xr:uid="{00000000-0005-0000-0000-000015000000}"/>
    <cellStyle name="Percent [2]" xfId="9" xr:uid="{00000000-0005-0000-0000-000017000000}"/>
    <cellStyle name="Quantity" xfId="10" xr:uid="{00000000-0005-0000-0000-000018000000}"/>
    <cellStyle name="เปอร์เซ็นต์" xfId="22" builtinId="5"/>
    <cellStyle name="จุลภาค" xfId="11" builtinId="3"/>
    <cellStyle name="ปกติ" xfId="0" builtinId="0"/>
    <cellStyle name="สกุลเงิน" xfId="12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E6D9FF"/>
      <color rgb="FFFFFFCC"/>
      <color rgb="FFC9F1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6"/>
  <sheetViews>
    <sheetView showGridLines="0" view="pageBreakPreview" topLeftCell="A54" zoomScale="80" zoomScaleNormal="70" zoomScaleSheetLayoutView="80" workbookViewId="0">
      <selection activeCell="F54" sqref="F1:F1048576"/>
    </sheetView>
  </sheetViews>
  <sheetFormatPr defaultColWidth="12.7109375" defaultRowHeight="21.75"/>
  <cols>
    <col min="1" max="1" width="12.42578125" style="91" customWidth="1"/>
    <col min="2" max="2" width="17.7109375" style="91" customWidth="1"/>
    <col min="3" max="3" width="8.28515625" style="91" customWidth="1"/>
    <col min="4" max="4" width="7.42578125" style="96" customWidth="1"/>
    <col min="5" max="5" width="1.5703125" style="96" customWidth="1"/>
    <col min="6" max="6" width="13.7109375" style="70" customWidth="1"/>
    <col min="7" max="7" width="1.5703125" style="37" customWidth="1"/>
    <col min="8" max="8" width="13.7109375" style="70" customWidth="1"/>
    <col min="9" max="9" width="1.5703125" style="37" customWidth="1"/>
    <col min="10" max="10" width="13.7109375" style="52" customWidth="1"/>
    <col min="11" max="11" width="1.5703125" style="37" customWidth="1"/>
    <col min="12" max="12" width="13.7109375" style="52" customWidth="1"/>
    <col min="13" max="19" width="12.7109375" style="90"/>
    <col min="20" max="16384" width="12.7109375" style="91"/>
  </cols>
  <sheetData>
    <row r="1" spans="1:12">
      <c r="A1" s="89" t="s">
        <v>0</v>
      </c>
      <c r="B1" s="89"/>
      <c r="C1" s="89"/>
      <c r="D1" s="89"/>
      <c r="E1" s="89"/>
      <c r="F1" s="63"/>
      <c r="G1" s="30"/>
      <c r="H1" s="63"/>
      <c r="I1" s="30"/>
      <c r="J1" s="63"/>
      <c r="K1" s="30"/>
      <c r="L1" s="63"/>
    </row>
    <row r="2" spans="1:12">
      <c r="A2" s="89" t="s">
        <v>197</v>
      </c>
      <c r="B2" s="92"/>
      <c r="C2" s="92"/>
      <c r="D2" s="93"/>
      <c r="E2" s="93"/>
      <c r="F2" s="64"/>
      <c r="G2" s="31"/>
      <c r="H2" s="64"/>
      <c r="I2" s="31"/>
      <c r="J2" s="73"/>
      <c r="K2" s="31"/>
      <c r="L2" s="73"/>
    </row>
    <row r="3" spans="1:12">
      <c r="A3" s="89" t="s">
        <v>190</v>
      </c>
      <c r="B3" s="92"/>
      <c r="C3" s="92"/>
      <c r="D3" s="93"/>
      <c r="E3" s="93"/>
      <c r="F3" s="64"/>
      <c r="G3" s="31"/>
      <c r="H3" s="64"/>
      <c r="I3" s="31"/>
      <c r="J3" s="73"/>
      <c r="K3" s="31"/>
      <c r="L3" s="73"/>
    </row>
    <row r="4" spans="1:12">
      <c r="A4" s="94"/>
      <c r="B4" s="94"/>
      <c r="C4" s="94"/>
      <c r="D4" s="95"/>
      <c r="E4" s="95"/>
      <c r="F4" s="65"/>
      <c r="G4" s="32"/>
      <c r="H4" s="65"/>
      <c r="I4" s="32"/>
      <c r="J4" s="74"/>
      <c r="K4" s="33"/>
      <c r="L4" s="74" t="s">
        <v>1</v>
      </c>
    </row>
    <row r="5" spans="1:12">
      <c r="A5" s="94"/>
      <c r="B5" s="94"/>
      <c r="C5" s="94"/>
      <c r="D5" s="95"/>
      <c r="E5" s="95"/>
      <c r="F5" s="172" t="s">
        <v>2</v>
      </c>
      <c r="G5" s="172"/>
      <c r="H5" s="172"/>
      <c r="I5" s="33"/>
      <c r="J5" s="172" t="s">
        <v>3</v>
      </c>
      <c r="K5" s="172"/>
      <c r="L5" s="172"/>
    </row>
    <row r="6" spans="1:12">
      <c r="A6" s="94"/>
      <c r="B6" s="94"/>
      <c r="C6" s="94"/>
      <c r="D6" s="34" t="s">
        <v>4</v>
      </c>
      <c r="E6" s="95"/>
      <c r="F6" s="66" t="s">
        <v>191</v>
      </c>
      <c r="G6" s="32"/>
      <c r="H6" s="66" t="s">
        <v>192</v>
      </c>
      <c r="I6" s="35"/>
      <c r="J6" s="66" t="s">
        <v>191</v>
      </c>
      <c r="K6" s="32"/>
      <c r="L6" s="66" t="s">
        <v>192</v>
      </c>
    </row>
    <row r="7" spans="1:12">
      <c r="A7" s="94"/>
      <c r="B7" s="94"/>
      <c r="C7" s="94"/>
      <c r="D7" s="47"/>
      <c r="E7" s="95"/>
      <c r="F7" s="67" t="s">
        <v>5</v>
      </c>
      <c r="G7" s="32"/>
      <c r="H7" s="67" t="s">
        <v>6</v>
      </c>
      <c r="I7" s="35"/>
      <c r="J7" s="67" t="s">
        <v>5</v>
      </c>
      <c r="K7" s="32"/>
      <c r="L7" s="67" t="s">
        <v>6</v>
      </c>
    </row>
    <row r="8" spans="1:12">
      <c r="A8" s="94"/>
      <c r="B8" s="94"/>
      <c r="C8" s="94"/>
      <c r="D8" s="47"/>
      <c r="E8" s="95"/>
      <c r="F8" s="67" t="s">
        <v>7</v>
      </c>
      <c r="G8" s="32"/>
      <c r="H8" s="67"/>
      <c r="I8" s="35"/>
      <c r="J8" s="67" t="s">
        <v>7</v>
      </c>
      <c r="K8" s="32"/>
      <c r="L8" s="67"/>
    </row>
    <row r="9" spans="1:12">
      <c r="A9" s="89" t="s">
        <v>8</v>
      </c>
      <c r="B9" s="89"/>
      <c r="F9" s="52"/>
      <c r="H9" s="52"/>
    </row>
    <row r="10" spans="1:12">
      <c r="A10" s="89" t="s">
        <v>9</v>
      </c>
      <c r="B10" s="89"/>
      <c r="D10" s="97"/>
      <c r="E10" s="97"/>
      <c r="F10" s="68"/>
      <c r="G10" s="38"/>
      <c r="H10" s="68"/>
      <c r="I10" s="38"/>
      <c r="J10" s="68"/>
      <c r="K10" s="38"/>
    </row>
    <row r="11" spans="1:12">
      <c r="A11" s="98" t="s">
        <v>10</v>
      </c>
      <c r="D11" s="97"/>
      <c r="E11" s="97"/>
      <c r="F11" s="52">
        <v>411302</v>
      </c>
      <c r="G11" s="51"/>
      <c r="H11" s="51">
        <v>416255</v>
      </c>
      <c r="I11" s="51"/>
      <c r="J11" s="52">
        <v>329775</v>
      </c>
      <c r="K11" s="51"/>
      <c r="L11" s="51">
        <v>310462</v>
      </c>
    </row>
    <row r="12" spans="1:12">
      <c r="A12" s="98" t="s">
        <v>11</v>
      </c>
      <c r="D12" s="97" t="s">
        <v>210</v>
      </c>
      <c r="E12" s="97"/>
      <c r="F12" s="52">
        <f>569455-1</f>
        <v>569454</v>
      </c>
      <c r="G12" s="52"/>
      <c r="H12" s="51">
        <v>503185</v>
      </c>
      <c r="I12" s="51"/>
      <c r="J12" s="52">
        <v>234975</v>
      </c>
      <c r="K12" s="51"/>
      <c r="L12" s="51">
        <v>195324</v>
      </c>
    </row>
    <row r="13" spans="1:12">
      <c r="A13" s="98" t="s">
        <v>12</v>
      </c>
      <c r="D13" s="97">
        <v>4</v>
      </c>
      <c r="E13" s="97"/>
      <c r="F13" s="52">
        <v>551527</v>
      </c>
      <c r="G13" s="52"/>
      <c r="H13" s="51">
        <v>518523</v>
      </c>
      <c r="I13" s="51"/>
      <c r="J13" s="52">
        <v>243472</v>
      </c>
      <c r="K13" s="51"/>
      <c r="L13" s="51">
        <v>207503</v>
      </c>
    </row>
    <row r="14" spans="1:12">
      <c r="A14" s="98" t="s">
        <v>13</v>
      </c>
      <c r="D14" s="97">
        <v>5</v>
      </c>
      <c r="E14" s="97"/>
      <c r="F14" s="52">
        <v>8068</v>
      </c>
      <c r="G14" s="52"/>
      <c r="H14" s="51">
        <v>14636</v>
      </c>
      <c r="I14" s="51"/>
      <c r="J14" s="52">
        <v>0</v>
      </c>
      <c r="K14" s="51"/>
      <c r="L14" s="52">
        <v>0</v>
      </c>
    </row>
    <row r="15" spans="1:12">
      <c r="A15" s="91" t="s">
        <v>14</v>
      </c>
      <c r="F15" s="40">
        <v>6214</v>
      </c>
      <c r="G15" s="51"/>
      <c r="H15" s="75">
        <v>3503</v>
      </c>
      <c r="I15" s="51"/>
      <c r="J15" s="40">
        <f>4192</f>
        <v>4192</v>
      </c>
      <c r="K15" s="51"/>
      <c r="L15" s="75">
        <v>2241</v>
      </c>
    </row>
    <row r="16" spans="1:12">
      <c r="A16" s="99" t="s">
        <v>15</v>
      </c>
      <c r="F16" s="40">
        <f>SUM(F11:F15)</f>
        <v>1546565</v>
      </c>
      <c r="G16" s="51"/>
      <c r="H16" s="75">
        <f>SUM(H11:H15)</f>
        <v>1456102</v>
      </c>
      <c r="I16" s="51"/>
      <c r="J16" s="40">
        <f>SUM(J11:J15)</f>
        <v>812414</v>
      </c>
      <c r="K16" s="51"/>
      <c r="L16" s="75">
        <f>SUM(L11:L15)</f>
        <v>715530</v>
      </c>
    </row>
    <row r="17" spans="1:12">
      <c r="A17" s="89" t="s">
        <v>16</v>
      </c>
      <c r="F17" s="52"/>
      <c r="G17" s="51"/>
      <c r="H17" s="51"/>
      <c r="I17" s="51"/>
      <c r="K17" s="51"/>
      <c r="L17" s="51"/>
    </row>
    <row r="18" spans="1:12">
      <c r="A18" s="98" t="s">
        <v>17</v>
      </c>
      <c r="D18" s="97">
        <v>6</v>
      </c>
      <c r="E18" s="97"/>
      <c r="F18" s="52">
        <v>46180</v>
      </c>
      <c r="G18" s="51"/>
      <c r="H18" s="51">
        <v>46180</v>
      </c>
      <c r="I18" s="51"/>
      <c r="J18" s="52">
        <v>6080</v>
      </c>
      <c r="K18" s="51"/>
      <c r="L18" s="36">
        <v>6080</v>
      </c>
    </row>
    <row r="19" spans="1:12">
      <c r="A19" s="98" t="s">
        <v>18</v>
      </c>
      <c r="D19" s="97"/>
      <c r="E19" s="97"/>
      <c r="F19" s="52">
        <f>2163+1</f>
        <v>2164</v>
      </c>
      <c r="G19" s="52"/>
      <c r="H19" s="51">
        <v>2586</v>
      </c>
      <c r="I19" s="51"/>
      <c r="J19" s="52">
        <v>0</v>
      </c>
      <c r="K19" s="51"/>
      <c r="L19" s="52">
        <v>0</v>
      </c>
    </row>
    <row r="20" spans="1:12">
      <c r="A20" s="91" t="s">
        <v>19</v>
      </c>
      <c r="D20" s="97">
        <v>7</v>
      </c>
      <c r="F20" s="52">
        <v>8557</v>
      </c>
      <c r="G20" s="52"/>
      <c r="H20" s="51">
        <v>8023</v>
      </c>
      <c r="I20" s="51"/>
      <c r="J20" s="52">
        <v>4900</v>
      </c>
      <c r="K20" s="51"/>
      <c r="L20" s="36">
        <v>4900</v>
      </c>
    </row>
    <row r="21" spans="1:12">
      <c r="A21" s="91" t="s">
        <v>20</v>
      </c>
      <c r="D21" s="97">
        <v>8</v>
      </c>
      <c r="F21" s="52">
        <v>0</v>
      </c>
      <c r="G21" s="52"/>
      <c r="H21" s="52">
        <v>0</v>
      </c>
      <c r="I21" s="51"/>
      <c r="J21" s="52">
        <v>405116</v>
      </c>
      <c r="K21" s="51"/>
      <c r="L21" s="36">
        <v>405103</v>
      </c>
    </row>
    <row r="22" spans="1:12">
      <c r="A22" s="98" t="s">
        <v>21</v>
      </c>
      <c r="D22" s="97">
        <v>9</v>
      </c>
      <c r="E22" s="97"/>
      <c r="F22" s="52">
        <f>454839</f>
        <v>454839</v>
      </c>
      <c r="G22" s="52"/>
      <c r="H22" s="51">
        <v>459667</v>
      </c>
      <c r="I22" s="51"/>
      <c r="J22" s="52">
        <f>240677</f>
        <v>240677</v>
      </c>
      <c r="K22" s="51"/>
      <c r="L22" s="36">
        <v>242236</v>
      </c>
    </row>
    <row r="23" spans="1:12">
      <c r="A23" s="98" t="s">
        <v>22</v>
      </c>
      <c r="D23" s="97"/>
      <c r="E23" s="97"/>
      <c r="F23" s="52">
        <v>6928</v>
      </c>
      <c r="G23" s="52"/>
      <c r="H23" s="51">
        <v>7014</v>
      </c>
      <c r="I23" s="51"/>
      <c r="J23" s="52">
        <v>3276</v>
      </c>
      <c r="K23" s="51"/>
      <c r="L23" s="36">
        <v>3315</v>
      </c>
    </row>
    <row r="24" spans="1:12">
      <c r="A24" s="98" t="s">
        <v>23</v>
      </c>
      <c r="D24" s="97">
        <v>12</v>
      </c>
      <c r="E24" s="97"/>
      <c r="F24" s="52">
        <v>12662</v>
      </c>
      <c r="G24" s="51"/>
      <c r="H24" s="51">
        <v>12935</v>
      </c>
      <c r="I24" s="51"/>
      <c r="J24" s="52">
        <v>7121</v>
      </c>
      <c r="K24" s="51"/>
      <c r="L24" s="36">
        <v>7888</v>
      </c>
    </row>
    <row r="25" spans="1:12">
      <c r="A25" s="98" t="s">
        <v>24</v>
      </c>
      <c r="D25" s="97"/>
      <c r="E25" s="97"/>
      <c r="F25" s="40">
        <v>3534</v>
      </c>
      <c r="G25" s="51"/>
      <c r="H25" s="75">
        <v>3524</v>
      </c>
      <c r="I25" s="51"/>
      <c r="J25" s="40">
        <v>2578</v>
      </c>
      <c r="K25" s="51"/>
      <c r="L25" s="76">
        <v>2567</v>
      </c>
    </row>
    <row r="26" spans="1:12">
      <c r="A26" s="89" t="s">
        <v>25</v>
      </c>
      <c r="D26" s="97"/>
      <c r="E26" s="97"/>
      <c r="F26" s="40">
        <f>SUM(F18:F25)</f>
        <v>534864</v>
      </c>
      <c r="G26" s="51"/>
      <c r="H26" s="75">
        <f>SUM(H18:H25)</f>
        <v>539929</v>
      </c>
      <c r="I26" s="51"/>
      <c r="J26" s="40">
        <f>SUM(J18:J25)</f>
        <v>669748</v>
      </c>
      <c r="K26" s="51"/>
      <c r="L26" s="75">
        <f>SUM(L18:L25)</f>
        <v>672089</v>
      </c>
    </row>
    <row r="27" spans="1:12" ht="22.5" thickBot="1">
      <c r="A27" s="89" t="s">
        <v>26</v>
      </c>
      <c r="D27" s="97"/>
      <c r="E27" s="97"/>
      <c r="F27" s="69">
        <f>SUM(F16,F26)</f>
        <v>2081429</v>
      </c>
      <c r="G27" s="51"/>
      <c r="H27" s="77">
        <f>H16+H26</f>
        <v>1996031</v>
      </c>
      <c r="I27" s="51"/>
      <c r="J27" s="69">
        <f>J16+J26</f>
        <v>1482162</v>
      </c>
      <c r="K27" s="51"/>
      <c r="L27" s="77">
        <f>L16+L26</f>
        <v>1387619</v>
      </c>
    </row>
    <row r="28" spans="1:12" ht="22.5" thickTop="1">
      <c r="D28" s="97"/>
      <c r="E28" s="97"/>
      <c r="F28" s="68"/>
      <c r="G28" s="38"/>
      <c r="H28" s="39"/>
      <c r="I28" s="38"/>
      <c r="J28" s="68"/>
      <c r="K28" s="38"/>
      <c r="L28" s="39"/>
    </row>
    <row r="29" spans="1:12">
      <c r="A29" s="91" t="s">
        <v>214</v>
      </c>
      <c r="D29" s="97"/>
      <c r="E29" s="97"/>
      <c r="F29" s="39"/>
      <c r="G29" s="38"/>
      <c r="H29" s="39"/>
      <c r="I29" s="38"/>
      <c r="J29" s="68"/>
      <c r="K29" s="38"/>
      <c r="L29" s="42"/>
    </row>
    <row r="30" spans="1:12">
      <c r="A30" s="89" t="s">
        <v>0</v>
      </c>
      <c r="B30" s="89"/>
      <c r="C30" s="89"/>
      <c r="D30" s="89"/>
      <c r="E30" s="89"/>
      <c r="F30" s="63"/>
      <c r="G30" s="30"/>
      <c r="H30" s="63"/>
      <c r="I30" s="30"/>
      <c r="J30" s="63"/>
      <c r="K30" s="30"/>
      <c r="L30" s="63"/>
    </row>
    <row r="31" spans="1:12">
      <c r="A31" s="89" t="s">
        <v>198</v>
      </c>
      <c r="B31" s="92"/>
      <c r="C31" s="92"/>
      <c r="D31" s="93"/>
      <c r="E31" s="93"/>
      <c r="F31" s="64"/>
      <c r="G31" s="31"/>
      <c r="H31" s="64"/>
      <c r="I31" s="31"/>
      <c r="J31" s="73"/>
      <c r="K31" s="31"/>
      <c r="L31" s="73"/>
    </row>
    <row r="32" spans="1:12">
      <c r="A32" s="89" t="s">
        <v>190</v>
      </c>
      <c r="B32" s="92"/>
      <c r="C32" s="92"/>
      <c r="D32" s="93"/>
      <c r="E32" s="93"/>
      <c r="F32" s="64"/>
      <c r="G32" s="31"/>
      <c r="H32" s="64"/>
      <c r="I32" s="31"/>
      <c r="J32" s="73"/>
      <c r="K32" s="31"/>
      <c r="L32" s="73"/>
    </row>
    <row r="33" spans="1:12">
      <c r="A33" s="94"/>
      <c r="B33" s="94"/>
      <c r="C33" s="94"/>
      <c r="D33" s="95"/>
      <c r="E33" s="95"/>
      <c r="F33" s="65"/>
      <c r="G33" s="32"/>
      <c r="H33" s="65"/>
      <c r="I33" s="32"/>
      <c r="J33" s="74"/>
      <c r="K33" s="33"/>
      <c r="L33" s="74" t="s">
        <v>1</v>
      </c>
    </row>
    <row r="34" spans="1:12">
      <c r="A34" s="94"/>
      <c r="B34" s="94"/>
      <c r="C34" s="94"/>
      <c r="D34" s="95"/>
      <c r="E34" s="95"/>
      <c r="F34" s="172" t="s">
        <v>2</v>
      </c>
      <c r="G34" s="172"/>
      <c r="H34" s="172"/>
      <c r="I34" s="33"/>
      <c r="J34" s="172" t="s">
        <v>3</v>
      </c>
      <c r="K34" s="172"/>
      <c r="L34" s="172"/>
    </row>
    <row r="35" spans="1:12">
      <c r="A35" s="94"/>
      <c r="B35" s="94"/>
      <c r="C35" s="94"/>
      <c r="D35" s="34" t="s">
        <v>4</v>
      </c>
      <c r="E35" s="95"/>
      <c r="F35" s="66" t="s">
        <v>191</v>
      </c>
      <c r="G35" s="32"/>
      <c r="H35" s="66" t="s">
        <v>192</v>
      </c>
      <c r="I35" s="35"/>
      <c r="J35" s="66" t="s">
        <v>191</v>
      </c>
      <c r="K35" s="32"/>
      <c r="L35" s="66" t="s">
        <v>192</v>
      </c>
    </row>
    <row r="36" spans="1:12">
      <c r="A36" s="94"/>
      <c r="B36" s="94"/>
      <c r="C36" s="94"/>
      <c r="D36" s="47"/>
      <c r="E36" s="95"/>
      <c r="F36" s="67" t="s">
        <v>5</v>
      </c>
      <c r="G36" s="32"/>
      <c r="H36" s="67" t="s">
        <v>6</v>
      </c>
      <c r="I36" s="35"/>
      <c r="J36" s="67" t="s">
        <v>5</v>
      </c>
      <c r="K36" s="32"/>
      <c r="L36" s="67" t="s">
        <v>6</v>
      </c>
    </row>
    <row r="37" spans="1:12">
      <c r="A37" s="94"/>
      <c r="B37" s="94"/>
      <c r="C37" s="94"/>
      <c r="D37" s="47"/>
      <c r="E37" s="95"/>
      <c r="F37" s="67" t="s">
        <v>7</v>
      </c>
      <c r="G37" s="32"/>
      <c r="H37" s="67"/>
      <c r="I37" s="35"/>
      <c r="J37" s="67" t="s">
        <v>7</v>
      </c>
      <c r="K37" s="32"/>
      <c r="L37" s="67"/>
    </row>
    <row r="38" spans="1:12">
      <c r="A38" s="100" t="s">
        <v>27</v>
      </c>
    </row>
    <row r="39" spans="1:12">
      <c r="A39" s="89" t="s">
        <v>28</v>
      </c>
      <c r="D39" s="97"/>
      <c r="E39" s="97"/>
      <c r="F39" s="39"/>
      <c r="G39" s="38"/>
      <c r="H39" s="39"/>
      <c r="I39" s="38"/>
      <c r="J39" s="68"/>
      <c r="K39" s="38"/>
      <c r="L39" s="39"/>
    </row>
    <row r="40" spans="1:12">
      <c r="A40" s="98" t="s">
        <v>203</v>
      </c>
      <c r="D40" s="97">
        <v>10</v>
      </c>
      <c r="E40" s="97"/>
      <c r="F40" s="52">
        <v>54902</v>
      </c>
      <c r="G40" s="39"/>
      <c r="H40" s="51">
        <v>44833</v>
      </c>
      <c r="I40" s="39"/>
      <c r="J40" s="52">
        <v>2946</v>
      </c>
      <c r="K40" s="39"/>
      <c r="L40" s="51">
        <v>2503</v>
      </c>
    </row>
    <row r="41" spans="1:12">
      <c r="A41" s="98" t="s">
        <v>29</v>
      </c>
      <c r="D41" s="97" t="s">
        <v>204</v>
      </c>
      <c r="E41" s="97"/>
      <c r="F41" s="52">
        <v>431733</v>
      </c>
      <c r="G41" s="39"/>
      <c r="H41" s="51">
        <v>382744</v>
      </c>
      <c r="I41" s="39"/>
      <c r="J41" s="52">
        <f>220847+1</f>
        <v>220848</v>
      </c>
      <c r="K41" s="39"/>
      <c r="L41" s="51">
        <v>170883</v>
      </c>
    </row>
    <row r="42" spans="1:12">
      <c r="A42" s="98" t="s">
        <v>30</v>
      </c>
      <c r="D42" s="97"/>
      <c r="E42" s="97"/>
      <c r="F42" s="52"/>
      <c r="G42" s="39"/>
      <c r="H42" s="51"/>
      <c r="I42" s="39"/>
      <c r="K42" s="39"/>
      <c r="L42" s="51"/>
    </row>
    <row r="43" spans="1:12">
      <c r="A43" s="98" t="s">
        <v>31</v>
      </c>
      <c r="D43" s="97"/>
      <c r="E43" s="97"/>
      <c r="F43" s="52">
        <v>3686</v>
      </c>
      <c r="G43" s="39"/>
      <c r="H43" s="51">
        <v>3631</v>
      </c>
      <c r="I43" s="39"/>
      <c r="J43" s="52">
        <v>3379</v>
      </c>
      <c r="K43" s="39"/>
      <c r="L43" s="51">
        <v>3328</v>
      </c>
    </row>
    <row r="44" spans="1:12">
      <c r="A44" s="98" t="s">
        <v>32</v>
      </c>
      <c r="D44" s="97"/>
      <c r="E44" s="97"/>
      <c r="F44" s="52">
        <v>23342</v>
      </c>
      <c r="G44" s="39"/>
      <c r="H44" s="51">
        <v>14104</v>
      </c>
      <c r="I44" s="39"/>
      <c r="J44" s="52">
        <v>1015</v>
      </c>
      <c r="K44" s="39"/>
      <c r="L44" s="52">
        <v>0</v>
      </c>
    </row>
    <row r="45" spans="1:12">
      <c r="A45" s="98" t="s">
        <v>33</v>
      </c>
      <c r="D45" s="97"/>
      <c r="E45" s="97"/>
      <c r="F45" s="52">
        <v>5157</v>
      </c>
      <c r="G45" s="39"/>
      <c r="H45" s="51">
        <v>8121</v>
      </c>
      <c r="I45" s="39"/>
      <c r="J45" s="52">
        <v>841</v>
      </c>
      <c r="K45" s="39"/>
      <c r="L45" s="51">
        <v>3067</v>
      </c>
    </row>
    <row r="46" spans="1:12">
      <c r="A46" s="89" t="s">
        <v>34</v>
      </c>
      <c r="D46" s="97"/>
      <c r="E46" s="97"/>
      <c r="F46" s="41">
        <f>SUM(F40:F45)</f>
        <v>518820</v>
      </c>
      <c r="G46" s="39"/>
      <c r="H46" s="41">
        <f>SUM(H40:H45)</f>
        <v>453433</v>
      </c>
      <c r="I46" s="39"/>
      <c r="J46" s="41">
        <f>SUM(J40:J45)</f>
        <v>229029</v>
      </c>
      <c r="K46" s="39"/>
      <c r="L46" s="41">
        <f>SUM(L40:L45)</f>
        <v>179781</v>
      </c>
    </row>
    <row r="47" spans="1:12" ht="22.5" customHeight="1">
      <c r="A47" s="89" t="s">
        <v>35</v>
      </c>
      <c r="D47" s="97"/>
      <c r="E47" s="97"/>
      <c r="F47" s="42"/>
      <c r="G47" s="39"/>
      <c r="H47" s="42"/>
      <c r="I47" s="39"/>
      <c r="J47" s="42"/>
      <c r="K47" s="39"/>
      <c r="L47" s="42"/>
    </row>
    <row r="48" spans="1:12" ht="22.5" customHeight="1">
      <c r="A48" s="91" t="s">
        <v>36</v>
      </c>
      <c r="D48" s="97"/>
      <c r="E48" s="97"/>
      <c r="F48" s="42"/>
      <c r="G48" s="39"/>
      <c r="H48" s="51"/>
      <c r="I48" s="39"/>
      <c r="K48" s="39"/>
      <c r="L48" s="51"/>
    </row>
    <row r="49" spans="1:12" ht="22.5" customHeight="1">
      <c r="A49" s="91" t="s">
        <v>31</v>
      </c>
      <c r="D49" s="97"/>
      <c r="E49" s="97"/>
      <c r="F49" s="42">
        <v>1527</v>
      </c>
      <c r="G49" s="39"/>
      <c r="H49" s="52">
        <v>2466</v>
      </c>
      <c r="I49" s="39"/>
      <c r="J49" s="52">
        <v>579</v>
      </c>
      <c r="K49" s="39"/>
      <c r="L49" s="51">
        <v>1440</v>
      </c>
    </row>
    <row r="50" spans="1:12">
      <c r="A50" s="91" t="s">
        <v>37</v>
      </c>
      <c r="D50" s="97"/>
      <c r="E50" s="97"/>
      <c r="F50" s="52">
        <v>32629</v>
      </c>
      <c r="G50" s="39"/>
      <c r="H50" s="51">
        <v>31820</v>
      </c>
      <c r="I50" s="39"/>
      <c r="J50" s="52">
        <f>17239</f>
        <v>17239</v>
      </c>
      <c r="K50" s="39"/>
      <c r="L50" s="51">
        <v>16808</v>
      </c>
    </row>
    <row r="51" spans="1:12">
      <c r="A51" s="91" t="s">
        <v>38</v>
      </c>
      <c r="D51" s="97">
        <v>12</v>
      </c>
      <c r="E51" s="97"/>
      <c r="F51" s="52">
        <v>0</v>
      </c>
      <c r="G51" s="39"/>
      <c r="H51" s="51">
        <v>20</v>
      </c>
      <c r="I51" s="39"/>
      <c r="J51" s="52">
        <v>0</v>
      </c>
      <c r="K51" s="39"/>
      <c r="L51" s="52">
        <v>0</v>
      </c>
    </row>
    <row r="52" spans="1:12">
      <c r="A52" s="91" t="s">
        <v>39</v>
      </c>
      <c r="D52" s="97"/>
      <c r="E52" s="97"/>
      <c r="F52" s="52">
        <v>1</v>
      </c>
      <c r="G52" s="39"/>
      <c r="H52" s="51">
        <v>1</v>
      </c>
      <c r="I52" s="39"/>
      <c r="J52" s="52">
        <v>0</v>
      </c>
      <c r="K52" s="39"/>
      <c r="L52" s="52">
        <v>0</v>
      </c>
    </row>
    <row r="53" spans="1:12">
      <c r="A53" s="89" t="s">
        <v>40</v>
      </c>
      <c r="D53" s="97"/>
      <c r="E53" s="97"/>
      <c r="F53" s="41">
        <f>SUM(F49:F52)</f>
        <v>34157</v>
      </c>
      <c r="G53" s="39"/>
      <c r="H53" s="41">
        <f>SUM(H48:H52)</f>
        <v>34307</v>
      </c>
      <c r="I53" s="39"/>
      <c r="J53" s="41">
        <f>SUM(J48:J52)</f>
        <v>17818</v>
      </c>
      <c r="K53" s="39"/>
      <c r="L53" s="41">
        <f>SUM(L48:L52)</f>
        <v>18248</v>
      </c>
    </row>
    <row r="54" spans="1:12">
      <c r="A54" s="89" t="s">
        <v>41</v>
      </c>
      <c r="D54" s="97"/>
      <c r="E54" s="97"/>
      <c r="F54" s="40">
        <f>SUM(F46+F53)</f>
        <v>552977</v>
      </c>
      <c r="G54" s="39"/>
      <c r="H54" s="40">
        <f>SUM(H46:H52)</f>
        <v>487740</v>
      </c>
      <c r="I54" s="39"/>
      <c r="J54" s="40">
        <f>SUM(J46:J52)</f>
        <v>246847</v>
      </c>
      <c r="K54" s="39"/>
      <c r="L54" s="40">
        <f>SUM(L46:L52)</f>
        <v>198029</v>
      </c>
    </row>
    <row r="55" spans="1:12">
      <c r="A55" s="89"/>
      <c r="D55" s="97"/>
      <c r="E55" s="97"/>
      <c r="F55" s="42"/>
      <c r="G55" s="39"/>
      <c r="H55" s="42"/>
      <c r="I55" s="39"/>
      <c r="J55" s="42"/>
      <c r="K55" s="39"/>
      <c r="L55" s="42"/>
    </row>
    <row r="56" spans="1:12">
      <c r="A56" s="91" t="s">
        <v>214</v>
      </c>
      <c r="D56" s="97"/>
      <c r="E56" s="97"/>
      <c r="F56" s="42"/>
      <c r="G56" s="39"/>
      <c r="H56" s="42"/>
      <c r="I56" s="39"/>
      <c r="J56" s="42"/>
      <c r="K56" s="39"/>
      <c r="L56" s="42"/>
    </row>
    <row r="57" spans="1:12">
      <c r="A57" s="89" t="s">
        <v>0</v>
      </c>
      <c r="B57" s="89"/>
      <c r="C57" s="89"/>
      <c r="D57" s="89"/>
      <c r="E57" s="89"/>
      <c r="F57" s="63"/>
      <c r="G57" s="30"/>
      <c r="H57" s="63"/>
      <c r="I57" s="30"/>
      <c r="J57" s="63"/>
      <c r="K57" s="30"/>
      <c r="L57" s="63"/>
    </row>
    <row r="58" spans="1:12">
      <c r="A58" s="89" t="s">
        <v>198</v>
      </c>
      <c r="B58" s="92"/>
      <c r="C58" s="92"/>
      <c r="D58" s="93"/>
      <c r="E58" s="93"/>
      <c r="F58" s="64"/>
      <c r="G58" s="31"/>
      <c r="H58" s="64"/>
      <c r="I58" s="31"/>
      <c r="J58" s="73"/>
      <c r="K58" s="31"/>
      <c r="L58" s="73"/>
    </row>
    <row r="59" spans="1:12">
      <c r="A59" s="89" t="s">
        <v>190</v>
      </c>
      <c r="B59" s="92"/>
      <c r="C59" s="92"/>
      <c r="D59" s="93"/>
      <c r="E59" s="93"/>
      <c r="F59" s="64"/>
      <c r="G59" s="31"/>
      <c r="H59" s="64"/>
      <c r="I59" s="31"/>
      <c r="J59" s="73"/>
      <c r="K59" s="31"/>
      <c r="L59" s="73"/>
    </row>
    <row r="60" spans="1:12">
      <c r="A60" s="94"/>
      <c r="B60" s="94"/>
      <c r="C60" s="94"/>
      <c r="D60" s="95"/>
      <c r="E60" s="95"/>
      <c r="F60" s="65"/>
      <c r="G60" s="32"/>
      <c r="H60" s="65"/>
      <c r="I60" s="32"/>
      <c r="J60" s="74"/>
      <c r="K60" s="33"/>
      <c r="L60" s="74" t="s">
        <v>1</v>
      </c>
    </row>
    <row r="61" spans="1:12">
      <c r="A61" s="94"/>
      <c r="B61" s="94"/>
      <c r="C61" s="94"/>
      <c r="D61" s="95"/>
      <c r="E61" s="95"/>
      <c r="F61" s="172" t="s">
        <v>2</v>
      </c>
      <c r="G61" s="172"/>
      <c r="H61" s="172"/>
      <c r="I61" s="33"/>
      <c r="J61" s="172" t="s">
        <v>3</v>
      </c>
      <c r="K61" s="172"/>
      <c r="L61" s="172"/>
    </row>
    <row r="62" spans="1:12">
      <c r="A62" s="94"/>
      <c r="B62" s="94"/>
      <c r="C62" s="94"/>
      <c r="D62" s="47"/>
      <c r="E62" s="95"/>
      <c r="F62" s="66" t="s">
        <v>191</v>
      </c>
      <c r="G62" s="32"/>
      <c r="H62" s="66" t="s">
        <v>192</v>
      </c>
      <c r="I62" s="35"/>
      <c r="J62" s="66" t="s">
        <v>191</v>
      </c>
      <c r="K62" s="32"/>
      <c r="L62" s="66" t="s">
        <v>192</v>
      </c>
    </row>
    <row r="63" spans="1:12">
      <c r="A63" s="94"/>
      <c r="B63" s="94"/>
      <c r="C63" s="94"/>
      <c r="D63" s="47"/>
      <c r="E63" s="95"/>
      <c r="F63" s="67" t="s">
        <v>5</v>
      </c>
      <c r="G63" s="32"/>
      <c r="H63" s="67" t="s">
        <v>6</v>
      </c>
      <c r="I63" s="35"/>
      <c r="J63" s="67" t="s">
        <v>5</v>
      </c>
      <c r="K63" s="32"/>
      <c r="L63" s="67" t="s">
        <v>6</v>
      </c>
    </row>
    <row r="64" spans="1:12">
      <c r="A64" s="94"/>
      <c r="B64" s="94"/>
      <c r="C64" s="94"/>
      <c r="D64" s="47"/>
      <c r="E64" s="95"/>
      <c r="F64" s="67" t="s">
        <v>7</v>
      </c>
      <c r="G64" s="32"/>
      <c r="H64" s="67"/>
      <c r="I64" s="35"/>
      <c r="J64" s="67" t="s">
        <v>7</v>
      </c>
      <c r="K64" s="32"/>
      <c r="L64" s="67"/>
    </row>
    <row r="65" spans="1:19">
      <c r="A65" s="89" t="s">
        <v>42</v>
      </c>
      <c r="D65" s="97"/>
      <c r="E65" s="97"/>
      <c r="F65" s="52"/>
      <c r="G65" s="38"/>
      <c r="H65" s="52"/>
      <c r="I65" s="38"/>
      <c r="K65" s="38"/>
    </row>
    <row r="66" spans="1:19">
      <c r="A66" s="91" t="s">
        <v>43</v>
      </c>
      <c r="D66" s="97"/>
      <c r="E66" s="97"/>
      <c r="F66" s="52"/>
      <c r="G66" s="38"/>
      <c r="H66" s="52"/>
      <c r="I66" s="38"/>
      <c r="K66" s="38"/>
    </row>
    <row r="67" spans="1:19">
      <c r="A67" s="91" t="s">
        <v>44</v>
      </c>
      <c r="E67" s="97"/>
      <c r="F67" s="52"/>
      <c r="G67" s="38"/>
      <c r="H67" s="52"/>
      <c r="I67" s="38"/>
      <c r="K67" s="38"/>
    </row>
    <row r="68" spans="1:19" ht="22.5" thickBot="1">
      <c r="A68" s="98" t="s">
        <v>45</v>
      </c>
      <c r="D68" s="97"/>
      <c r="E68" s="97"/>
      <c r="F68" s="71">
        <v>383000</v>
      </c>
      <c r="G68" s="43"/>
      <c r="H68" s="78">
        <v>383000</v>
      </c>
      <c r="I68" s="43"/>
      <c r="J68" s="71">
        <v>383000</v>
      </c>
      <c r="K68" s="43"/>
      <c r="L68" s="78">
        <v>383000</v>
      </c>
    </row>
    <row r="69" spans="1:19" ht="22.5" thickTop="1">
      <c r="A69" s="91" t="s">
        <v>46</v>
      </c>
      <c r="D69" s="97"/>
      <c r="E69" s="97"/>
      <c r="F69" s="52"/>
      <c r="G69" s="43"/>
      <c r="H69" s="51"/>
      <c r="I69" s="43"/>
      <c r="K69" s="43"/>
      <c r="L69" s="51"/>
    </row>
    <row r="70" spans="1:19">
      <c r="A70" s="98" t="s">
        <v>45</v>
      </c>
      <c r="D70" s="97"/>
      <c r="E70" s="97"/>
      <c r="F70" s="52">
        <v>383000</v>
      </c>
      <c r="G70" s="43"/>
      <c r="H70" s="51">
        <v>383000</v>
      </c>
      <c r="I70" s="43"/>
      <c r="J70" s="52">
        <v>383000</v>
      </c>
      <c r="K70" s="43"/>
      <c r="L70" s="51">
        <v>383000</v>
      </c>
    </row>
    <row r="71" spans="1:19">
      <c r="A71" s="98" t="s">
        <v>47</v>
      </c>
      <c r="D71" s="97"/>
      <c r="E71" s="97"/>
      <c r="F71" s="52">
        <v>519673</v>
      </c>
      <c r="G71" s="43"/>
      <c r="H71" s="51">
        <v>519673</v>
      </c>
      <c r="I71" s="43"/>
      <c r="J71" s="52">
        <v>519673</v>
      </c>
      <c r="K71" s="43"/>
      <c r="L71" s="51">
        <v>519673</v>
      </c>
    </row>
    <row r="72" spans="1:19">
      <c r="A72" s="49" t="s">
        <v>48</v>
      </c>
      <c r="D72" s="97"/>
      <c r="E72" s="97"/>
      <c r="F72" s="52"/>
      <c r="G72" s="43"/>
      <c r="H72" s="51"/>
      <c r="I72" s="43"/>
      <c r="K72" s="43"/>
      <c r="L72" s="51"/>
    </row>
    <row r="73" spans="1:19">
      <c r="A73" s="98" t="s">
        <v>49</v>
      </c>
      <c r="D73" s="97"/>
      <c r="E73" s="97"/>
      <c r="F73" s="52">
        <v>38300</v>
      </c>
      <c r="G73" s="43"/>
      <c r="H73" s="51">
        <v>38300</v>
      </c>
      <c r="I73" s="43"/>
      <c r="J73" s="52">
        <v>38300</v>
      </c>
      <c r="K73" s="43"/>
      <c r="L73" s="51">
        <v>38300</v>
      </c>
    </row>
    <row r="74" spans="1:19">
      <c r="A74" s="49" t="s">
        <v>50</v>
      </c>
      <c r="D74" s="97"/>
      <c r="E74" s="97"/>
      <c r="F74" s="52">
        <v>443216</v>
      </c>
      <c r="G74" s="44"/>
      <c r="H74" s="51">
        <v>412975</v>
      </c>
      <c r="I74" s="44"/>
      <c r="J74" s="52">
        <f>Separate!J20</f>
        <v>294342</v>
      </c>
      <c r="K74" s="44"/>
      <c r="L74" s="51">
        <v>248617</v>
      </c>
    </row>
    <row r="75" spans="1:19">
      <c r="A75" s="49" t="s">
        <v>51</v>
      </c>
      <c r="D75" s="97"/>
      <c r="E75" s="97"/>
      <c r="F75" s="72">
        <f>SUM(F70:F74)</f>
        <v>1384189</v>
      </c>
      <c r="G75" s="43"/>
      <c r="H75" s="79">
        <f>SUM(H70:H74)</f>
        <v>1353948</v>
      </c>
      <c r="I75" s="43"/>
      <c r="J75" s="72">
        <f>SUM(J70:J74)</f>
        <v>1235315</v>
      </c>
      <c r="K75" s="43"/>
      <c r="L75" s="79">
        <f>SUM(L70:L74)</f>
        <v>1189590</v>
      </c>
    </row>
    <row r="76" spans="1:19">
      <c r="A76" s="49" t="s">
        <v>52</v>
      </c>
      <c r="D76" s="97"/>
      <c r="E76" s="97"/>
      <c r="F76" s="101"/>
      <c r="G76" s="91"/>
      <c r="H76" s="91"/>
      <c r="I76" s="91"/>
      <c r="J76" s="101"/>
      <c r="K76" s="91"/>
      <c r="L76" s="91"/>
    </row>
    <row r="77" spans="1:19">
      <c r="A77" s="49" t="s">
        <v>53</v>
      </c>
      <c r="D77" s="97"/>
      <c r="E77" s="97"/>
      <c r="F77" s="42">
        <v>144263</v>
      </c>
      <c r="G77" s="44"/>
      <c r="H77" s="80">
        <v>154343</v>
      </c>
      <c r="I77" s="44"/>
      <c r="J77" s="42">
        <v>0</v>
      </c>
      <c r="K77" s="44"/>
      <c r="L77" s="42">
        <v>0</v>
      </c>
    </row>
    <row r="78" spans="1:19">
      <c r="A78" s="100" t="s">
        <v>54</v>
      </c>
      <c r="D78" s="97"/>
      <c r="E78" s="97"/>
      <c r="F78" s="41">
        <f>SUM(F75:F77)</f>
        <v>1528452</v>
      </c>
      <c r="G78" s="43"/>
      <c r="H78" s="81">
        <f>SUM(H75:H77)</f>
        <v>1508291</v>
      </c>
      <c r="I78" s="43"/>
      <c r="J78" s="41">
        <f>SUM(J75:J77)</f>
        <v>1235315</v>
      </c>
      <c r="K78" s="43"/>
      <c r="L78" s="81">
        <f>SUM(L75:L77)</f>
        <v>1189590</v>
      </c>
    </row>
    <row r="79" spans="1:19" ht="22.5" thickBot="1">
      <c r="A79" s="89" t="s">
        <v>55</v>
      </c>
      <c r="D79" s="97"/>
      <c r="E79" s="97"/>
      <c r="F79" s="71">
        <f>SUM(F78,F54)</f>
        <v>2081429</v>
      </c>
      <c r="G79" s="43"/>
      <c r="H79" s="71">
        <f>SUM(H78,H54)</f>
        <v>1996031</v>
      </c>
      <c r="I79" s="43"/>
      <c r="J79" s="71">
        <f>SUM(J78,J54)</f>
        <v>1482162</v>
      </c>
      <c r="K79" s="43"/>
      <c r="L79" s="71">
        <f>SUM(L78,L54)</f>
        <v>1387619</v>
      </c>
    </row>
    <row r="80" spans="1:19" s="102" customFormat="1" ht="24" customHeight="1" thickTop="1">
      <c r="D80" s="103"/>
      <c r="E80" s="103"/>
      <c r="F80" s="52">
        <f>SUM(F79-F27)</f>
        <v>0</v>
      </c>
      <c r="G80" s="45"/>
      <c r="H80" s="52">
        <f>SUM(H79-H27)</f>
        <v>0</v>
      </c>
      <c r="I80" s="45"/>
      <c r="J80" s="52">
        <f>SUM(J79-J27)</f>
        <v>0</v>
      </c>
      <c r="K80" s="45"/>
      <c r="L80" s="52">
        <f>SUM(L79-L27)</f>
        <v>0</v>
      </c>
      <c r="M80" s="90"/>
      <c r="N80" s="90"/>
      <c r="O80" s="90"/>
      <c r="P80" s="90"/>
      <c r="Q80" s="90"/>
      <c r="R80" s="90"/>
      <c r="S80" s="90"/>
    </row>
    <row r="81" spans="1:12">
      <c r="A81" s="91" t="s">
        <v>214</v>
      </c>
      <c r="D81" s="97"/>
      <c r="E81" s="97"/>
      <c r="F81" s="39"/>
      <c r="G81" s="38"/>
      <c r="H81" s="39"/>
      <c r="I81" s="38"/>
      <c r="J81" s="68"/>
      <c r="K81" s="38"/>
      <c r="L81" s="68"/>
    </row>
    <row r="82" spans="1:12" ht="18" customHeight="1">
      <c r="D82" s="97"/>
      <c r="E82" s="97"/>
      <c r="F82" s="39"/>
      <c r="G82" s="38"/>
      <c r="H82" s="39"/>
      <c r="I82" s="38"/>
      <c r="J82" s="39"/>
      <c r="K82" s="38"/>
      <c r="L82" s="39"/>
    </row>
    <row r="83" spans="1:12" ht="25.5" customHeight="1">
      <c r="A83" s="104"/>
      <c r="B83" s="104"/>
      <c r="C83" s="104"/>
      <c r="D83" s="104"/>
      <c r="E83" s="97"/>
      <c r="F83" s="39"/>
      <c r="G83" s="38"/>
      <c r="H83" s="39"/>
      <c r="I83" s="38"/>
      <c r="J83" s="68"/>
      <c r="K83" s="38"/>
    </row>
    <row r="84" spans="1:12" ht="15" customHeight="1">
      <c r="D84" s="97"/>
      <c r="E84" s="97"/>
      <c r="F84" s="39"/>
      <c r="G84" s="38"/>
      <c r="H84" s="39"/>
      <c r="I84" s="38"/>
      <c r="J84" s="68"/>
      <c r="K84" s="38"/>
    </row>
    <row r="85" spans="1:12">
      <c r="D85" s="91"/>
      <c r="F85" s="101" t="s">
        <v>56</v>
      </c>
    </row>
    <row r="86" spans="1:12" ht="22.5" customHeight="1">
      <c r="A86" s="104"/>
      <c r="B86" s="104"/>
      <c r="C86" s="104"/>
      <c r="D86" s="104"/>
      <c r="E86" s="91"/>
      <c r="F86" s="52"/>
      <c r="G86" s="36"/>
      <c r="H86" s="52"/>
      <c r="I86" s="36"/>
      <c r="K86" s="36"/>
    </row>
  </sheetData>
  <mergeCells count="6">
    <mergeCell ref="F61:H61"/>
    <mergeCell ref="J61:L61"/>
    <mergeCell ref="F34:H34"/>
    <mergeCell ref="J34:L34"/>
    <mergeCell ref="F5:H5"/>
    <mergeCell ref="J5:L5"/>
  </mergeCells>
  <pageMargins left="0.78740157480314965" right="0.39370078740157483" top="0.78740157480314965" bottom="0.39370078740157483" header="0.19685039370078741" footer="0.19685039370078741"/>
  <pageSetup paperSize="9" scale="88" fitToWidth="0" fitToHeight="0" orientation="portrait" r:id="rId1"/>
  <rowBreaks count="2" manualBreakCount="2">
    <brk id="29" max="16383" man="1"/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63"/>
  <sheetViews>
    <sheetView showGridLines="0" view="pageBreakPreview" topLeftCell="A15" zoomScale="60" zoomScaleNormal="60" workbookViewId="0">
      <selection activeCell="A32" sqref="A32"/>
    </sheetView>
  </sheetViews>
  <sheetFormatPr defaultColWidth="12.7109375" defaultRowHeight="21.6" customHeight="1"/>
  <cols>
    <col min="1" max="1" width="16.28515625" style="105" customWidth="1"/>
    <col min="2" max="2" width="14.7109375" style="105" customWidth="1"/>
    <col min="3" max="3" width="15.28515625" style="105" customWidth="1"/>
    <col min="4" max="4" width="7.42578125" style="106" customWidth="1"/>
    <col min="5" max="5" width="1.7109375" style="106" customWidth="1"/>
    <col min="6" max="6" width="13.42578125" style="7" customWidth="1"/>
    <col min="7" max="7" width="1.28515625" style="7" customWidth="1"/>
    <col min="8" max="8" width="13.42578125" style="7" customWidth="1"/>
    <col min="9" max="9" width="1.28515625" style="7" customWidth="1"/>
    <col min="10" max="10" width="13.42578125" style="60" customWidth="1"/>
    <col min="11" max="11" width="1.28515625" style="7" customWidth="1"/>
    <col min="12" max="12" width="13.42578125" style="6" customWidth="1"/>
    <col min="13" max="13" width="0.5703125" style="105" customWidth="1"/>
    <col min="14" max="14" width="13.42578125" style="105" bestFit="1" customWidth="1"/>
    <col min="15" max="15" width="13.42578125" customWidth="1"/>
    <col min="16" max="16" width="1.28515625" customWidth="1"/>
    <col min="17" max="17" width="13.42578125" customWidth="1"/>
    <col min="18" max="18" width="1.28515625" customWidth="1"/>
    <col min="19" max="19" width="13.42578125" customWidth="1"/>
    <col min="20" max="20" width="1.28515625" customWidth="1"/>
    <col min="21" max="21" width="13.42578125" customWidth="1"/>
    <col min="30" max="16384" width="12.7109375" style="105"/>
  </cols>
  <sheetData>
    <row r="1" spans="1:12" ht="21.6" customHeight="1">
      <c r="L1" s="13" t="s">
        <v>57</v>
      </c>
    </row>
    <row r="2" spans="1:12" ht="21.6" customHeight="1">
      <c r="A2" s="107" t="s">
        <v>0</v>
      </c>
      <c r="B2" s="107"/>
      <c r="C2" s="107"/>
      <c r="D2" s="107"/>
      <c r="E2" s="107"/>
      <c r="F2" s="59"/>
      <c r="G2" s="1"/>
      <c r="H2" s="59"/>
      <c r="I2" s="1"/>
      <c r="J2" s="82"/>
      <c r="K2" s="1"/>
      <c r="L2" s="59"/>
    </row>
    <row r="3" spans="1:12" ht="21.6" customHeight="1">
      <c r="A3" s="107" t="s">
        <v>58</v>
      </c>
      <c r="B3" s="107"/>
      <c r="C3" s="107"/>
      <c r="D3" s="108"/>
      <c r="E3" s="108"/>
      <c r="F3" s="58"/>
      <c r="G3" s="14"/>
      <c r="H3" s="58"/>
      <c r="I3" s="14"/>
      <c r="J3" s="83"/>
      <c r="K3" s="14"/>
      <c r="L3" s="58"/>
    </row>
    <row r="4" spans="1:12" ht="21.6" customHeight="1">
      <c r="A4" s="107" t="s">
        <v>193</v>
      </c>
      <c r="B4" s="107"/>
      <c r="C4" s="107"/>
      <c r="D4" s="108"/>
      <c r="E4" s="108"/>
      <c r="F4" s="14"/>
      <c r="G4" s="14"/>
      <c r="H4" s="14"/>
      <c r="I4" s="14"/>
      <c r="J4" s="84"/>
      <c r="K4" s="14"/>
      <c r="L4" s="14"/>
    </row>
    <row r="5" spans="1:12" ht="21.6" customHeight="1">
      <c r="A5" s="109"/>
      <c r="B5" s="109"/>
      <c r="C5" s="109"/>
      <c r="D5" s="110"/>
      <c r="E5" s="110"/>
      <c r="F5" s="2"/>
      <c r="G5" s="2"/>
      <c r="H5" s="2"/>
      <c r="I5" s="2"/>
      <c r="J5" s="85"/>
      <c r="K5" s="4"/>
      <c r="L5" s="3" t="s">
        <v>1</v>
      </c>
    </row>
    <row r="6" spans="1:12" ht="21.6" customHeight="1">
      <c r="A6" s="109"/>
      <c r="B6" s="109"/>
      <c r="C6" s="109"/>
      <c r="D6" s="110"/>
      <c r="E6" s="9"/>
      <c r="F6" s="173" t="s">
        <v>2</v>
      </c>
      <c r="G6" s="173"/>
      <c r="H6" s="173"/>
      <c r="I6" s="9"/>
      <c r="J6" s="173" t="s">
        <v>3</v>
      </c>
      <c r="K6" s="173"/>
      <c r="L6" s="173"/>
    </row>
    <row r="7" spans="1:12" ht="21.6" customHeight="1">
      <c r="A7" s="109"/>
      <c r="B7" s="109"/>
      <c r="C7" s="109"/>
      <c r="D7" s="111" t="s">
        <v>4</v>
      </c>
      <c r="E7" s="110"/>
      <c r="F7" s="15" t="s">
        <v>196</v>
      </c>
      <c r="G7" s="16"/>
      <c r="H7" s="15" t="s">
        <v>186</v>
      </c>
      <c r="I7" s="110"/>
      <c r="J7" s="86" t="s">
        <v>196</v>
      </c>
      <c r="K7" s="16"/>
      <c r="L7" s="15" t="s">
        <v>186</v>
      </c>
    </row>
    <row r="8" spans="1:12" ht="21.6" customHeight="1">
      <c r="A8" s="107" t="s">
        <v>59</v>
      </c>
      <c r="D8" s="112"/>
      <c r="E8" s="112"/>
      <c r="F8" s="8"/>
      <c r="G8" s="8"/>
      <c r="H8" s="8"/>
      <c r="I8" s="8"/>
      <c r="J8" s="57"/>
      <c r="K8" s="8"/>
    </row>
    <row r="9" spans="1:12" ht="21.6" customHeight="1">
      <c r="A9" s="113" t="s">
        <v>60</v>
      </c>
      <c r="D9" s="112"/>
      <c r="E9" s="112"/>
      <c r="F9" s="60">
        <f>679315-1</f>
        <v>679314</v>
      </c>
      <c r="G9" s="10"/>
      <c r="H9" s="60">
        <v>612650</v>
      </c>
      <c r="I9" s="62"/>
      <c r="J9" s="60">
        <v>277328</v>
      </c>
      <c r="K9" s="62"/>
      <c r="L9" s="60">
        <v>210248</v>
      </c>
    </row>
    <row r="10" spans="1:12" ht="21.6" customHeight="1">
      <c r="A10" s="113" t="s">
        <v>61</v>
      </c>
      <c r="D10" s="114" t="s">
        <v>202</v>
      </c>
      <c r="E10" s="112"/>
      <c r="F10" s="60">
        <v>48</v>
      </c>
      <c r="G10" s="10"/>
      <c r="H10" s="60">
        <v>48</v>
      </c>
      <c r="I10" s="62"/>
      <c r="J10" s="60">
        <v>37110</v>
      </c>
      <c r="K10" s="62"/>
      <c r="L10" s="60">
        <v>60345</v>
      </c>
    </row>
    <row r="11" spans="1:12" ht="21.6" customHeight="1">
      <c r="A11" s="113" t="s">
        <v>62</v>
      </c>
      <c r="D11" s="112"/>
      <c r="E11" s="112"/>
      <c r="F11" s="56">
        <v>7035</v>
      </c>
      <c r="G11" s="10"/>
      <c r="H11" s="56">
        <v>4475</v>
      </c>
      <c r="I11" s="62"/>
      <c r="J11" s="56">
        <f>6890+1</f>
        <v>6891</v>
      </c>
      <c r="K11" s="62"/>
      <c r="L11" s="56">
        <f>4442+1</f>
        <v>4443</v>
      </c>
    </row>
    <row r="12" spans="1:12" ht="21.6" customHeight="1">
      <c r="A12" s="107" t="s">
        <v>63</v>
      </c>
      <c r="D12" s="112"/>
      <c r="E12" s="112"/>
      <c r="F12" s="56">
        <f>SUM(F9:F11)</f>
        <v>686397</v>
      </c>
      <c r="G12" s="10"/>
      <c r="H12" s="56">
        <f>SUM(H9:H11)</f>
        <v>617173</v>
      </c>
      <c r="I12" s="62"/>
      <c r="J12" s="56">
        <f>SUM(J9:J11)</f>
        <v>321329</v>
      </c>
      <c r="K12" s="62"/>
      <c r="L12" s="56">
        <f>SUM(L9:L11)</f>
        <v>275036</v>
      </c>
    </row>
    <row r="13" spans="1:12" ht="21.6" customHeight="1">
      <c r="A13" s="107" t="s">
        <v>64</v>
      </c>
      <c r="D13" s="112"/>
      <c r="E13" s="112"/>
      <c r="F13" s="60"/>
      <c r="G13" s="10"/>
      <c r="H13" s="60"/>
      <c r="I13" s="62"/>
      <c r="K13" s="62"/>
      <c r="L13" s="60"/>
    </row>
    <row r="14" spans="1:12" ht="21.6" customHeight="1">
      <c r="A14" s="113" t="s">
        <v>65</v>
      </c>
      <c r="D14" s="112"/>
      <c r="E14" s="112"/>
      <c r="F14" s="60">
        <v>595542</v>
      </c>
      <c r="G14" s="10"/>
      <c r="H14" s="60">
        <v>548886</v>
      </c>
      <c r="I14" s="62"/>
      <c r="J14" s="60">
        <v>252834</v>
      </c>
      <c r="K14" s="62"/>
      <c r="L14" s="60">
        <v>198721</v>
      </c>
    </row>
    <row r="15" spans="1:12" ht="21.6" customHeight="1">
      <c r="A15" s="113" t="s">
        <v>66</v>
      </c>
      <c r="D15" s="112"/>
      <c r="E15" s="112"/>
      <c r="F15" s="60">
        <v>12786</v>
      </c>
      <c r="G15" s="10"/>
      <c r="H15" s="60">
        <v>13025</v>
      </c>
      <c r="I15" s="62"/>
      <c r="J15" s="60">
        <v>7014</v>
      </c>
      <c r="K15" s="62"/>
      <c r="L15" s="60">
        <f>7580</f>
        <v>7580</v>
      </c>
    </row>
    <row r="16" spans="1:12" ht="21.6" customHeight="1">
      <c r="A16" s="113" t="s">
        <v>67</v>
      </c>
      <c r="D16" s="112"/>
      <c r="E16" s="112"/>
      <c r="F16" s="56">
        <f>28021</f>
        <v>28021</v>
      </c>
      <c r="G16" s="10"/>
      <c r="H16" s="56">
        <v>27335</v>
      </c>
      <c r="I16" s="62"/>
      <c r="J16" s="56">
        <v>13382</v>
      </c>
      <c r="K16" s="62"/>
      <c r="L16" s="56">
        <v>13093</v>
      </c>
    </row>
    <row r="17" spans="1:12" ht="21.6" customHeight="1">
      <c r="A17" s="107" t="s">
        <v>68</v>
      </c>
      <c r="D17" s="112"/>
      <c r="E17" s="112"/>
      <c r="F17" s="56">
        <f>SUM(F14:F16)</f>
        <v>636349</v>
      </c>
      <c r="G17" s="10"/>
      <c r="H17" s="56">
        <f>SUM(H14:H16)</f>
        <v>589246</v>
      </c>
      <c r="I17" s="62"/>
      <c r="J17" s="56">
        <f>SUM(J14:J16)</f>
        <v>273230</v>
      </c>
      <c r="K17" s="62"/>
      <c r="L17" s="56">
        <f>SUM(L14:L16)</f>
        <v>219394</v>
      </c>
    </row>
    <row r="18" spans="1:12" ht="21.6" customHeight="1">
      <c r="A18" s="107" t="s">
        <v>69</v>
      </c>
      <c r="D18" s="112"/>
      <c r="E18" s="112"/>
      <c r="F18" s="61">
        <f>SUM(F12-F17)</f>
        <v>50048</v>
      </c>
      <c r="G18" s="10"/>
      <c r="H18" s="61">
        <f>SUM(H12-H17)</f>
        <v>27927</v>
      </c>
      <c r="I18" s="62"/>
      <c r="J18" s="61">
        <f>SUM(J12-J17)</f>
        <v>48099</v>
      </c>
      <c r="K18" s="62"/>
      <c r="L18" s="61">
        <f>SUM(L12-L17)</f>
        <v>55642</v>
      </c>
    </row>
    <row r="19" spans="1:12" ht="21.6" customHeight="1">
      <c r="A19" s="113" t="s">
        <v>70</v>
      </c>
      <c r="D19" s="114">
        <v>7.2</v>
      </c>
      <c r="E19" s="112"/>
      <c r="F19" s="61">
        <v>534</v>
      </c>
      <c r="G19" s="12"/>
      <c r="H19" s="61">
        <v>586</v>
      </c>
      <c r="I19" s="17"/>
      <c r="J19" s="61">
        <v>0</v>
      </c>
      <c r="K19" s="17"/>
      <c r="L19" s="61">
        <v>0</v>
      </c>
    </row>
    <row r="20" spans="1:12" ht="21.6" customHeight="1">
      <c r="A20" s="113" t="s">
        <v>71</v>
      </c>
      <c r="D20" s="112"/>
      <c r="E20" s="112"/>
      <c r="F20" s="56">
        <v>-876</v>
      </c>
      <c r="G20" s="12"/>
      <c r="H20" s="56">
        <v>-994</v>
      </c>
      <c r="I20" s="17"/>
      <c r="J20" s="56">
        <v>-227</v>
      </c>
      <c r="K20" s="17"/>
      <c r="L20" s="56">
        <v>-246</v>
      </c>
    </row>
    <row r="21" spans="1:12" ht="21.6" customHeight="1">
      <c r="A21" s="107" t="s">
        <v>213</v>
      </c>
      <c r="D21" s="112"/>
      <c r="E21" s="112"/>
      <c r="F21" s="61">
        <f>SUM(F18:F20)</f>
        <v>49706</v>
      </c>
      <c r="G21" s="10"/>
      <c r="H21" s="61">
        <f>SUM(H18:H20)</f>
        <v>27519</v>
      </c>
      <c r="I21" s="62"/>
      <c r="J21" s="61">
        <f>SUM(J18:J20)</f>
        <v>47872</v>
      </c>
      <c r="K21" s="62"/>
      <c r="L21" s="61">
        <f>SUM(L18:L20)</f>
        <v>55396</v>
      </c>
    </row>
    <row r="22" spans="1:12" ht="21.6" customHeight="1">
      <c r="A22" s="113" t="s">
        <v>189</v>
      </c>
      <c r="D22" s="112">
        <v>12</v>
      </c>
      <c r="E22" s="112"/>
      <c r="F22" s="56">
        <f>-9865</f>
        <v>-9865</v>
      </c>
      <c r="G22" s="10"/>
      <c r="H22" s="56">
        <v>-5567</v>
      </c>
      <c r="I22" s="62"/>
      <c r="J22" s="56">
        <v>-2147</v>
      </c>
      <c r="K22" s="62"/>
      <c r="L22" s="56">
        <v>873</v>
      </c>
    </row>
    <row r="23" spans="1:12" ht="21.6" customHeight="1">
      <c r="A23" s="115" t="s">
        <v>72</v>
      </c>
      <c r="D23" s="112"/>
      <c r="E23" s="112"/>
      <c r="F23" s="11">
        <f>SUM(F21:F22)</f>
        <v>39841</v>
      </c>
      <c r="G23" s="10"/>
      <c r="H23" s="11">
        <f>SUM(H21:H22)</f>
        <v>21952</v>
      </c>
      <c r="I23" s="62"/>
      <c r="J23" s="11">
        <f>SUM(J21:J22)</f>
        <v>45725</v>
      </c>
      <c r="K23" s="62"/>
      <c r="L23" s="11">
        <f>SUM(L21:L22)</f>
        <v>56269</v>
      </c>
    </row>
    <row r="24" spans="1:12" ht="21.6" customHeight="1">
      <c r="A24" s="115"/>
      <c r="D24" s="112"/>
      <c r="E24" s="112"/>
      <c r="F24" s="61"/>
      <c r="G24" s="10"/>
      <c r="H24" s="61"/>
      <c r="I24" s="62"/>
      <c r="J24" s="61"/>
      <c r="K24" s="62"/>
      <c r="L24" s="61"/>
    </row>
    <row r="25" spans="1:12" ht="21.6" customHeight="1">
      <c r="A25" s="115" t="s">
        <v>73</v>
      </c>
      <c r="D25" s="112"/>
      <c r="E25" s="112"/>
      <c r="F25" s="61"/>
      <c r="G25" s="10"/>
      <c r="H25" s="61"/>
      <c r="I25" s="62"/>
      <c r="J25" s="61"/>
      <c r="K25" s="62"/>
      <c r="L25" s="61"/>
    </row>
    <row r="26" spans="1:12" ht="21.6" customHeight="1" thickBot="1">
      <c r="A26" s="113" t="s">
        <v>74</v>
      </c>
      <c r="D26" s="112"/>
      <c r="E26" s="112"/>
      <c r="F26" s="61">
        <f>+F23-F27</f>
        <v>30241</v>
      </c>
      <c r="G26" s="10"/>
      <c r="H26" s="61">
        <f>+H23-H27</f>
        <v>11824</v>
      </c>
      <c r="I26" s="62"/>
      <c r="J26" s="53">
        <f>+J23</f>
        <v>45725</v>
      </c>
      <c r="K26" s="62"/>
      <c r="L26" s="53">
        <f>+L23</f>
        <v>56269</v>
      </c>
    </row>
    <row r="27" spans="1:12" ht="21.6" customHeight="1" thickTop="1">
      <c r="A27" s="113" t="s">
        <v>75</v>
      </c>
      <c r="D27" s="112"/>
      <c r="E27" s="112"/>
      <c r="F27" s="61">
        <v>9600</v>
      </c>
      <c r="G27" s="10"/>
      <c r="H27" s="61">
        <v>10128</v>
      </c>
      <c r="I27" s="62"/>
      <c r="J27" s="61"/>
      <c r="K27" s="62"/>
      <c r="L27" s="61"/>
    </row>
    <row r="28" spans="1:12" ht="21.6" customHeight="1" thickBot="1">
      <c r="A28" s="113"/>
      <c r="D28" s="112"/>
      <c r="E28" s="112"/>
      <c r="F28" s="18">
        <f>SUM(F26:F27)</f>
        <v>39841</v>
      </c>
      <c r="G28" s="10"/>
      <c r="H28" s="18">
        <f>SUM(H26:H27)</f>
        <v>21952</v>
      </c>
      <c r="I28" s="62"/>
      <c r="J28" s="61"/>
      <c r="K28" s="62"/>
      <c r="L28" s="61"/>
    </row>
    <row r="29" spans="1:12" ht="21.6" customHeight="1" thickTop="1">
      <c r="A29" s="115" t="s">
        <v>76</v>
      </c>
      <c r="D29" s="112">
        <v>13</v>
      </c>
      <c r="E29" s="112"/>
      <c r="F29" s="9"/>
      <c r="G29" s="8"/>
      <c r="H29" s="9"/>
      <c r="J29" s="61"/>
      <c r="L29" s="9"/>
    </row>
    <row r="30" spans="1:12" ht="21.6" customHeight="1">
      <c r="A30" s="113" t="s">
        <v>77</v>
      </c>
      <c r="D30" s="105"/>
      <c r="E30" s="112"/>
      <c r="F30" s="6"/>
      <c r="G30" s="8"/>
      <c r="H30" s="6"/>
    </row>
    <row r="31" spans="1:12" ht="21.6" customHeight="1" thickBot="1">
      <c r="A31" s="113" t="s">
        <v>215</v>
      </c>
      <c r="D31" s="112"/>
      <c r="E31" s="112"/>
      <c r="F31" s="19">
        <f>+F26/(F33/1000)</f>
        <v>7.8958224543080935E-2</v>
      </c>
      <c r="G31" s="20"/>
      <c r="H31" s="19">
        <f>+H26/(H33/1000)</f>
        <v>3.0872062663185377E-2</v>
      </c>
      <c r="I31" s="21"/>
      <c r="J31" s="88">
        <f>+J26/(J33/1000)</f>
        <v>0.1193864229765013</v>
      </c>
      <c r="K31" s="21"/>
      <c r="L31" s="19">
        <f>+L26/(L33/1000)</f>
        <v>0.14691644908616189</v>
      </c>
    </row>
    <row r="32" spans="1:12" ht="21.6" customHeight="1" thickTop="1">
      <c r="A32" s="116"/>
      <c r="D32" s="112"/>
      <c r="E32" s="112"/>
      <c r="F32" s="61"/>
      <c r="G32" s="10"/>
      <c r="H32" s="61"/>
      <c r="I32" s="62"/>
      <c r="J32" s="61"/>
      <c r="K32" s="62"/>
      <c r="L32" s="61"/>
    </row>
    <row r="33" spans="1:13" ht="21.6" customHeight="1" thickBot="1">
      <c r="A33" s="113" t="s">
        <v>78</v>
      </c>
      <c r="D33" s="112"/>
      <c r="E33" s="112"/>
      <c r="F33" s="53">
        <v>383000000</v>
      </c>
      <c r="G33" s="10"/>
      <c r="H33" s="53">
        <v>383000000</v>
      </c>
      <c r="I33" s="62"/>
      <c r="J33" s="53">
        <v>383000000</v>
      </c>
      <c r="K33" s="62"/>
      <c r="L33" s="53">
        <v>383000000</v>
      </c>
    </row>
    <row r="34" spans="1:13" ht="21.6" customHeight="1" thickTop="1">
      <c r="A34" s="113"/>
      <c r="D34" s="112"/>
      <c r="E34" s="112"/>
      <c r="F34" s="61"/>
      <c r="G34" s="10"/>
      <c r="H34" s="61"/>
      <c r="I34" s="62"/>
      <c r="J34" s="10"/>
      <c r="K34" s="8"/>
      <c r="L34" s="8"/>
    </row>
    <row r="35" spans="1:13" ht="21.6" customHeight="1">
      <c r="A35" s="113" t="s">
        <v>214</v>
      </c>
      <c r="D35" s="112"/>
      <c r="E35" s="112"/>
      <c r="F35" s="8"/>
      <c r="G35" s="8"/>
      <c r="H35" s="8"/>
      <c r="I35" s="8"/>
      <c r="J35" s="10"/>
      <c r="K35" s="8"/>
      <c r="L35" s="8"/>
    </row>
    <row r="36" spans="1:13" ht="21.6" customHeight="1">
      <c r="L36" s="13" t="s">
        <v>57</v>
      </c>
    </row>
    <row r="37" spans="1:13" ht="21.6" customHeight="1">
      <c r="A37" s="107" t="s">
        <v>0</v>
      </c>
      <c r="B37" s="107"/>
      <c r="C37" s="107"/>
      <c r="D37" s="107"/>
      <c r="E37" s="107"/>
      <c r="F37" s="1"/>
      <c r="G37" s="1"/>
      <c r="H37" s="1"/>
      <c r="I37" s="1"/>
      <c r="J37" s="87"/>
      <c r="K37" s="1"/>
      <c r="L37" s="1"/>
    </row>
    <row r="38" spans="1:13" ht="21.6" customHeight="1">
      <c r="A38" s="107" t="s">
        <v>79</v>
      </c>
      <c r="B38" s="107"/>
      <c r="C38" s="107"/>
      <c r="D38" s="108"/>
      <c r="E38" s="108"/>
      <c r="F38" s="14"/>
      <c r="G38" s="14"/>
      <c r="H38" s="14"/>
      <c r="I38" s="14"/>
      <c r="J38" s="87"/>
      <c r="K38" s="14"/>
      <c r="L38" s="1"/>
    </row>
    <row r="39" spans="1:13" ht="21.6" customHeight="1">
      <c r="A39" s="107" t="s">
        <v>193</v>
      </c>
      <c r="B39" s="107"/>
      <c r="C39" s="107"/>
      <c r="D39" s="108"/>
      <c r="E39" s="108"/>
      <c r="F39" s="14"/>
      <c r="G39" s="14"/>
      <c r="H39" s="14"/>
      <c r="I39" s="14"/>
      <c r="J39" s="87"/>
      <c r="K39" s="14"/>
      <c r="L39" s="1"/>
    </row>
    <row r="40" spans="1:13" ht="21.6" customHeight="1">
      <c r="A40" s="117"/>
      <c r="B40" s="109"/>
      <c r="C40" s="109"/>
      <c r="D40" s="110"/>
      <c r="E40" s="110"/>
      <c r="F40" s="2"/>
      <c r="G40" s="2"/>
      <c r="H40" s="2"/>
      <c r="I40" s="2"/>
      <c r="J40" s="85"/>
      <c r="K40" s="4"/>
      <c r="L40" s="3" t="s">
        <v>1</v>
      </c>
    </row>
    <row r="41" spans="1:13" ht="21.6" customHeight="1">
      <c r="A41" s="117" t="s">
        <v>80</v>
      </c>
      <c r="B41" s="109"/>
      <c r="C41" s="109"/>
      <c r="D41" s="110"/>
      <c r="E41" s="9"/>
      <c r="F41" s="173" t="s">
        <v>2</v>
      </c>
      <c r="G41" s="173"/>
      <c r="H41" s="173"/>
      <c r="I41" s="9"/>
      <c r="J41" s="173" t="s">
        <v>3</v>
      </c>
      <c r="K41" s="173"/>
      <c r="L41" s="173"/>
    </row>
    <row r="42" spans="1:13" ht="21.6" customHeight="1">
      <c r="A42" s="109"/>
      <c r="B42" s="109"/>
      <c r="C42" s="109"/>
      <c r="D42" s="112"/>
      <c r="E42" s="110"/>
      <c r="F42" s="15" t="s">
        <v>196</v>
      </c>
      <c r="G42" s="16"/>
      <c r="H42" s="15" t="s">
        <v>186</v>
      </c>
      <c r="I42" s="110"/>
      <c r="J42" s="86" t="s">
        <v>196</v>
      </c>
      <c r="K42" s="16"/>
      <c r="L42" s="15" t="s">
        <v>186</v>
      </c>
    </row>
    <row r="43" spans="1:13" ht="21.6" customHeight="1">
      <c r="A43" s="115" t="s">
        <v>72</v>
      </c>
      <c r="D43" s="112"/>
      <c r="E43" s="112"/>
      <c r="F43" s="11">
        <f>+F23</f>
        <v>39841</v>
      </c>
      <c r="G43" s="10"/>
      <c r="H43" s="11">
        <f>+H23</f>
        <v>21952</v>
      </c>
      <c r="I43" s="62"/>
      <c r="J43" s="11">
        <f>+J23</f>
        <v>45725</v>
      </c>
      <c r="K43" s="62"/>
      <c r="L43" s="11">
        <f>+L23</f>
        <v>56269</v>
      </c>
      <c r="M43" s="62"/>
    </row>
    <row r="44" spans="1:13" ht="21.6" customHeight="1">
      <c r="D44" s="112"/>
      <c r="E44" s="112"/>
      <c r="F44" s="8"/>
      <c r="G44" s="8"/>
      <c r="H44" s="8"/>
      <c r="I44" s="8"/>
      <c r="J44" s="10"/>
      <c r="K44" s="8"/>
      <c r="L44" s="8"/>
      <c r="M44" s="8"/>
    </row>
    <row r="45" spans="1:13" ht="21.6" customHeight="1">
      <c r="A45" s="115" t="s">
        <v>81</v>
      </c>
      <c r="D45" s="112"/>
      <c r="E45" s="112"/>
      <c r="F45" s="61"/>
      <c r="G45" s="12"/>
      <c r="H45" s="61"/>
      <c r="I45" s="17"/>
      <c r="J45" s="61"/>
      <c r="K45" s="17"/>
      <c r="L45" s="61"/>
      <c r="M45" s="62"/>
    </row>
    <row r="46" spans="1:13" ht="21.6" customHeight="1">
      <c r="A46" s="115" t="s">
        <v>82</v>
      </c>
      <c r="D46" s="112"/>
      <c r="E46" s="112"/>
      <c r="F46" s="56">
        <v>0</v>
      </c>
      <c r="G46" s="10"/>
      <c r="H46" s="56">
        <v>0</v>
      </c>
      <c r="I46" s="62"/>
      <c r="J46" s="56">
        <v>0</v>
      </c>
      <c r="K46" s="62"/>
      <c r="L46" s="56">
        <v>0</v>
      </c>
      <c r="M46" s="62"/>
    </row>
    <row r="47" spans="1:13" ht="21.6" customHeight="1">
      <c r="A47" s="116"/>
      <c r="D47" s="112"/>
      <c r="E47" s="112"/>
      <c r="F47" s="61"/>
      <c r="G47" s="10"/>
      <c r="H47" s="61"/>
      <c r="I47" s="62"/>
      <c r="J47" s="61"/>
      <c r="K47" s="62"/>
      <c r="L47" s="61"/>
      <c r="M47" s="62"/>
    </row>
    <row r="48" spans="1:13" ht="21.6" customHeight="1" thickBot="1">
      <c r="A48" s="118" t="s">
        <v>83</v>
      </c>
      <c r="D48" s="119"/>
      <c r="E48" s="120"/>
      <c r="F48" s="121">
        <f>SUM(F43,F46)</f>
        <v>39841</v>
      </c>
      <c r="G48" s="122"/>
      <c r="H48" s="121">
        <f>SUM(H43,H46)</f>
        <v>21952</v>
      </c>
      <c r="I48" s="122"/>
      <c r="J48" s="121">
        <f>SUM(J43,J46)</f>
        <v>45725</v>
      </c>
      <c r="K48" s="122"/>
      <c r="L48" s="121">
        <f>SUM(L43,L46)</f>
        <v>56269</v>
      </c>
      <c r="M48" s="122"/>
    </row>
    <row r="49" spans="1:13" ht="21.6" customHeight="1" thickTop="1">
      <c r="A49" s="116"/>
      <c r="D49" s="112"/>
      <c r="E49" s="112"/>
      <c r="F49" s="61"/>
      <c r="G49" s="10"/>
      <c r="H49" s="61"/>
      <c r="I49" s="62"/>
      <c r="J49" s="61"/>
      <c r="K49" s="62"/>
      <c r="L49" s="61"/>
      <c r="M49" s="62"/>
    </row>
    <row r="50" spans="1:13" ht="21.6" customHeight="1">
      <c r="A50" s="115" t="s">
        <v>84</v>
      </c>
      <c r="D50" s="112"/>
      <c r="E50" s="112"/>
      <c r="F50" s="61"/>
      <c r="G50" s="10"/>
      <c r="H50" s="61"/>
      <c r="I50" s="62"/>
      <c r="J50" s="61"/>
      <c r="K50" s="62"/>
      <c r="L50" s="61"/>
      <c r="M50" s="62"/>
    </row>
    <row r="51" spans="1:13" ht="21.6" customHeight="1" thickBot="1">
      <c r="A51" s="113" t="s">
        <v>74</v>
      </c>
      <c r="D51" s="112"/>
      <c r="E51" s="112"/>
      <c r="F51" s="61">
        <f>+F48-F52</f>
        <v>30241</v>
      </c>
      <c r="G51" s="10"/>
      <c r="H51" s="61">
        <f>+H48-H52</f>
        <v>11824</v>
      </c>
      <c r="I51" s="62"/>
      <c r="J51" s="53">
        <f>+J26</f>
        <v>45725</v>
      </c>
      <c r="K51" s="62"/>
      <c r="L51" s="53">
        <f>+L26</f>
        <v>56269</v>
      </c>
      <c r="M51" s="62"/>
    </row>
    <row r="52" spans="1:13" ht="21.6" customHeight="1" thickTop="1">
      <c r="A52" s="113" t="s">
        <v>75</v>
      </c>
      <c r="D52" s="112"/>
      <c r="E52" s="112"/>
      <c r="F52" s="61">
        <f>+F27</f>
        <v>9600</v>
      </c>
      <c r="G52" s="10"/>
      <c r="H52" s="61">
        <f>+H27</f>
        <v>10128</v>
      </c>
      <c r="I52" s="62"/>
      <c r="J52" s="61"/>
      <c r="K52" s="62"/>
      <c r="L52" s="61"/>
    </row>
    <row r="53" spans="1:13" ht="21.6" customHeight="1" thickBot="1">
      <c r="A53" s="118" t="s">
        <v>83</v>
      </c>
      <c r="D53" s="112"/>
      <c r="E53" s="112"/>
      <c r="F53" s="18">
        <f>SUM(F51:F52)</f>
        <v>39841</v>
      </c>
      <c r="G53" s="10"/>
      <c r="H53" s="18">
        <f>SUM(H51:H52)</f>
        <v>21952</v>
      </c>
      <c r="I53" s="62"/>
      <c r="J53" s="61"/>
      <c r="K53" s="62"/>
      <c r="L53" s="61"/>
    </row>
    <row r="54" spans="1:13" ht="21.6" customHeight="1" thickTop="1">
      <c r="A54" s="118"/>
      <c r="D54" s="112"/>
      <c r="E54" s="112"/>
      <c r="F54" s="61"/>
      <c r="G54" s="10"/>
      <c r="H54" s="61"/>
      <c r="I54" s="62"/>
      <c r="J54" s="61"/>
      <c r="K54" s="62"/>
      <c r="L54" s="61"/>
    </row>
    <row r="55" spans="1:13" ht="21.6" customHeight="1">
      <c r="A55" s="113" t="s">
        <v>214</v>
      </c>
      <c r="F55" s="113"/>
      <c r="G55" s="113"/>
      <c r="H55" s="113"/>
      <c r="I55" s="113"/>
      <c r="J55" s="123"/>
      <c r="K55" s="113"/>
      <c r="L55" s="113"/>
    </row>
    <row r="56" spans="1:13" ht="21.6" customHeight="1">
      <c r="A56" s="113"/>
      <c r="D56" s="112"/>
      <c r="E56" s="112"/>
      <c r="F56" s="113"/>
      <c r="G56" s="113"/>
      <c r="H56" s="113"/>
      <c r="I56" s="113"/>
      <c r="J56" s="123"/>
      <c r="K56" s="113"/>
      <c r="L56" s="113"/>
    </row>
    <row r="57" spans="1:13" ht="21.6" customHeight="1">
      <c r="A57" s="115"/>
      <c r="D57" s="112"/>
      <c r="E57" s="112"/>
      <c r="F57" s="113"/>
      <c r="G57" s="113"/>
      <c r="H57" s="113"/>
      <c r="I57" s="113"/>
      <c r="J57" s="123"/>
      <c r="K57" s="113"/>
      <c r="L57" s="113"/>
    </row>
    <row r="58" spans="1:13" ht="21.6" customHeight="1">
      <c r="A58" s="113"/>
      <c r="D58" s="105"/>
      <c r="E58" s="112"/>
      <c r="F58" s="113"/>
      <c r="G58" s="113"/>
      <c r="H58" s="113"/>
      <c r="I58" s="113"/>
      <c r="J58" s="123"/>
      <c r="K58" s="113"/>
      <c r="L58" s="113"/>
    </row>
    <row r="59" spans="1:13" ht="21.6" customHeight="1">
      <c r="A59" s="113"/>
      <c r="D59" s="112"/>
      <c r="E59" s="112"/>
      <c r="F59" s="113"/>
      <c r="G59" s="113"/>
      <c r="H59" s="113"/>
      <c r="I59" s="113"/>
      <c r="J59" s="123"/>
      <c r="K59" s="113"/>
      <c r="L59" s="113"/>
    </row>
    <row r="60" spans="1:13" ht="21.6" customHeight="1">
      <c r="A60" s="116"/>
      <c r="D60" s="112"/>
      <c r="E60" s="112"/>
      <c r="F60" s="113"/>
      <c r="G60" s="113"/>
      <c r="H60" s="113"/>
      <c r="I60" s="113"/>
      <c r="J60" s="123"/>
      <c r="K60" s="113"/>
      <c r="L60" s="113"/>
    </row>
    <row r="61" spans="1:13" ht="21.6" customHeight="1">
      <c r="A61" s="113"/>
      <c r="D61" s="112"/>
      <c r="E61" s="112"/>
      <c r="F61" s="113"/>
      <c r="G61" s="113"/>
      <c r="H61" s="113"/>
      <c r="I61" s="113"/>
      <c r="J61" s="123"/>
      <c r="K61" s="113"/>
      <c r="L61" s="113"/>
    </row>
    <row r="62" spans="1:13" ht="21.6" customHeight="1">
      <c r="A62" s="113"/>
      <c r="D62" s="112"/>
      <c r="E62" s="112"/>
      <c r="F62" s="61"/>
      <c r="G62" s="10"/>
      <c r="H62" s="61"/>
      <c r="I62" s="62"/>
      <c r="J62" s="10"/>
      <c r="K62" s="8"/>
      <c r="L62" s="8"/>
    </row>
    <row r="63" spans="1:13" ht="21.6" customHeight="1">
      <c r="D63" s="112"/>
      <c r="E63" s="112"/>
      <c r="F63" s="8"/>
      <c r="G63" s="8"/>
      <c r="H63" s="8"/>
      <c r="I63" s="8"/>
      <c r="J63" s="10"/>
      <c r="K63" s="8"/>
      <c r="L63" s="8"/>
    </row>
  </sheetData>
  <mergeCells count="4">
    <mergeCell ref="F41:H41"/>
    <mergeCell ref="J41:L41"/>
    <mergeCell ref="F6:H6"/>
    <mergeCell ref="J6:L6"/>
  </mergeCells>
  <printOptions gridLinesSet="0"/>
  <pageMargins left="0.78740157480314965" right="0.39370078740157483" top="0.78740157480314965" bottom="0.39370078740157483" header="0.19685039370078741" footer="0.19685039370078741"/>
  <pageSetup paperSize="9" scale="83" fitToWidth="0" fitToHeight="0" orientation="portrait" r:id="rId1"/>
  <headerFooter alignWithMargins="0"/>
  <rowBreaks count="1" manualBreakCount="1">
    <brk id="35" max="16383" man="1"/>
  </rowBreaks>
  <ignoredErrors>
    <ignoredError sqref="G7 I42 I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7"/>
  <sheetViews>
    <sheetView showGridLines="0" view="pageBreakPreview" zoomScale="80" zoomScaleNormal="55" zoomScaleSheetLayoutView="80" workbookViewId="0">
      <selection activeCell="A27" sqref="A27"/>
    </sheetView>
  </sheetViews>
  <sheetFormatPr defaultColWidth="10.7109375" defaultRowHeight="21" customHeight="1"/>
  <cols>
    <col min="1" max="1" width="18.28515625" style="124" customWidth="1"/>
    <col min="2" max="2" width="26.42578125" style="124" customWidth="1"/>
    <col min="3" max="3" width="1.42578125" style="124" customWidth="1"/>
    <col min="4" max="4" width="15.42578125" style="143" customWidth="1"/>
    <col min="5" max="5" width="2.7109375" style="143" customWidth="1"/>
    <col min="6" max="6" width="12.7109375" style="143" customWidth="1"/>
    <col min="7" max="7" width="3.28515625" style="143" customWidth="1"/>
    <col min="8" max="8" width="12.7109375" style="143" customWidth="1"/>
    <col min="9" max="9" width="2.7109375" style="143" customWidth="1"/>
    <col min="10" max="10" width="12.7109375" style="143" customWidth="1"/>
    <col min="11" max="11" width="2.7109375" style="144" customWidth="1"/>
    <col min="12" max="12" width="12.7109375" style="144" customWidth="1"/>
    <col min="13" max="13" width="2.7109375" style="144" customWidth="1"/>
    <col min="14" max="14" width="12.7109375" style="144" customWidth="1"/>
    <col min="15" max="15" width="2.7109375" style="144" customWidth="1"/>
    <col min="16" max="16" width="14.28515625" style="144" bestFit="1" customWidth="1"/>
    <col min="17" max="16384" width="10.7109375" style="124"/>
  </cols>
  <sheetData>
    <row r="1" spans="1:16" ht="21" customHeight="1">
      <c r="D1" s="124"/>
      <c r="E1" s="124"/>
      <c r="F1" s="124"/>
      <c r="G1" s="124"/>
      <c r="H1" s="124"/>
      <c r="I1" s="124"/>
      <c r="J1" s="124"/>
      <c r="K1" s="124"/>
      <c r="L1" s="124"/>
      <c r="M1" s="125"/>
      <c r="N1" s="125"/>
      <c r="O1" s="125"/>
      <c r="P1" s="126" t="s">
        <v>57</v>
      </c>
    </row>
    <row r="2" spans="1:16" ht="21" customHeight="1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25"/>
      <c r="N2" s="125"/>
      <c r="O2" s="125"/>
      <c r="P2" s="125"/>
    </row>
    <row r="3" spans="1:16" ht="21" customHeight="1">
      <c r="A3" s="175" t="s">
        <v>199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25"/>
      <c r="N3" s="125"/>
      <c r="O3" s="125"/>
      <c r="P3" s="125"/>
    </row>
    <row r="4" spans="1:16" ht="21" customHeight="1">
      <c r="A4" s="175" t="s">
        <v>193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25"/>
      <c r="N4" s="125"/>
      <c r="O4" s="125"/>
      <c r="P4" s="125"/>
    </row>
    <row r="5" spans="1:16" ht="21" customHeight="1">
      <c r="A5" s="128"/>
      <c r="B5" s="128"/>
      <c r="C5" s="128"/>
      <c r="D5" s="129"/>
      <c r="E5" s="129"/>
      <c r="F5" s="129"/>
      <c r="G5" s="129"/>
      <c r="H5" s="129"/>
      <c r="I5" s="129"/>
      <c r="J5" s="130"/>
      <c r="K5" s="130"/>
      <c r="L5" s="131"/>
      <c r="M5" s="130"/>
      <c r="N5" s="131"/>
      <c r="O5" s="130"/>
      <c r="P5" s="131" t="s">
        <v>1</v>
      </c>
    </row>
    <row r="6" spans="1:16" ht="21" customHeight="1">
      <c r="A6" s="128"/>
      <c r="B6" s="128"/>
      <c r="C6" s="128"/>
      <c r="D6" s="174" t="s">
        <v>2</v>
      </c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</row>
    <row r="7" spans="1:16" ht="21" customHeight="1">
      <c r="A7" s="128"/>
      <c r="B7" s="128"/>
      <c r="C7" s="128"/>
      <c r="D7" s="174" t="s">
        <v>85</v>
      </c>
      <c r="E7" s="174"/>
      <c r="F7" s="174"/>
      <c r="G7" s="174"/>
      <c r="H7" s="174"/>
      <c r="I7" s="174"/>
      <c r="J7" s="174"/>
      <c r="K7" s="174"/>
      <c r="L7" s="174"/>
      <c r="M7" s="125"/>
      <c r="N7" s="133" t="s">
        <v>86</v>
      </c>
      <c r="O7" s="125"/>
      <c r="P7" s="125"/>
    </row>
    <row r="8" spans="1:16" ht="21" customHeight="1">
      <c r="A8" s="128"/>
      <c r="B8" s="128"/>
      <c r="C8" s="128"/>
      <c r="D8" s="134"/>
      <c r="E8" s="134"/>
      <c r="F8" s="134"/>
      <c r="G8" s="134"/>
      <c r="H8" s="134"/>
      <c r="I8" s="134"/>
      <c r="J8" s="134"/>
      <c r="K8" s="134"/>
      <c r="L8" s="134"/>
      <c r="M8" s="125"/>
      <c r="N8" s="134" t="s">
        <v>87</v>
      </c>
      <c r="O8" s="125"/>
      <c r="P8" s="125"/>
    </row>
    <row r="9" spans="1:16" ht="21" customHeight="1">
      <c r="A9" s="128"/>
      <c r="B9" s="128"/>
      <c r="C9" s="128"/>
      <c r="D9" s="134"/>
      <c r="E9" s="134"/>
      <c r="F9" s="134"/>
      <c r="G9" s="134"/>
      <c r="H9" s="174" t="s">
        <v>48</v>
      </c>
      <c r="I9" s="174"/>
      <c r="J9" s="174"/>
      <c r="K9" s="134"/>
      <c r="L9" s="134" t="s">
        <v>88</v>
      </c>
      <c r="M9" s="125"/>
      <c r="N9" s="134" t="s">
        <v>89</v>
      </c>
      <c r="O9" s="125"/>
      <c r="P9" s="125"/>
    </row>
    <row r="10" spans="1:16" ht="21" customHeight="1">
      <c r="A10" s="125"/>
      <c r="B10" s="125"/>
      <c r="C10" s="125"/>
      <c r="D10" s="134" t="s">
        <v>90</v>
      </c>
      <c r="E10" s="134"/>
      <c r="F10" s="134" t="s">
        <v>91</v>
      </c>
      <c r="G10" s="134"/>
      <c r="H10" s="133" t="s">
        <v>92</v>
      </c>
      <c r="I10" s="125"/>
      <c r="J10" s="125"/>
      <c r="K10" s="125"/>
      <c r="L10" s="134" t="s">
        <v>93</v>
      </c>
      <c r="M10" s="134"/>
      <c r="N10" s="134" t="s">
        <v>94</v>
      </c>
      <c r="O10" s="134"/>
      <c r="P10" s="134" t="s">
        <v>88</v>
      </c>
    </row>
    <row r="11" spans="1:16" ht="21" customHeight="1">
      <c r="A11" s="125"/>
      <c r="B11" s="125"/>
      <c r="C11" s="125"/>
      <c r="D11" s="132" t="s">
        <v>95</v>
      </c>
      <c r="E11" s="134"/>
      <c r="F11" s="132" t="s">
        <v>96</v>
      </c>
      <c r="G11" s="134"/>
      <c r="H11" s="46" t="s">
        <v>97</v>
      </c>
      <c r="I11" s="134"/>
      <c r="J11" s="132" t="s">
        <v>98</v>
      </c>
      <c r="K11" s="134"/>
      <c r="L11" s="132" t="s">
        <v>99</v>
      </c>
      <c r="M11" s="134"/>
      <c r="N11" s="132" t="s">
        <v>100</v>
      </c>
      <c r="O11" s="134"/>
      <c r="P11" s="132" t="s">
        <v>93</v>
      </c>
    </row>
    <row r="12" spans="1:16" ht="21" customHeight="1">
      <c r="A12" s="127" t="s">
        <v>187</v>
      </c>
      <c r="B12" s="125"/>
      <c r="C12" s="135"/>
      <c r="D12" s="130">
        <v>383000</v>
      </c>
      <c r="E12" s="130"/>
      <c r="F12" s="130">
        <v>519673</v>
      </c>
      <c r="G12" s="130"/>
      <c r="H12" s="130">
        <v>38300</v>
      </c>
      <c r="I12" s="130"/>
      <c r="J12" s="130">
        <v>423342</v>
      </c>
      <c r="K12" s="130"/>
      <c r="L12" s="130">
        <f>SUM(D12:K12)</f>
        <v>1364315</v>
      </c>
      <c r="M12" s="130"/>
      <c r="N12" s="130">
        <v>161033</v>
      </c>
      <c r="O12" s="130"/>
      <c r="P12" s="130">
        <f>SUM(L12:N12)</f>
        <v>1525348</v>
      </c>
    </row>
    <row r="13" spans="1:16" ht="21" customHeight="1">
      <c r="A13" s="125" t="s">
        <v>72</v>
      </c>
      <c r="B13" s="125"/>
      <c r="C13" s="135"/>
      <c r="D13" s="130">
        <v>0</v>
      </c>
      <c r="E13" s="136"/>
      <c r="F13" s="130">
        <v>0</v>
      </c>
      <c r="G13" s="136"/>
      <c r="H13" s="130">
        <v>0</v>
      </c>
      <c r="I13" s="136"/>
      <c r="J13" s="130">
        <f>SUM('P&amp;L'!H26)</f>
        <v>11824</v>
      </c>
      <c r="K13" s="130"/>
      <c r="L13" s="130">
        <f t="shared" ref="L13:L14" si="0">SUM(D13:K13)</f>
        <v>11824</v>
      </c>
      <c r="M13" s="130"/>
      <c r="N13" s="130">
        <f>SUM('P&amp;L'!H27)</f>
        <v>10128</v>
      </c>
      <c r="O13" s="130"/>
      <c r="P13" s="130">
        <f>SUM(L13:N13)</f>
        <v>21952</v>
      </c>
    </row>
    <row r="14" spans="1:16" ht="21" customHeight="1">
      <c r="A14" s="125" t="s">
        <v>82</v>
      </c>
      <c r="B14" s="125"/>
      <c r="C14" s="135"/>
      <c r="D14" s="137">
        <v>0</v>
      </c>
      <c r="E14" s="136"/>
      <c r="F14" s="137">
        <v>0</v>
      </c>
      <c r="G14" s="136"/>
      <c r="H14" s="137">
        <v>0</v>
      </c>
      <c r="I14" s="136"/>
      <c r="J14" s="137">
        <v>0</v>
      </c>
      <c r="K14" s="130"/>
      <c r="L14" s="137">
        <f t="shared" si="0"/>
        <v>0</v>
      </c>
      <c r="M14" s="130"/>
      <c r="N14" s="137">
        <v>0</v>
      </c>
      <c r="O14" s="130"/>
      <c r="P14" s="137">
        <f>SUM(L14:N14)</f>
        <v>0</v>
      </c>
    </row>
    <row r="15" spans="1:16" ht="21" customHeight="1">
      <c r="A15" s="125" t="s">
        <v>83</v>
      </c>
      <c r="B15" s="125"/>
      <c r="C15" s="135"/>
      <c r="D15" s="130">
        <f>SUM(D13:D14)</f>
        <v>0</v>
      </c>
      <c r="E15" s="136"/>
      <c r="F15" s="130">
        <f>SUM(F13:F14)</f>
        <v>0</v>
      </c>
      <c r="G15" s="136"/>
      <c r="H15" s="130">
        <f>SUM(H13:H14)</f>
        <v>0</v>
      </c>
      <c r="I15" s="136"/>
      <c r="J15" s="130">
        <f>SUM(J13:J14)</f>
        <v>11824</v>
      </c>
      <c r="K15" s="130"/>
      <c r="L15" s="130">
        <f>SUM(L13:L14)</f>
        <v>11824</v>
      </c>
      <c r="M15" s="130"/>
      <c r="N15" s="130">
        <f>SUM(N13:N14)</f>
        <v>10128</v>
      </c>
      <c r="O15" s="130"/>
      <c r="P15" s="130">
        <f>SUM(P13:P14)</f>
        <v>21952</v>
      </c>
    </row>
    <row r="16" spans="1:16" ht="21" customHeight="1">
      <c r="A16" s="125" t="s">
        <v>102</v>
      </c>
      <c r="B16" s="125"/>
      <c r="C16" s="135"/>
      <c r="D16" s="138">
        <v>0</v>
      </c>
      <c r="E16" s="136"/>
      <c r="F16" s="138">
        <v>0</v>
      </c>
      <c r="G16" s="136"/>
      <c r="H16" s="138">
        <v>0</v>
      </c>
      <c r="I16" s="136"/>
      <c r="J16" s="130">
        <v>0</v>
      </c>
      <c r="K16" s="130"/>
      <c r="L16" s="130">
        <f>SUM(D16:K16)</f>
        <v>0</v>
      </c>
      <c r="M16" s="130"/>
      <c r="N16" s="130">
        <v>-26880</v>
      </c>
      <c r="O16" s="130"/>
      <c r="P16" s="130">
        <f>SUM(L16:N16)</f>
        <v>-26880</v>
      </c>
    </row>
    <row r="17" spans="1:16" ht="21" customHeight="1" thickBot="1">
      <c r="A17" s="127" t="s">
        <v>185</v>
      </c>
      <c r="B17" s="125"/>
      <c r="C17" s="135"/>
      <c r="D17" s="139">
        <f>SUM(D12,D15:D16)</f>
        <v>383000</v>
      </c>
      <c r="E17" s="136"/>
      <c r="F17" s="139">
        <f>SUM(F12,F15:F16)</f>
        <v>519673</v>
      </c>
      <c r="G17" s="136"/>
      <c r="H17" s="139">
        <f>SUM(H12,H15:H16)</f>
        <v>38300</v>
      </c>
      <c r="I17" s="136"/>
      <c r="J17" s="139">
        <f>SUM(J12,J15:J16)</f>
        <v>435166</v>
      </c>
      <c r="K17" s="130"/>
      <c r="L17" s="139">
        <f>SUM(L12,L15:L16)</f>
        <v>1376139</v>
      </c>
      <c r="M17" s="130"/>
      <c r="N17" s="139">
        <f>SUM(N12,N15:N16)</f>
        <v>144281</v>
      </c>
      <c r="O17" s="130"/>
      <c r="P17" s="139">
        <f>SUM(P12,P15:P16)</f>
        <v>1520420</v>
      </c>
    </row>
    <row r="18" spans="1:16" ht="21" customHeight="1" thickTop="1">
      <c r="A18" s="127"/>
      <c r="B18" s="125"/>
      <c r="C18" s="135"/>
      <c r="D18" s="130"/>
      <c r="E18" s="136"/>
      <c r="F18" s="130"/>
      <c r="G18" s="136"/>
      <c r="H18" s="130"/>
      <c r="I18" s="136"/>
      <c r="J18" s="130"/>
      <c r="K18" s="130"/>
      <c r="L18" s="130"/>
      <c r="M18" s="130"/>
      <c r="N18" s="130"/>
      <c r="O18" s="130"/>
      <c r="P18" s="130"/>
    </row>
    <row r="19" spans="1:16" ht="21" customHeight="1">
      <c r="A19" s="140" t="s">
        <v>194</v>
      </c>
      <c r="B19" s="125"/>
      <c r="C19" s="135"/>
      <c r="D19" s="130">
        <v>383000</v>
      </c>
      <c r="E19" s="136"/>
      <c r="F19" s="130">
        <v>519673</v>
      </c>
      <c r="G19" s="136"/>
      <c r="H19" s="130">
        <v>38300</v>
      </c>
      <c r="I19" s="136"/>
      <c r="J19" s="130">
        <v>412975</v>
      </c>
      <c r="K19" s="130"/>
      <c r="L19" s="130">
        <f>SUM(D19:K19)</f>
        <v>1353948</v>
      </c>
      <c r="M19" s="130"/>
      <c r="N19" s="130">
        <v>154343</v>
      </c>
      <c r="O19" s="130"/>
      <c r="P19" s="130">
        <f>SUM(L19:N19)</f>
        <v>1508291</v>
      </c>
    </row>
    <row r="20" spans="1:16" ht="21" customHeight="1">
      <c r="A20" s="125" t="s">
        <v>72</v>
      </c>
      <c r="B20" s="125"/>
      <c r="C20" s="135"/>
      <c r="D20" s="130">
        <v>0</v>
      </c>
      <c r="E20" s="136"/>
      <c r="F20" s="130">
        <v>0</v>
      </c>
      <c r="G20" s="136"/>
      <c r="H20" s="130">
        <v>0</v>
      </c>
      <c r="I20" s="136"/>
      <c r="J20" s="130">
        <f>+'P&amp;L'!F26</f>
        <v>30241</v>
      </c>
      <c r="K20" s="130"/>
      <c r="L20" s="130">
        <f>SUM(D20:K20)</f>
        <v>30241</v>
      </c>
      <c r="M20" s="130"/>
      <c r="N20" s="130">
        <f>+'P&amp;L'!F27</f>
        <v>9600</v>
      </c>
      <c r="O20" s="130"/>
      <c r="P20" s="130">
        <f>SUM(L20:N20)</f>
        <v>39841</v>
      </c>
    </row>
    <row r="21" spans="1:16" ht="21" customHeight="1">
      <c r="A21" s="125" t="s">
        <v>82</v>
      </c>
      <c r="B21" s="125"/>
      <c r="C21" s="135"/>
      <c r="D21" s="137">
        <v>0</v>
      </c>
      <c r="E21" s="136"/>
      <c r="F21" s="137">
        <v>0</v>
      </c>
      <c r="G21" s="136"/>
      <c r="H21" s="137">
        <v>0</v>
      </c>
      <c r="I21" s="136"/>
      <c r="J21" s="137">
        <v>0</v>
      </c>
      <c r="K21" s="130"/>
      <c r="L21" s="137">
        <f>SUM(D21:K21)</f>
        <v>0</v>
      </c>
      <c r="M21" s="130"/>
      <c r="N21" s="137">
        <v>0</v>
      </c>
      <c r="O21" s="130"/>
      <c r="P21" s="137">
        <f>SUM(L21:N21)</f>
        <v>0</v>
      </c>
    </row>
    <row r="22" spans="1:16" ht="21" customHeight="1">
      <c r="A22" s="125" t="s">
        <v>83</v>
      </c>
      <c r="B22" s="125"/>
      <c r="C22" s="135"/>
      <c r="D22" s="130">
        <f>SUM(D20:D21)</f>
        <v>0</v>
      </c>
      <c r="E22" s="136"/>
      <c r="F22" s="130">
        <f>SUM(F20:F21)</f>
        <v>0</v>
      </c>
      <c r="G22" s="136"/>
      <c r="H22" s="130">
        <f>SUM(H20:H21)</f>
        <v>0</v>
      </c>
      <c r="I22" s="136"/>
      <c r="J22" s="130">
        <f>SUM(J20:J21)</f>
        <v>30241</v>
      </c>
      <c r="K22" s="130"/>
      <c r="L22" s="130">
        <f>SUM(L20:L21)</f>
        <v>30241</v>
      </c>
      <c r="M22" s="130"/>
      <c r="N22" s="130">
        <f>SUM(N20:N21)</f>
        <v>9600</v>
      </c>
      <c r="O22" s="130"/>
      <c r="P22" s="130">
        <f>SUM(P20:P21)</f>
        <v>39841</v>
      </c>
    </row>
    <row r="23" spans="1:16" ht="21" customHeight="1">
      <c r="A23" s="125" t="s">
        <v>102</v>
      </c>
      <c r="B23" s="125"/>
      <c r="C23" s="135"/>
      <c r="D23" s="138">
        <v>0</v>
      </c>
      <c r="E23" s="136"/>
      <c r="F23" s="138">
        <v>0</v>
      </c>
      <c r="G23" s="136"/>
      <c r="H23" s="138">
        <v>0</v>
      </c>
      <c r="I23" s="136"/>
      <c r="J23" s="130">
        <v>0</v>
      </c>
      <c r="K23" s="130"/>
      <c r="L23" s="130">
        <f>SUM(D23:K23)</f>
        <v>0</v>
      </c>
      <c r="M23" s="130"/>
      <c r="N23" s="130">
        <v>-19680</v>
      </c>
      <c r="O23" s="130"/>
      <c r="P23" s="130">
        <f>SUM(L23:N23)</f>
        <v>-19680</v>
      </c>
    </row>
    <row r="24" spans="1:16" s="141" customFormat="1" ht="21" customHeight="1" thickBot="1">
      <c r="A24" s="127" t="s">
        <v>195</v>
      </c>
      <c r="B24" s="125"/>
      <c r="C24" s="135"/>
      <c r="D24" s="139">
        <f>SUM(D19,D22:D23)</f>
        <v>383000</v>
      </c>
      <c r="E24" s="136"/>
      <c r="F24" s="139">
        <f>SUM(F19,F22:F23)</f>
        <v>519673</v>
      </c>
      <c r="G24" s="136"/>
      <c r="H24" s="139">
        <f>SUM(H19,H22:H23)</f>
        <v>38300</v>
      </c>
      <c r="I24" s="136"/>
      <c r="J24" s="139">
        <f>SUM(J19,J22:J23)</f>
        <v>443216</v>
      </c>
      <c r="K24" s="130"/>
      <c r="L24" s="139">
        <f>SUM(L19,L22:L23)</f>
        <v>1384189</v>
      </c>
      <c r="M24" s="130"/>
      <c r="N24" s="139">
        <f>SUM(N19,N22:N23)</f>
        <v>144263</v>
      </c>
      <c r="O24" s="130"/>
      <c r="P24" s="139">
        <f>SUM(P19,P22:P23)</f>
        <v>1528452</v>
      </c>
    </row>
    <row r="25" spans="1:16" s="141" customFormat="1" ht="21" customHeight="1" thickTop="1">
      <c r="A25" s="127"/>
      <c r="B25" s="125"/>
      <c r="C25" s="135"/>
      <c r="D25" s="130">
        <f>SUM(D19-BS!H70)</f>
        <v>0</v>
      </c>
      <c r="E25" s="136"/>
      <c r="F25" s="130">
        <f>SUM(F19-BS!H71)</f>
        <v>0</v>
      </c>
      <c r="G25" s="136"/>
      <c r="H25" s="130">
        <f>SUM(H19-BS!H73)</f>
        <v>0</v>
      </c>
      <c r="I25" s="136"/>
      <c r="J25" s="130">
        <f>SUM(J19-BS!H74)</f>
        <v>0</v>
      </c>
      <c r="K25" s="130"/>
      <c r="L25" s="130">
        <f>SUM(L19-BS!H75)</f>
        <v>0</v>
      </c>
      <c r="M25" s="130"/>
      <c r="N25" s="130">
        <f>SUM(N19-BS!H77)</f>
        <v>0</v>
      </c>
      <c r="O25" s="130"/>
      <c r="P25" s="130">
        <f>SUM(P19-BS!H78)</f>
        <v>0</v>
      </c>
    </row>
    <row r="26" spans="1:16" ht="21" customHeight="1">
      <c r="A26" s="125"/>
      <c r="B26" s="125"/>
      <c r="C26" s="125"/>
      <c r="D26" s="130">
        <f>D24-BS!F70</f>
        <v>0</v>
      </c>
      <c r="E26" s="134"/>
      <c r="F26" s="134">
        <f>F24-BS!F71</f>
        <v>0</v>
      </c>
      <c r="G26" s="134"/>
      <c r="H26" s="134">
        <f>H24-BS!F73</f>
        <v>0</v>
      </c>
      <c r="I26" s="134"/>
      <c r="J26" s="130">
        <f>J24-BS!F74</f>
        <v>0</v>
      </c>
      <c r="K26" s="130"/>
      <c r="L26" s="130">
        <f>L24-BS!F75</f>
        <v>0</v>
      </c>
      <c r="M26" s="130"/>
      <c r="N26" s="130">
        <f>N24-BS!F77</f>
        <v>0</v>
      </c>
      <c r="O26" s="130"/>
      <c r="P26" s="130">
        <f>P24-BS!F78</f>
        <v>0</v>
      </c>
    </row>
    <row r="27" spans="1:16" ht="21" customHeight="1">
      <c r="A27" s="125" t="s">
        <v>214</v>
      </c>
      <c r="B27" s="125"/>
      <c r="C27" s="125"/>
      <c r="D27" s="130"/>
      <c r="E27" s="136"/>
      <c r="F27" s="142"/>
      <c r="G27" s="136"/>
      <c r="H27" s="142"/>
      <c r="I27" s="142"/>
      <c r="J27" s="130"/>
      <c r="K27" s="130"/>
      <c r="L27" s="130"/>
      <c r="M27" s="130"/>
      <c r="N27" s="130"/>
      <c r="O27" s="130"/>
      <c r="P27" s="130"/>
    </row>
  </sheetData>
  <mergeCells count="6">
    <mergeCell ref="H9:J9"/>
    <mergeCell ref="A2:L2"/>
    <mergeCell ref="A3:L3"/>
    <mergeCell ref="A4:L4"/>
    <mergeCell ref="D6:P6"/>
    <mergeCell ref="D7:L7"/>
  </mergeCells>
  <phoneticPr fontId="6" type="noConversion"/>
  <printOptions horizontalCentered="1" gridLinesSet="0"/>
  <pageMargins left="0.39370078740157483" right="0.39370078740157483" top="0.78740157480314965" bottom="0.39370078740157483" header="0.19685039370078741" footer="0.19685039370078741"/>
  <pageSetup paperSize="9" scale="85" orientation="landscape" r:id="rId1"/>
  <headerFooter alignWithMargins="0"/>
  <ignoredErrors>
    <ignoredError sqref="I22:K22 O22:P22 M22" formula="1"/>
    <ignoredError sqref="D15:K15" formulaRange="1"/>
    <ignoredError sqref="H22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771"/>
  <sheetViews>
    <sheetView showGridLines="0" view="pageBreakPreview" zoomScale="80" zoomScaleNormal="70" zoomScaleSheetLayoutView="80" workbookViewId="0">
      <selection activeCell="A23" sqref="A23"/>
    </sheetView>
  </sheetViews>
  <sheetFormatPr defaultColWidth="10.7109375" defaultRowHeight="21.75" customHeight="1"/>
  <cols>
    <col min="1" max="1" width="8.7109375" style="124" customWidth="1"/>
    <col min="2" max="2" width="32.28515625" style="124" customWidth="1"/>
    <col min="3" max="3" width="2.42578125" style="124" customWidth="1"/>
    <col min="4" max="4" width="15.28515625" style="143" customWidth="1"/>
    <col min="5" max="5" width="2.7109375" style="143" customWidth="1"/>
    <col min="6" max="6" width="15.28515625" style="143" customWidth="1"/>
    <col min="7" max="7" width="2.7109375" style="143" customWidth="1"/>
    <col min="8" max="8" width="15.28515625" style="143" customWidth="1"/>
    <col min="9" max="9" width="2.7109375" style="144" customWidth="1"/>
    <col min="10" max="10" width="15.28515625" style="144" customWidth="1"/>
    <col min="11" max="11" width="2.7109375" style="144" customWidth="1"/>
    <col min="12" max="12" width="16.7109375" style="144" customWidth="1"/>
    <col min="13" max="16384" width="10.7109375" style="124"/>
  </cols>
  <sheetData>
    <row r="1" spans="1:14" ht="21.75" customHeight="1">
      <c r="A1" s="145"/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6" t="s">
        <v>57</v>
      </c>
    </row>
    <row r="2" spans="1:14" ht="21.75" customHeight="1">
      <c r="A2" s="145" t="s">
        <v>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</row>
    <row r="3" spans="1:14" ht="21.75" customHeight="1">
      <c r="A3" s="176" t="s">
        <v>200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</row>
    <row r="4" spans="1:14" ht="21.75" customHeight="1">
      <c r="A4" s="176" t="s">
        <v>193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</row>
    <row r="5" spans="1:14" ht="21.75" customHeight="1">
      <c r="A5" s="147"/>
      <c r="B5" s="147"/>
      <c r="C5" s="147"/>
      <c r="D5" s="148"/>
      <c r="E5" s="148"/>
      <c r="F5" s="148"/>
      <c r="G5" s="148"/>
      <c r="H5" s="148"/>
      <c r="L5" s="149" t="s">
        <v>1</v>
      </c>
    </row>
    <row r="6" spans="1:14" ht="21.75" customHeight="1">
      <c r="A6" s="147"/>
      <c r="B6" s="147"/>
      <c r="C6" s="147"/>
      <c r="D6" s="177" t="s">
        <v>3</v>
      </c>
      <c r="E6" s="177"/>
      <c r="F6" s="177"/>
      <c r="G6" s="177"/>
      <c r="H6" s="177"/>
      <c r="I6" s="177"/>
      <c r="J6" s="177"/>
      <c r="K6" s="177"/>
      <c r="L6" s="177"/>
    </row>
    <row r="7" spans="1:14" ht="21.75" customHeight="1">
      <c r="A7" s="147"/>
      <c r="B7" s="147"/>
      <c r="C7" s="147"/>
      <c r="D7" s="151"/>
      <c r="E7" s="151"/>
      <c r="F7" s="151"/>
      <c r="G7" s="151"/>
      <c r="H7" s="178" t="s">
        <v>48</v>
      </c>
      <c r="I7" s="178"/>
      <c r="J7" s="178"/>
      <c r="K7" s="151"/>
      <c r="L7" s="151"/>
    </row>
    <row r="8" spans="1:14" ht="21.75" customHeight="1">
      <c r="D8" s="151" t="s">
        <v>90</v>
      </c>
      <c r="E8" s="151"/>
      <c r="F8" s="151" t="s">
        <v>91</v>
      </c>
      <c r="G8" s="151"/>
      <c r="H8" s="152" t="s">
        <v>92</v>
      </c>
      <c r="I8" s="151"/>
      <c r="J8" s="151"/>
      <c r="K8" s="151"/>
      <c r="L8" s="151" t="s">
        <v>88</v>
      </c>
    </row>
    <row r="9" spans="1:14" ht="21.75" customHeight="1">
      <c r="C9" s="134"/>
      <c r="D9" s="150" t="s">
        <v>95</v>
      </c>
      <c r="E9" s="151"/>
      <c r="F9" s="150" t="s">
        <v>96</v>
      </c>
      <c r="G9" s="151"/>
      <c r="H9" s="50" t="s">
        <v>97</v>
      </c>
      <c r="I9" s="151"/>
      <c r="J9" s="150" t="s">
        <v>98</v>
      </c>
      <c r="K9" s="151"/>
      <c r="L9" s="150" t="s">
        <v>93</v>
      </c>
    </row>
    <row r="10" spans="1:14" ht="21.75" customHeight="1">
      <c r="A10" s="145" t="s">
        <v>187</v>
      </c>
      <c r="C10" s="135"/>
      <c r="D10" s="144">
        <v>383000</v>
      </c>
      <c r="E10" s="153"/>
      <c r="F10" s="144">
        <v>519673</v>
      </c>
      <c r="G10" s="153"/>
      <c r="H10" s="144">
        <v>38300</v>
      </c>
      <c r="J10" s="144">
        <v>239269</v>
      </c>
      <c r="L10" s="144">
        <f>SUM(D10:J10)</f>
        <v>1180242</v>
      </c>
    </row>
    <row r="11" spans="1:14" ht="21.6" customHeight="1">
      <c r="A11" s="124" t="s">
        <v>72</v>
      </c>
      <c r="C11" s="144"/>
      <c r="D11" s="144">
        <v>0</v>
      </c>
      <c r="E11" s="153"/>
      <c r="F11" s="144">
        <v>0</v>
      </c>
      <c r="G11" s="153"/>
      <c r="H11" s="144">
        <v>0</v>
      </c>
      <c r="J11" s="144">
        <f>'P&amp;L'!L48</f>
        <v>56269</v>
      </c>
      <c r="L11" s="144">
        <f>SUM(D11:J11)</f>
        <v>56269</v>
      </c>
    </row>
    <row r="12" spans="1:14" ht="21.6" customHeight="1">
      <c r="A12" s="124" t="s">
        <v>82</v>
      </c>
      <c r="C12" s="144"/>
      <c r="D12" s="154">
        <v>0</v>
      </c>
      <c r="E12" s="153"/>
      <c r="F12" s="154">
        <v>0</v>
      </c>
      <c r="G12" s="153"/>
      <c r="H12" s="154">
        <v>0</v>
      </c>
      <c r="J12" s="154">
        <v>0</v>
      </c>
      <c r="L12" s="154">
        <v>0</v>
      </c>
    </row>
    <row r="13" spans="1:14" ht="21.6" customHeight="1">
      <c r="A13" s="124" t="s">
        <v>83</v>
      </c>
      <c r="C13" s="144"/>
      <c r="D13" s="144">
        <f>SUM(D11:D12)</f>
        <v>0</v>
      </c>
      <c r="E13" s="153"/>
      <c r="F13" s="144">
        <f>SUM(F11:F12)</f>
        <v>0</v>
      </c>
      <c r="G13" s="153"/>
      <c r="H13" s="144">
        <f>SUM(H11:H12)</f>
        <v>0</v>
      </c>
      <c r="J13" s="144">
        <f>SUM(J11:J12)</f>
        <v>56269</v>
      </c>
      <c r="L13" s="144">
        <f>SUM(D13:J13)</f>
        <v>56269</v>
      </c>
    </row>
    <row r="14" spans="1:14" ht="21.75" customHeight="1" thickBot="1">
      <c r="A14" s="145" t="s">
        <v>185</v>
      </c>
      <c r="C14" s="144"/>
      <c r="D14" s="155">
        <f>SUM(D10,D13:D13)</f>
        <v>383000</v>
      </c>
      <c r="E14" s="153"/>
      <c r="F14" s="155">
        <f>SUM(F10,F13:F13)</f>
        <v>519673</v>
      </c>
      <c r="G14" s="153"/>
      <c r="H14" s="155">
        <f>SUM(H10,H13:H13)</f>
        <v>38300</v>
      </c>
      <c r="J14" s="155">
        <f>SUM(J10,J13:J13)</f>
        <v>295538</v>
      </c>
      <c r="L14" s="155">
        <f>SUM(L10,L13:L13)</f>
        <v>1236511</v>
      </c>
    </row>
    <row r="15" spans="1:14" ht="21.75" customHeight="1" thickTop="1">
      <c r="A15" s="145"/>
      <c r="C15" s="144"/>
      <c r="D15" s="144"/>
      <c r="E15" s="153"/>
      <c r="F15" s="144"/>
      <c r="G15" s="153"/>
      <c r="H15" s="144"/>
    </row>
    <row r="16" spans="1:14" ht="21.75" customHeight="1">
      <c r="A16" s="145" t="s">
        <v>194</v>
      </c>
      <c r="C16" s="144"/>
      <c r="D16" s="144">
        <v>383000</v>
      </c>
      <c r="E16" s="153"/>
      <c r="F16" s="144">
        <v>519673</v>
      </c>
      <c r="G16" s="153"/>
      <c r="H16" s="144">
        <v>38300</v>
      </c>
      <c r="J16" s="144">
        <v>248617</v>
      </c>
      <c r="L16" s="144">
        <f>SUM(D16:J16)</f>
        <v>1189590</v>
      </c>
    </row>
    <row r="17" spans="1:12" ht="21.75" customHeight="1">
      <c r="A17" s="124" t="s">
        <v>72</v>
      </c>
      <c r="C17" s="144"/>
      <c r="D17" s="144">
        <v>0</v>
      </c>
      <c r="E17" s="153"/>
      <c r="F17" s="144">
        <v>0</v>
      </c>
      <c r="G17" s="153"/>
      <c r="H17" s="144">
        <v>0</v>
      </c>
      <c r="J17" s="144">
        <f>'P&amp;L'!J48</f>
        <v>45725</v>
      </c>
      <c r="L17" s="144">
        <f>SUM(D17:J17)</f>
        <v>45725</v>
      </c>
    </row>
    <row r="18" spans="1:12" ht="21.75" customHeight="1">
      <c r="A18" s="124" t="s">
        <v>82</v>
      </c>
      <c r="C18" s="144"/>
      <c r="D18" s="154">
        <v>0</v>
      </c>
      <c r="E18" s="153"/>
      <c r="F18" s="154">
        <v>0</v>
      </c>
      <c r="G18" s="153"/>
      <c r="H18" s="154">
        <v>0</v>
      </c>
      <c r="J18" s="154">
        <v>0</v>
      </c>
      <c r="L18" s="154">
        <v>0</v>
      </c>
    </row>
    <row r="19" spans="1:12" ht="21.75" customHeight="1">
      <c r="A19" s="124" t="s">
        <v>83</v>
      </c>
      <c r="C19" s="144"/>
      <c r="D19" s="144">
        <f>SUM(D17:D18)</f>
        <v>0</v>
      </c>
      <c r="E19" s="153"/>
      <c r="F19" s="144">
        <f>SUM(F17:F18)</f>
        <v>0</v>
      </c>
      <c r="G19" s="153"/>
      <c r="H19" s="144">
        <f>SUM(H17:H18)</f>
        <v>0</v>
      </c>
      <c r="J19" s="144">
        <f>SUM(J17:J18)</f>
        <v>45725</v>
      </c>
      <c r="L19" s="144">
        <f>SUM(L17:L18)</f>
        <v>45725</v>
      </c>
    </row>
    <row r="20" spans="1:12" ht="21.75" customHeight="1" thickBot="1">
      <c r="A20" s="145" t="s">
        <v>195</v>
      </c>
      <c r="C20" s="135"/>
      <c r="D20" s="155">
        <f>SUM(D19:D19,D16)</f>
        <v>383000</v>
      </c>
      <c r="E20" s="153"/>
      <c r="F20" s="155">
        <f>SUM(F19:F19,F16)</f>
        <v>519673</v>
      </c>
      <c r="G20" s="153"/>
      <c r="H20" s="155">
        <f>SUM(H19:H19,H16)</f>
        <v>38300</v>
      </c>
      <c r="J20" s="155">
        <f>SUM(J19:J19,J16)</f>
        <v>294342</v>
      </c>
      <c r="L20" s="155">
        <f>SUM(L19:L19,L16)</f>
        <v>1235315</v>
      </c>
    </row>
    <row r="21" spans="1:12" ht="21.75" customHeight="1" thickTop="1">
      <c r="A21" s="145"/>
      <c r="C21" s="135"/>
      <c r="D21" s="144">
        <f>SUM(D16-BS!L70)</f>
        <v>0</v>
      </c>
      <c r="E21" s="151"/>
      <c r="F21" s="144">
        <f>SUM(F16-BS!L71)</f>
        <v>0</v>
      </c>
      <c r="G21" s="151"/>
      <c r="H21" s="144">
        <f>SUM(H16-BS!L73)</f>
        <v>0</v>
      </c>
      <c r="J21" s="144">
        <f>SUM(J16-BS!L74)</f>
        <v>0</v>
      </c>
      <c r="L21" s="144">
        <f>SUM(L16-BS!L78)</f>
        <v>0</v>
      </c>
    </row>
    <row r="22" spans="1:12" ht="21.75" customHeight="1">
      <c r="C22" s="135"/>
      <c r="D22" s="144">
        <f>D20-BS!J70</f>
        <v>0</v>
      </c>
      <c r="E22" s="151"/>
      <c r="F22" s="151">
        <f>F20-BS!J71</f>
        <v>0</v>
      </c>
      <c r="G22" s="151"/>
      <c r="H22" s="151">
        <f>H20-BS!L73</f>
        <v>0</v>
      </c>
      <c r="J22" s="144">
        <f>J20-BS!J74</f>
        <v>0</v>
      </c>
      <c r="L22" s="144">
        <f>L20-BS!J75</f>
        <v>0</v>
      </c>
    </row>
    <row r="23" spans="1:12" ht="21.75" customHeight="1">
      <c r="A23" s="124" t="s">
        <v>214</v>
      </c>
      <c r="D23" s="144"/>
    </row>
    <row r="24" spans="1:12" s="144" customFormat="1" ht="21.75" customHeight="1">
      <c r="A24" s="141"/>
      <c r="B24" s="124"/>
      <c r="C24" s="124"/>
      <c r="E24" s="143"/>
      <c r="F24" s="143"/>
      <c r="G24" s="143"/>
      <c r="H24" s="143"/>
    </row>
    <row r="25" spans="1:12" s="144" customFormat="1" ht="21.75" customHeight="1">
      <c r="A25" s="141"/>
      <c r="B25" s="124"/>
      <c r="C25" s="124"/>
      <c r="E25" s="143"/>
      <c r="F25" s="143"/>
      <c r="G25" s="143"/>
      <c r="H25" s="143"/>
    </row>
    <row r="26" spans="1:12" s="144" customFormat="1" ht="21.75" customHeight="1">
      <c r="A26" s="141"/>
      <c r="B26" s="124"/>
      <c r="C26" s="124"/>
      <c r="E26" s="143"/>
      <c r="F26" s="143"/>
      <c r="G26" s="143"/>
      <c r="H26" s="143"/>
    </row>
    <row r="27" spans="1:12" s="144" customFormat="1" ht="21.75" customHeight="1">
      <c r="A27" s="141"/>
      <c r="B27" s="124"/>
      <c r="C27" s="124"/>
      <c r="E27" s="143"/>
      <c r="F27" s="143"/>
      <c r="G27" s="143"/>
      <c r="H27" s="143"/>
    </row>
    <row r="28" spans="1:12" s="144" customFormat="1" ht="21.75" customHeight="1">
      <c r="A28" s="141"/>
      <c r="B28" s="124"/>
      <c r="C28" s="124"/>
      <c r="E28" s="143"/>
      <c r="F28" s="143"/>
      <c r="G28" s="143"/>
      <c r="H28" s="143"/>
    </row>
    <row r="29" spans="1:12" s="144" customFormat="1" ht="21.75" customHeight="1">
      <c r="A29" s="141"/>
      <c r="B29" s="124"/>
      <c r="C29" s="124"/>
      <c r="E29" s="143"/>
      <c r="F29" s="143"/>
      <c r="G29" s="143"/>
      <c r="H29" s="143"/>
    </row>
    <row r="30" spans="1:12" s="144" customFormat="1" ht="21.75" customHeight="1">
      <c r="A30" s="141"/>
      <c r="B30" s="124"/>
      <c r="C30" s="124"/>
      <c r="E30" s="143"/>
      <c r="F30" s="143"/>
      <c r="G30" s="143"/>
      <c r="H30" s="143"/>
    </row>
    <row r="31" spans="1:12" s="144" customFormat="1" ht="21.75" customHeight="1">
      <c r="A31" s="141"/>
      <c r="B31" s="124"/>
      <c r="C31" s="124"/>
      <c r="E31" s="143"/>
      <c r="F31" s="143"/>
      <c r="G31" s="143"/>
      <c r="H31" s="143"/>
    </row>
    <row r="32" spans="1:12" ht="21.75" customHeight="1">
      <c r="A32" s="141"/>
      <c r="D32" s="144"/>
    </row>
    <row r="33" spans="1:7" ht="21.75" customHeight="1">
      <c r="A33" s="141"/>
      <c r="D33" s="144"/>
    </row>
    <row r="34" spans="1:7" ht="21.75" customHeight="1">
      <c r="A34" s="141"/>
      <c r="D34" s="144"/>
    </row>
    <row r="35" spans="1:7" ht="21.75" customHeight="1">
      <c r="A35" s="141"/>
      <c r="D35" s="144"/>
    </row>
    <row r="36" spans="1:7" ht="21.75" customHeight="1">
      <c r="A36" s="141"/>
      <c r="D36" s="144"/>
    </row>
    <row r="37" spans="1:7" ht="21.75" customHeight="1">
      <c r="A37" s="141"/>
      <c r="D37" s="144"/>
    </row>
    <row r="38" spans="1:7" ht="21.75" customHeight="1">
      <c r="A38" s="141"/>
      <c r="D38" s="144"/>
    </row>
    <row r="39" spans="1:7" ht="21.75" customHeight="1">
      <c r="A39" s="141"/>
      <c r="D39" s="144"/>
    </row>
    <row r="40" spans="1:7" ht="21.75" customHeight="1">
      <c r="A40" s="141"/>
      <c r="D40" s="144"/>
    </row>
    <row r="41" spans="1:7" ht="21.75" customHeight="1">
      <c r="A41" s="141"/>
      <c r="D41" s="144"/>
    </row>
    <row r="42" spans="1:7" ht="21.75" customHeight="1">
      <c r="A42" s="141"/>
      <c r="D42" s="144"/>
      <c r="G42" s="143">
        <v>16997</v>
      </c>
    </row>
    <row r="43" spans="1:7" ht="21.75" customHeight="1">
      <c r="A43" s="141"/>
      <c r="D43" s="144"/>
    </row>
    <row r="44" spans="1:7" ht="21.75" customHeight="1">
      <c r="A44" s="141"/>
      <c r="D44" s="144"/>
    </row>
    <row r="45" spans="1:7" ht="21.75" customHeight="1">
      <c r="A45" s="141"/>
      <c r="D45" s="144"/>
    </row>
    <row r="46" spans="1:7" ht="21.75" customHeight="1">
      <c r="A46" s="141"/>
      <c r="D46" s="144"/>
    </row>
    <row r="47" spans="1:7" ht="21.75" customHeight="1">
      <c r="A47" s="141"/>
      <c r="D47" s="144"/>
    </row>
    <row r="48" spans="1:7" ht="21.75" customHeight="1">
      <c r="A48" s="141"/>
      <c r="D48" s="144"/>
    </row>
    <row r="49" spans="1:4" ht="21.75" customHeight="1">
      <c r="A49" s="141"/>
      <c r="D49" s="144"/>
    </row>
    <row r="50" spans="1:4" ht="21.75" customHeight="1">
      <c r="A50" s="141"/>
      <c r="D50" s="144"/>
    </row>
    <row r="51" spans="1:4" ht="21.75" customHeight="1">
      <c r="A51" s="141"/>
      <c r="D51" s="144"/>
    </row>
    <row r="52" spans="1:4" ht="21.75" customHeight="1">
      <c r="A52" s="141"/>
      <c r="D52" s="144"/>
    </row>
    <row r="53" spans="1:4" ht="21.75" customHeight="1">
      <c r="A53" s="141"/>
      <c r="D53" s="144"/>
    </row>
    <row r="54" spans="1:4" ht="21.75" customHeight="1">
      <c r="A54" s="141"/>
      <c r="D54" s="144"/>
    </row>
    <row r="55" spans="1:4" ht="21.75" customHeight="1">
      <c r="A55" s="141"/>
      <c r="D55" s="144"/>
    </row>
    <row r="56" spans="1:4" ht="21.75" customHeight="1">
      <c r="A56" s="141"/>
      <c r="D56" s="144"/>
    </row>
    <row r="57" spans="1:4" ht="21.75" customHeight="1">
      <c r="A57" s="141"/>
      <c r="D57" s="144"/>
    </row>
    <row r="58" spans="1:4" ht="21.75" customHeight="1">
      <c r="A58" s="141"/>
      <c r="D58" s="144"/>
    </row>
    <row r="59" spans="1:4" ht="21.75" customHeight="1">
      <c r="A59" s="141"/>
      <c r="D59" s="144"/>
    </row>
    <row r="60" spans="1:4" ht="21.75" customHeight="1">
      <c r="A60" s="141"/>
      <c r="D60" s="144"/>
    </row>
    <row r="61" spans="1:4" ht="21.75" customHeight="1">
      <c r="A61" s="141"/>
      <c r="D61" s="144"/>
    </row>
    <row r="62" spans="1:4" ht="21.75" customHeight="1">
      <c r="A62" s="141"/>
      <c r="D62" s="144"/>
    </row>
    <row r="63" spans="1:4" ht="21.75" customHeight="1">
      <c r="A63" s="141"/>
      <c r="D63" s="144"/>
    </row>
    <row r="64" spans="1:4" ht="21.75" customHeight="1">
      <c r="A64" s="141"/>
      <c r="D64" s="144"/>
    </row>
    <row r="65" spans="1:4" ht="21.75" customHeight="1">
      <c r="A65" s="141"/>
      <c r="D65" s="144"/>
    </row>
    <row r="66" spans="1:4" ht="21.75" customHeight="1">
      <c r="A66" s="141"/>
      <c r="D66" s="144"/>
    </row>
    <row r="67" spans="1:4" ht="21.75" customHeight="1">
      <c r="A67" s="141"/>
      <c r="D67" s="144"/>
    </row>
    <row r="68" spans="1:4" ht="21.75" customHeight="1">
      <c r="A68" s="141"/>
      <c r="D68" s="144"/>
    </row>
    <row r="69" spans="1:4" ht="21.75" customHeight="1">
      <c r="A69" s="141"/>
      <c r="D69" s="144"/>
    </row>
    <row r="70" spans="1:4" ht="21.75" customHeight="1">
      <c r="A70" s="141"/>
      <c r="D70" s="144"/>
    </row>
    <row r="71" spans="1:4" ht="21.75" customHeight="1">
      <c r="A71" s="141"/>
      <c r="D71" s="144"/>
    </row>
    <row r="72" spans="1:4" ht="21.75" customHeight="1">
      <c r="A72" s="141"/>
      <c r="D72" s="144"/>
    </row>
    <row r="73" spans="1:4" ht="21.75" customHeight="1">
      <c r="A73" s="141"/>
      <c r="D73" s="144"/>
    </row>
    <row r="74" spans="1:4" ht="21.75" customHeight="1">
      <c r="A74" s="141"/>
      <c r="D74" s="144"/>
    </row>
    <row r="75" spans="1:4" ht="21.75" customHeight="1">
      <c r="A75" s="141"/>
      <c r="D75" s="144"/>
    </row>
    <row r="76" spans="1:4" ht="21.75" customHeight="1">
      <c r="A76" s="141"/>
      <c r="D76" s="144"/>
    </row>
    <row r="77" spans="1:4" ht="21.75" customHeight="1">
      <c r="A77" s="141"/>
      <c r="D77" s="144"/>
    </row>
    <row r="78" spans="1:4" ht="21.75" customHeight="1">
      <c r="A78" s="141"/>
      <c r="D78" s="144"/>
    </row>
    <row r="79" spans="1:4" ht="21.75" customHeight="1">
      <c r="A79" s="141"/>
      <c r="D79" s="144"/>
    </row>
    <row r="80" spans="1:4" ht="21.75" customHeight="1">
      <c r="A80" s="141"/>
      <c r="D80" s="144"/>
    </row>
    <row r="81" spans="1:4" ht="21.75" customHeight="1">
      <c r="A81" s="141"/>
      <c r="D81" s="144"/>
    </row>
    <row r="82" spans="1:4" ht="21.75" customHeight="1">
      <c r="A82" s="141"/>
      <c r="D82" s="144"/>
    </row>
    <row r="83" spans="1:4" ht="21.75" customHeight="1">
      <c r="A83" s="141"/>
      <c r="D83" s="144"/>
    </row>
    <row r="84" spans="1:4" ht="21.75" customHeight="1">
      <c r="A84" s="141"/>
      <c r="D84" s="144"/>
    </row>
    <row r="85" spans="1:4" ht="21.75" customHeight="1">
      <c r="A85" s="141"/>
      <c r="D85" s="144"/>
    </row>
    <row r="86" spans="1:4" ht="21.75" customHeight="1">
      <c r="A86" s="141"/>
      <c r="D86" s="144"/>
    </row>
    <row r="87" spans="1:4" ht="21.75" customHeight="1">
      <c r="A87" s="141"/>
      <c r="D87" s="144"/>
    </row>
    <row r="88" spans="1:4" ht="21.75" customHeight="1">
      <c r="A88" s="141"/>
      <c r="D88" s="144"/>
    </row>
    <row r="89" spans="1:4" ht="21.75" customHeight="1">
      <c r="A89" s="141"/>
      <c r="D89" s="144"/>
    </row>
    <row r="90" spans="1:4" ht="21.75" customHeight="1">
      <c r="A90" s="141"/>
      <c r="D90" s="144"/>
    </row>
    <row r="91" spans="1:4" ht="21.75" customHeight="1">
      <c r="A91" s="141"/>
      <c r="D91" s="144"/>
    </row>
    <row r="92" spans="1:4" ht="21.75" customHeight="1">
      <c r="A92" s="141"/>
      <c r="D92" s="144"/>
    </row>
    <row r="93" spans="1:4" ht="21.75" customHeight="1">
      <c r="A93" s="141"/>
      <c r="D93" s="144"/>
    </row>
    <row r="94" spans="1:4" ht="21.75" customHeight="1">
      <c r="A94" s="141"/>
      <c r="D94" s="144"/>
    </row>
    <row r="95" spans="1:4" ht="21.75" customHeight="1">
      <c r="A95" s="141"/>
      <c r="D95" s="144"/>
    </row>
    <row r="96" spans="1:4" ht="21.75" customHeight="1">
      <c r="A96" s="141"/>
      <c r="D96" s="144"/>
    </row>
    <row r="97" spans="1:4" ht="21.75" customHeight="1">
      <c r="A97" s="141"/>
      <c r="D97" s="144"/>
    </row>
    <row r="98" spans="1:4" ht="21.75" customHeight="1">
      <c r="A98" s="141"/>
      <c r="D98" s="144"/>
    </row>
    <row r="99" spans="1:4" ht="21.75" customHeight="1">
      <c r="A99" s="141"/>
      <c r="D99" s="144"/>
    </row>
    <row r="100" spans="1:4" ht="21.75" customHeight="1">
      <c r="A100" s="141"/>
      <c r="D100" s="144"/>
    </row>
    <row r="101" spans="1:4" ht="21.75" customHeight="1">
      <c r="A101" s="141"/>
      <c r="D101" s="144"/>
    </row>
    <row r="102" spans="1:4" ht="21.75" customHeight="1">
      <c r="A102" s="141"/>
      <c r="D102" s="144"/>
    </row>
    <row r="103" spans="1:4" ht="21.75" customHeight="1">
      <c r="A103" s="141"/>
      <c r="D103" s="144"/>
    </row>
    <row r="104" spans="1:4" ht="21.75" customHeight="1">
      <c r="A104" s="141"/>
      <c r="D104" s="144"/>
    </row>
    <row r="105" spans="1:4" ht="21.75" customHeight="1">
      <c r="A105" s="141"/>
      <c r="D105" s="144"/>
    </row>
    <row r="106" spans="1:4" ht="21.75" customHeight="1">
      <c r="A106" s="141"/>
      <c r="D106" s="144"/>
    </row>
    <row r="107" spans="1:4" ht="21.75" customHeight="1">
      <c r="A107" s="141"/>
      <c r="D107" s="144"/>
    </row>
    <row r="108" spans="1:4" ht="21.75" customHeight="1">
      <c r="A108" s="141"/>
      <c r="D108" s="144"/>
    </row>
    <row r="109" spans="1:4" ht="21.75" customHeight="1">
      <c r="A109" s="141"/>
      <c r="D109" s="144"/>
    </row>
    <row r="110" spans="1:4" ht="21.75" customHeight="1">
      <c r="A110" s="141"/>
      <c r="D110" s="144"/>
    </row>
    <row r="111" spans="1:4" ht="21.75" customHeight="1">
      <c r="A111" s="141"/>
      <c r="D111" s="144"/>
    </row>
    <row r="112" spans="1:4" ht="21.75" customHeight="1">
      <c r="A112" s="141"/>
      <c r="D112" s="144"/>
    </row>
    <row r="113" spans="1:4" ht="21.75" customHeight="1">
      <c r="A113" s="141"/>
      <c r="D113" s="144"/>
    </row>
    <row r="114" spans="1:4" ht="21.75" customHeight="1">
      <c r="A114" s="141"/>
      <c r="D114" s="144"/>
    </row>
    <row r="115" spans="1:4" ht="21.75" customHeight="1">
      <c r="A115" s="141"/>
      <c r="D115" s="144"/>
    </row>
    <row r="116" spans="1:4" ht="21.75" customHeight="1">
      <c r="A116" s="141"/>
      <c r="D116" s="144"/>
    </row>
    <row r="117" spans="1:4" ht="21.75" customHeight="1">
      <c r="A117" s="141"/>
      <c r="D117" s="144"/>
    </row>
    <row r="118" spans="1:4" ht="21.75" customHeight="1">
      <c r="A118" s="141"/>
      <c r="D118" s="144"/>
    </row>
    <row r="119" spans="1:4" ht="21.75" customHeight="1">
      <c r="A119" s="141"/>
      <c r="D119" s="144"/>
    </row>
    <row r="120" spans="1:4" ht="21.75" customHeight="1">
      <c r="A120" s="141"/>
      <c r="D120" s="144"/>
    </row>
    <row r="121" spans="1:4" ht="21.75" customHeight="1">
      <c r="A121" s="141"/>
      <c r="D121" s="144"/>
    </row>
    <row r="122" spans="1:4" ht="21.75" customHeight="1">
      <c r="A122" s="141"/>
      <c r="D122" s="144"/>
    </row>
    <row r="123" spans="1:4" ht="21.75" customHeight="1">
      <c r="A123" s="141"/>
      <c r="D123" s="144"/>
    </row>
    <row r="124" spans="1:4" ht="21.75" customHeight="1">
      <c r="A124" s="141"/>
      <c r="D124" s="144"/>
    </row>
    <row r="125" spans="1:4" ht="21.75" customHeight="1">
      <c r="A125" s="141"/>
      <c r="D125" s="144"/>
    </row>
    <row r="126" spans="1:4" ht="21.75" customHeight="1">
      <c r="A126" s="141"/>
      <c r="D126" s="144"/>
    </row>
    <row r="127" spans="1:4" ht="21.75" customHeight="1">
      <c r="A127" s="141"/>
      <c r="D127" s="144"/>
    </row>
    <row r="128" spans="1:4" ht="21.75" customHeight="1">
      <c r="A128" s="141"/>
      <c r="D128" s="144"/>
    </row>
    <row r="129" spans="1:4" ht="21.75" customHeight="1">
      <c r="A129" s="141"/>
      <c r="D129" s="144"/>
    </row>
    <row r="130" spans="1:4" ht="21.75" customHeight="1">
      <c r="A130" s="141"/>
      <c r="D130" s="144"/>
    </row>
    <row r="131" spans="1:4" ht="21.75" customHeight="1">
      <c r="A131" s="141"/>
      <c r="D131" s="144"/>
    </row>
    <row r="132" spans="1:4" ht="21.75" customHeight="1">
      <c r="A132" s="141"/>
      <c r="D132" s="144"/>
    </row>
    <row r="133" spans="1:4" ht="21.75" customHeight="1">
      <c r="A133" s="141"/>
      <c r="D133" s="144"/>
    </row>
    <row r="134" spans="1:4" ht="21.75" customHeight="1">
      <c r="A134" s="141"/>
      <c r="D134" s="144"/>
    </row>
    <row r="135" spans="1:4" ht="21.75" customHeight="1">
      <c r="A135" s="141"/>
      <c r="D135" s="144"/>
    </row>
    <row r="136" spans="1:4" ht="21.75" customHeight="1">
      <c r="A136" s="141"/>
      <c r="D136" s="144"/>
    </row>
    <row r="137" spans="1:4" ht="21.75" customHeight="1">
      <c r="A137" s="141"/>
      <c r="D137" s="144"/>
    </row>
    <row r="138" spans="1:4" ht="21.75" customHeight="1">
      <c r="A138" s="141"/>
      <c r="D138" s="144"/>
    </row>
    <row r="139" spans="1:4" ht="21.75" customHeight="1">
      <c r="A139" s="141"/>
      <c r="D139" s="144"/>
    </row>
    <row r="140" spans="1:4" ht="21.75" customHeight="1">
      <c r="A140" s="141"/>
      <c r="D140" s="144"/>
    </row>
    <row r="141" spans="1:4" ht="21.75" customHeight="1">
      <c r="A141" s="141"/>
      <c r="D141" s="144"/>
    </row>
    <row r="142" spans="1:4" ht="21.75" customHeight="1">
      <c r="A142" s="141"/>
      <c r="D142" s="144"/>
    </row>
    <row r="143" spans="1:4" ht="21.75" customHeight="1">
      <c r="A143" s="141"/>
      <c r="D143" s="144"/>
    </row>
    <row r="144" spans="1:4" ht="21.75" customHeight="1">
      <c r="A144" s="141"/>
      <c r="D144" s="144"/>
    </row>
    <row r="145" spans="1:4" ht="21.75" customHeight="1">
      <c r="A145" s="141"/>
      <c r="D145" s="144"/>
    </row>
    <row r="146" spans="1:4" ht="21.75" customHeight="1">
      <c r="A146" s="141"/>
      <c r="D146" s="144"/>
    </row>
    <row r="147" spans="1:4" ht="21.75" customHeight="1">
      <c r="A147" s="141"/>
      <c r="D147" s="144"/>
    </row>
    <row r="148" spans="1:4" ht="21.75" customHeight="1">
      <c r="A148" s="141"/>
      <c r="D148" s="144"/>
    </row>
    <row r="149" spans="1:4" ht="21.75" customHeight="1">
      <c r="A149" s="141"/>
      <c r="D149" s="144"/>
    </row>
    <row r="150" spans="1:4" ht="21.75" customHeight="1">
      <c r="A150" s="141"/>
      <c r="D150" s="144"/>
    </row>
    <row r="151" spans="1:4" ht="21.75" customHeight="1">
      <c r="A151" s="141"/>
      <c r="D151" s="144"/>
    </row>
    <row r="152" spans="1:4" ht="21.75" customHeight="1">
      <c r="A152" s="141"/>
      <c r="D152" s="144"/>
    </row>
    <row r="153" spans="1:4" ht="21.75" customHeight="1">
      <c r="A153" s="141"/>
      <c r="D153" s="144"/>
    </row>
    <row r="154" spans="1:4" ht="21.75" customHeight="1">
      <c r="A154" s="141"/>
      <c r="D154" s="144"/>
    </row>
    <row r="155" spans="1:4" ht="21.75" customHeight="1">
      <c r="A155" s="141"/>
      <c r="D155" s="144"/>
    </row>
    <row r="156" spans="1:4" ht="21.75" customHeight="1">
      <c r="A156" s="141"/>
      <c r="D156" s="144"/>
    </row>
    <row r="157" spans="1:4" ht="21.75" customHeight="1">
      <c r="A157" s="141"/>
      <c r="D157" s="144"/>
    </row>
    <row r="158" spans="1:4" ht="21.75" customHeight="1">
      <c r="A158" s="141"/>
      <c r="D158" s="144"/>
    </row>
    <row r="159" spans="1:4" ht="21.75" customHeight="1">
      <c r="A159" s="141"/>
      <c r="D159" s="144"/>
    </row>
    <row r="160" spans="1:4" ht="21.75" customHeight="1">
      <c r="A160" s="141"/>
      <c r="D160" s="144"/>
    </row>
    <row r="161" spans="1:4" ht="21.75" customHeight="1">
      <c r="A161" s="141"/>
      <c r="D161" s="144"/>
    </row>
    <row r="162" spans="1:4" ht="21.75" customHeight="1">
      <c r="A162" s="141"/>
      <c r="D162" s="144"/>
    </row>
    <row r="163" spans="1:4" ht="21.75" customHeight="1">
      <c r="A163" s="141"/>
      <c r="D163" s="144"/>
    </row>
    <row r="164" spans="1:4" ht="21.75" customHeight="1">
      <c r="A164" s="141"/>
      <c r="D164" s="144"/>
    </row>
    <row r="165" spans="1:4" ht="21.75" customHeight="1">
      <c r="A165" s="141"/>
      <c r="D165" s="144"/>
    </row>
    <row r="166" spans="1:4" ht="21.75" customHeight="1">
      <c r="A166" s="141"/>
      <c r="D166" s="144"/>
    </row>
    <row r="167" spans="1:4" ht="21.75" customHeight="1">
      <c r="A167" s="141"/>
      <c r="D167" s="144"/>
    </row>
    <row r="168" spans="1:4" ht="21.75" customHeight="1">
      <c r="A168" s="141"/>
      <c r="D168" s="144"/>
    </row>
    <row r="169" spans="1:4" ht="21.75" customHeight="1">
      <c r="A169" s="141"/>
      <c r="D169" s="144"/>
    </row>
    <row r="170" spans="1:4" ht="21.75" customHeight="1">
      <c r="A170" s="141"/>
      <c r="D170" s="144"/>
    </row>
    <row r="171" spans="1:4" ht="21.75" customHeight="1">
      <c r="A171" s="141"/>
      <c r="D171" s="144"/>
    </row>
    <row r="172" spans="1:4" ht="21.75" customHeight="1">
      <c r="A172" s="141"/>
      <c r="D172" s="144"/>
    </row>
    <row r="173" spans="1:4" ht="21.75" customHeight="1">
      <c r="A173" s="141"/>
      <c r="D173" s="144"/>
    </row>
    <row r="174" spans="1:4" ht="21.75" customHeight="1">
      <c r="A174" s="141"/>
      <c r="D174" s="144"/>
    </row>
    <row r="175" spans="1:4" ht="21.75" customHeight="1">
      <c r="A175" s="141"/>
      <c r="D175" s="144"/>
    </row>
    <row r="176" spans="1:4" ht="21.75" customHeight="1">
      <c r="A176" s="141"/>
      <c r="D176" s="144"/>
    </row>
    <row r="177" spans="1:4" ht="21.75" customHeight="1">
      <c r="A177" s="141"/>
      <c r="D177" s="144"/>
    </row>
    <row r="178" spans="1:4" ht="21.75" customHeight="1">
      <c r="A178" s="141"/>
      <c r="D178" s="144"/>
    </row>
    <row r="179" spans="1:4" ht="21.75" customHeight="1">
      <c r="A179" s="141"/>
      <c r="D179" s="144"/>
    </row>
    <row r="180" spans="1:4" ht="21.75" customHeight="1">
      <c r="A180" s="141"/>
      <c r="D180" s="144"/>
    </row>
    <row r="181" spans="1:4" ht="21.75" customHeight="1">
      <c r="A181" s="141"/>
      <c r="D181" s="144"/>
    </row>
    <row r="182" spans="1:4" ht="21.75" customHeight="1">
      <c r="A182" s="141"/>
      <c r="D182" s="144"/>
    </row>
    <row r="183" spans="1:4" ht="21.75" customHeight="1">
      <c r="A183" s="141"/>
      <c r="D183" s="144"/>
    </row>
    <row r="184" spans="1:4" ht="21.75" customHeight="1">
      <c r="A184" s="141"/>
      <c r="D184" s="144"/>
    </row>
    <row r="185" spans="1:4" ht="21.75" customHeight="1">
      <c r="A185" s="141"/>
      <c r="D185" s="144"/>
    </row>
    <row r="186" spans="1:4" ht="21.75" customHeight="1">
      <c r="A186" s="141"/>
      <c r="D186" s="144"/>
    </row>
    <row r="187" spans="1:4" ht="21.75" customHeight="1">
      <c r="A187" s="141"/>
      <c r="D187" s="144"/>
    </row>
    <row r="188" spans="1:4" ht="21.75" customHeight="1">
      <c r="A188" s="141"/>
      <c r="D188" s="144"/>
    </row>
    <row r="189" spans="1:4" ht="21.75" customHeight="1">
      <c r="A189" s="141"/>
      <c r="D189" s="144"/>
    </row>
    <row r="190" spans="1:4" ht="21.75" customHeight="1">
      <c r="A190" s="141"/>
      <c r="D190" s="144"/>
    </row>
    <row r="191" spans="1:4" ht="21.75" customHeight="1">
      <c r="A191" s="141"/>
      <c r="D191" s="144"/>
    </row>
    <row r="192" spans="1:4" ht="21.75" customHeight="1">
      <c r="A192" s="141"/>
      <c r="D192" s="144"/>
    </row>
    <row r="193" spans="1:4" ht="21.75" customHeight="1">
      <c r="A193" s="141"/>
      <c r="D193" s="144"/>
    </row>
    <row r="194" spans="1:4" ht="21.75" customHeight="1">
      <c r="A194" s="141"/>
      <c r="D194" s="144"/>
    </row>
    <row r="195" spans="1:4" ht="21.75" customHeight="1">
      <c r="A195" s="141"/>
      <c r="D195" s="144"/>
    </row>
    <row r="196" spans="1:4" ht="21.75" customHeight="1">
      <c r="A196" s="141"/>
      <c r="D196" s="144"/>
    </row>
    <row r="197" spans="1:4" ht="21.75" customHeight="1">
      <c r="A197" s="141"/>
      <c r="D197" s="144"/>
    </row>
    <row r="198" spans="1:4" ht="21.75" customHeight="1">
      <c r="A198" s="141"/>
      <c r="D198" s="144"/>
    </row>
    <row r="199" spans="1:4" ht="21.75" customHeight="1">
      <c r="A199" s="141"/>
      <c r="D199" s="144"/>
    </row>
    <row r="200" spans="1:4" ht="21.75" customHeight="1">
      <c r="A200" s="141"/>
      <c r="D200" s="144"/>
    </row>
    <row r="201" spans="1:4" ht="21.75" customHeight="1">
      <c r="A201" s="141"/>
      <c r="D201" s="144"/>
    </row>
    <row r="202" spans="1:4" ht="21.75" customHeight="1">
      <c r="A202" s="141"/>
      <c r="D202" s="144"/>
    </row>
    <row r="203" spans="1:4" ht="21.75" customHeight="1">
      <c r="A203" s="141"/>
      <c r="D203" s="144"/>
    </row>
    <row r="204" spans="1:4" ht="21.75" customHeight="1">
      <c r="A204" s="141"/>
      <c r="D204" s="144"/>
    </row>
    <row r="205" spans="1:4" ht="21.75" customHeight="1">
      <c r="A205" s="141"/>
      <c r="D205" s="144"/>
    </row>
    <row r="206" spans="1:4" ht="21.75" customHeight="1">
      <c r="A206" s="141"/>
      <c r="D206" s="144"/>
    </row>
    <row r="207" spans="1:4" ht="21.75" customHeight="1">
      <c r="A207" s="141"/>
      <c r="D207" s="144"/>
    </row>
    <row r="208" spans="1:4" ht="21.75" customHeight="1">
      <c r="A208" s="141"/>
      <c r="D208" s="144"/>
    </row>
    <row r="209" spans="1:4" ht="21.75" customHeight="1">
      <c r="A209" s="141"/>
      <c r="D209" s="144"/>
    </row>
    <row r="210" spans="1:4" ht="21.75" customHeight="1">
      <c r="A210" s="141"/>
      <c r="D210" s="144"/>
    </row>
    <row r="211" spans="1:4" ht="21.75" customHeight="1">
      <c r="A211" s="141"/>
      <c r="D211" s="144"/>
    </row>
    <row r="212" spans="1:4" ht="21.75" customHeight="1">
      <c r="A212" s="141"/>
      <c r="D212" s="144"/>
    </row>
    <row r="213" spans="1:4" ht="21.75" customHeight="1">
      <c r="A213" s="141"/>
      <c r="D213" s="144"/>
    </row>
    <row r="214" spans="1:4" ht="21.75" customHeight="1">
      <c r="A214" s="141"/>
      <c r="D214" s="144"/>
    </row>
    <row r="215" spans="1:4" ht="21.75" customHeight="1">
      <c r="A215" s="141"/>
      <c r="D215" s="144"/>
    </row>
    <row r="216" spans="1:4" ht="21.75" customHeight="1">
      <c r="A216" s="141"/>
      <c r="D216" s="144"/>
    </row>
    <row r="217" spans="1:4" ht="21.75" customHeight="1">
      <c r="A217" s="141"/>
      <c r="D217" s="144"/>
    </row>
    <row r="218" spans="1:4" ht="21.75" customHeight="1">
      <c r="A218" s="141"/>
      <c r="D218" s="144"/>
    </row>
    <row r="219" spans="1:4" ht="21.75" customHeight="1">
      <c r="A219" s="141"/>
      <c r="D219" s="144"/>
    </row>
    <row r="220" spans="1:4" ht="21.75" customHeight="1">
      <c r="A220" s="141"/>
      <c r="D220" s="144"/>
    </row>
    <row r="221" spans="1:4" ht="21.75" customHeight="1">
      <c r="A221" s="141"/>
      <c r="D221" s="144"/>
    </row>
    <row r="222" spans="1:4" ht="21.75" customHeight="1">
      <c r="A222" s="141"/>
      <c r="D222" s="144"/>
    </row>
    <row r="223" spans="1:4" ht="21.75" customHeight="1">
      <c r="A223" s="141"/>
      <c r="D223" s="144"/>
    </row>
    <row r="224" spans="1:4" ht="21.75" customHeight="1">
      <c r="A224" s="141"/>
      <c r="D224" s="144"/>
    </row>
    <row r="225" spans="1:4" ht="21.75" customHeight="1">
      <c r="A225" s="141"/>
      <c r="D225" s="144"/>
    </row>
    <row r="226" spans="1:4" ht="21.75" customHeight="1">
      <c r="A226" s="141"/>
      <c r="D226" s="144"/>
    </row>
    <row r="227" spans="1:4" ht="21.75" customHeight="1">
      <c r="A227" s="141"/>
      <c r="D227" s="144"/>
    </row>
    <row r="228" spans="1:4" ht="21.75" customHeight="1">
      <c r="A228" s="141"/>
      <c r="D228" s="144"/>
    </row>
    <row r="229" spans="1:4" ht="21.75" customHeight="1">
      <c r="A229" s="141"/>
      <c r="D229" s="144"/>
    </row>
    <row r="230" spans="1:4" ht="21.75" customHeight="1">
      <c r="A230" s="141"/>
      <c r="D230" s="144"/>
    </row>
    <row r="231" spans="1:4" ht="21.75" customHeight="1">
      <c r="A231" s="141"/>
      <c r="D231" s="144"/>
    </row>
    <row r="232" spans="1:4" ht="21.75" customHeight="1">
      <c r="A232" s="141"/>
      <c r="D232" s="144"/>
    </row>
    <row r="233" spans="1:4" ht="21.75" customHeight="1">
      <c r="A233" s="141"/>
      <c r="D233" s="144"/>
    </row>
    <row r="234" spans="1:4" ht="21.75" customHeight="1">
      <c r="A234" s="141"/>
      <c r="D234" s="144"/>
    </row>
    <row r="235" spans="1:4" ht="21.75" customHeight="1">
      <c r="A235" s="141"/>
      <c r="D235" s="144"/>
    </row>
    <row r="236" spans="1:4" ht="21.75" customHeight="1">
      <c r="A236" s="141"/>
      <c r="D236" s="144"/>
    </row>
    <row r="237" spans="1:4" ht="21.75" customHeight="1">
      <c r="A237" s="141"/>
      <c r="D237" s="144"/>
    </row>
    <row r="238" spans="1:4" ht="21.75" customHeight="1">
      <c r="A238" s="141"/>
      <c r="D238" s="144"/>
    </row>
    <row r="239" spans="1:4" ht="21.75" customHeight="1">
      <c r="A239" s="141"/>
      <c r="D239" s="144"/>
    </row>
    <row r="240" spans="1:4" ht="21.75" customHeight="1">
      <c r="A240" s="141"/>
      <c r="D240" s="144"/>
    </row>
    <row r="241" spans="1:4" ht="21.75" customHeight="1">
      <c r="A241" s="141"/>
      <c r="D241" s="144"/>
    </row>
    <row r="242" spans="1:4" ht="21.75" customHeight="1">
      <c r="A242" s="141"/>
      <c r="D242" s="144"/>
    </row>
    <row r="243" spans="1:4" ht="21.75" customHeight="1">
      <c r="A243" s="141"/>
      <c r="D243" s="144"/>
    </row>
    <row r="244" spans="1:4" ht="21.75" customHeight="1">
      <c r="A244" s="141"/>
      <c r="D244" s="144"/>
    </row>
    <row r="245" spans="1:4" ht="21.75" customHeight="1">
      <c r="A245" s="141"/>
      <c r="D245" s="144"/>
    </row>
    <row r="246" spans="1:4" ht="21.75" customHeight="1">
      <c r="A246" s="141"/>
      <c r="D246" s="144"/>
    </row>
    <row r="247" spans="1:4" ht="21.75" customHeight="1">
      <c r="A247" s="141"/>
      <c r="D247" s="144"/>
    </row>
    <row r="248" spans="1:4" ht="21.75" customHeight="1">
      <c r="A248" s="141"/>
      <c r="D248" s="144"/>
    </row>
    <row r="249" spans="1:4" ht="21.75" customHeight="1">
      <c r="A249" s="141"/>
      <c r="D249" s="144"/>
    </row>
    <row r="250" spans="1:4" ht="21.75" customHeight="1">
      <c r="A250" s="141"/>
      <c r="D250" s="144"/>
    </row>
    <row r="251" spans="1:4" ht="21.75" customHeight="1">
      <c r="A251" s="141"/>
      <c r="D251" s="144"/>
    </row>
    <row r="252" spans="1:4" ht="21.75" customHeight="1">
      <c r="A252" s="141"/>
      <c r="D252" s="144"/>
    </row>
    <row r="253" spans="1:4" ht="21.75" customHeight="1">
      <c r="A253" s="141"/>
      <c r="D253" s="144"/>
    </row>
    <row r="254" spans="1:4" ht="21.75" customHeight="1">
      <c r="A254" s="141"/>
      <c r="D254" s="144"/>
    </row>
    <row r="255" spans="1:4" ht="21.75" customHeight="1">
      <c r="A255" s="141"/>
      <c r="D255" s="144"/>
    </row>
    <row r="256" spans="1:4" ht="21.75" customHeight="1">
      <c r="A256" s="141"/>
      <c r="D256" s="144"/>
    </row>
    <row r="257" spans="1:4" ht="21.75" customHeight="1">
      <c r="A257" s="141"/>
      <c r="D257" s="144"/>
    </row>
    <row r="258" spans="1:4" ht="21.75" customHeight="1">
      <c r="A258" s="141"/>
      <c r="D258" s="144"/>
    </row>
    <row r="259" spans="1:4" ht="21.75" customHeight="1">
      <c r="A259" s="141"/>
      <c r="D259" s="144"/>
    </row>
    <row r="260" spans="1:4" ht="21.75" customHeight="1">
      <c r="A260" s="141"/>
      <c r="D260" s="144"/>
    </row>
    <row r="261" spans="1:4" ht="21.75" customHeight="1">
      <c r="A261" s="141"/>
      <c r="D261" s="144"/>
    </row>
    <row r="262" spans="1:4" ht="21.75" customHeight="1">
      <c r="A262" s="141"/>
      <c r="D262" s="144"/>
    </row>
    <row r="263" spans="1:4" ht="21.75" customHeight="1">
      <c r="A263" s="141"/>
      <c r="D263" s="144"/>
    </row>
    <row r="264" spans="1:4" ht="21.75" customHeight="1">
      <c r="A264" s="141"/>
      <c r="D264" s="144"/>
    </row>
    <row r="265" spans="1:4" ht="21.75" customHeight="1">
      <c r="A265" s="141"/>
      <c r="D265" s="144"/>
    </row>
    <row r="266" spans="1:4" ht="21.75" customHeight="1">
      <c r="A266" s="141"/>
      <c r="D266" s="144"/>
    </row>
    <row r="267" spans="1:4" ht="21.75" customHeight="1">
      <c r="A267" s="141"/>
      <c r="D267" s="144"/>
    </row>
    <row r="268" spans="1:4" ht="21.75" customHeight="1">
      <c r="A268" s="141"/>
      <c r="D268" s="144"/>
    </row>
    <row r="269" spans="1:4" ht="21.75" customHeight="1">
      <c r="A269" s="141"/>
      <c r="D269" s="144"/>
    </row>
    <row r="270" spans="1:4" ht="21.75" customHeight="1">
      <c r="A270" s="141"/>
      <c r="D270" s="144"/>
    </row>
    <row r="271" spans="1:4" ht="21.75" customHeight="1">
      <c r="A271" s="141"/>
      <c r="D271" s="144"/>
    </row>
    <row r="272" spans="1:4" ht="21.75" customHeight="1">
      <c r="A272" s="141"/>
      <c r="D272" s="144"/>
    </row>
    <row r="273" spans="1:4" ht="21.75" customHeight="1">
      <c r="A273" s="141"/>
      <c r="D273" s="144"/>
    </row>
    <row r="274" spans="1:4" ht="21.75" customHeight="1">
      <c r="A274" s="141"/>
      <c r="D274" s="144"/>
    </row>
    <row r="275" spans="1:4" ht="21.75" customHeight="1">
      <c r="A275" s="141"/>
      <c r="D275" s="144"/>
    </row>
    <row r="276" spans="1:4" ht="21.75" customHeight="1">
      <c r="A276" s="141"/>
      <c r="D276" s="144"/>
    </row>
    <row r="277" spans="1:4" ht="21.75" customHeight="1">
      <c r="A277" s="141"/>
      <c r="D277" s="144"/>
    </row>
    <row r="278" spans="1:4" ht="21.75" customHeight="1">
      <c r="A278" s="141"/>
      <c r="D278" s="144"/>
    </row>
    <row r="279" spans="1:4" ht="21.75" customHeight="1">
      <c r="A279" s="141"/>
      <c r="D279" s="144"/>
    </row>
    <row r="280" spans="1:4" ht="21.75" customHeight="1">
      <c r="A280" s="141"/>
      <c r="D280" s="144"/>
    </row>
    <row r="281" spans="1:4" ht="21.75" customHeight="1">
      <c r="A281" s="141"/>
      <c r="D281" s="144"/>
    </row>
    <row r="282" spans="1:4" ht="21.75" customHeight="1">
      <c r="A282" s="141"/>
      <c r="D282" s="144"/>
    </row>
    <row r="283" spans="1:4" ht="21.75" customHeight="1">
      <c r="A283" s="141"/>
      <c r="D283" s="144"/>
    </row>
    <row r="284" spans="1:4" ht="21.75" customHeight="1">
      <c r="A284" s="141"/>
      <c r="D284" s="144"/>
    </row>
    <row r="285" spans="1:4" ht="21.75" customHeight="1">
      <c r="A285" s="141"/>
      <c r="D285" s="144"/>
    </row>
    <row r="286" spans="1:4" ht="21.75" customHeight="1">
      <c r="A286" s="141"/>
      <c r="D286" s="144"/>
    </row>
    <row r="287" spans="1:4" ht="21.75" customHeight="1">
      <c r="A287" s="141"/>
      <c r="D287" s="144"/>
    </row>
    <row r="288" spans="1:4" ht="21.75" customHeight="1">
      <c r="A288" s="141"/>
      <c r="D288" s="144"/>
    </row>
    <row r="289" spans="1:4" ht="21.75" customHeight="1">
      <c r="A289" s="141"/>
      <c r="D289" s="144"/>
    </row>
    <row r="290" spans="1:4" ht="21.75" customHeight="1">
      <c r="A290" s="141"/>
      <c r="D290" s="144"/>
    </row>
    <row r="291" spans="1:4" ht="21.75" customHeight="1">
      <c r="A291" s="141"/>
      <c r="D291" s="144"/>
    </row>
    <row r="292" spans="1:4" ht="21.75" customHeight="1">
      <c r="A292" s="141"/>
      <c r="D292" s="144"/>
    </row>
    <row r="293" spans="1:4" ht="21.75" customHeight="1">
      <c r="A293" s="141"/>
      <c r="D293" s="144"/>
    </row>
    <row r="294" spans="1:4" ht="21.75" customHeight="1">
      <c r="A294" s="141"/>
      <c r="D294" s="144"/>
    </row>
    <row r="295" spans="1:4" ht="21.75" customHeight="1">
      <c r="A295" s="141"/>
      <c r="D295" s="144"/>
    </row>
    <row r="296" spans="1:4" ht="21.75" customHeight="1">
      <c r="A296" s="141"/>
      <c r="D296" s="144"/>
    </row>
    <row r="297" spans="1:4" ht="21.75" customHeight="1">
      <c r="A297" s="141"/>
      <c r="D297" s="144"/>
    </row>
    <row r="298" spans="1:4" ht="21.75" customHeight="1">
      <c r="A298" s="141"/>
      <c r="D298" s="144"/>
    </row>
    <row r="299" spans="1:4" ht="21.75" customHeight="1">
      <c r="A299" s="141"/>
      <c r="D299" s="144"/>
    </row>
    <row r="300" spans="1:4" ht="21.75" customHeight="1">
      <c r="A300" s="141"/>
      <c r="D300" s="144"/>
    </row>
    <row r="301" spans="1:4" ht="21.75" customHeight="1">
      <c r="A301" s="141"/>
      <c r="D301" s="144"/>
    </row>
    <row r="302" spans="1:4" ht="21.75" customHeight="1">
      <c r="A302" s="141"/>
      <c r="D302" s="144"/>
    </row>
    <row r="303" spans="1:4" ht="21.75" customHeight="1">
      <c r="A303" s="141"/>
      <c r="D303" s="144"/>
    </row>
    <row r="304" spans="1:4" ht="21.75" customHeight="1">
      <c r="A304" s="141"/>
      <c r="D304" s="144"/>
    </row>
    <row r="305" spans="1:4" ht="21.75" customHeight="1">
      <c r="A305" s="141"/>
      <c r="D305" s="144"/>
    </row>
    <row r="306" spans="1:4" ht="21.75" customHeight="1">
      <c r="A306" s="141"/>
      <c r="D306" s="144"/>
    </row>
    <row r="307" spans="1:4" ht="21.75" customHeight="1">
      <c r="A307" s="141"/>
      <c r="D307" s="144"/>
    </row>
    <row r="308" spans="1:4" ht="21.75" customHeight="1">
      <c r="A308" s="141"/>
      <c r="D308" s="144"/>
    </row>
    <row r="309" spans="1:4" ht="21.75" customHeight="1">
      <c r="A309" s="141"/>
      <c r="D309" s="144"/>
    </row>
    <row r="310" spans="1:4" ht="21.75" customHeight="1">
      <c r="A310" s="141"/>
      <c r="D310" s="144"/>
    </row>
    <row r="311" spans="1:4" ht="21.75" customHeight="1">
      <c r="A311" s="141"/>
      <c r="D311" s="144"/>
    </row>
    <row r="312" spans="1:4" ht="21.75" customHeight="1">
      <c r="A312" s="141"/>
      <c r="D312" s="144"/>
    </row>
    <row r="313" spans="1:4" ht="21.75" customHeight="1">
      <c r="A313" s="141"/>
      <c r="D313" s="144"/>
    </row>
    <row r="314" spans="1:4" ht="21.75" customHeight="1">
      <c r="A314" s="141"/>
      <c r="D314" s="144"/>
    </row>
    <row r="315" spans="1:4" ht="21.75" customHeight="1">
      <c r="A315" s="141"/>
      <c r="D315" s="144"/>
    </row>
    <row r="316" spans="1:4" ht="21.75" customHeight="1">
      <c r="A316" s="141"/>
      <c r="D316" s="144"/>
    </row>
    <row r="317" spans="1:4" ht="21.75" customHeight="1">
      <c r="A317" s="141"/>
      <c r="D317" s="144"/>
    </row>
    <row r="318" spans="1:4" ht="21.75" customHeight="1">
      <c r="A318" s="141"/>
      <c r="D318" s="144"/>
    </row>
    <row r="319" spans="1:4" ht="21.75" customHeight="1">
      <c r="A319" s="141"/>
      <c r="D319" s="144"/>
    </row>
    <row r="320" spans="1:4" ht="21.75" customHeight="1">
      <c r="A320" s="141"/>
      <c r="D320" s="144"/>
    </row>
    <row r="321" spans="1:4" ht="21.75" customHeight="1">
      <c r="A321" s="141"/>
      <c r="D321" s="144"/>
    </row>
    <row r="322" spans="1:4" ht="21.75" customHeight="1">
      <c r="A322" s="141"/>
      <c r="D322" s="144"/>
    </row>
    <row r="323" spans="1:4" ht="21.75" customHeight="1">
      <c r="A323" s="141"/>
      <c r="D323" s="144"/>
    </row>
    <row r="324" spans="1:4" ht="21.75" customHeight="1">
      <c r="A324" s="141"/>
      <c r="D324" s="144"/>
    </row>
    <row r="325" spans="1:4" ht="21.75" customHeight="1">
      <c r="A325" s="141"/>
      <c r="D325" s="144"/>
    </row>
    <row r="326" spans="1:4" ht="21.75" customHeight="1">
      <c r="A326" s="141"/>
      <c r="D326" s="144"/>
    </row>
    <row r="327" spans="1:4" ht="21.75" customHeight="1">
      <c r="A327" s="141"/>
      <c r="D327" s="144"/>
    </row>
    <row r="328" spans="1:4" ht="21.75" customHeight="1">
      <c r="A328" s="141"/>
      <c r="D328" s="144"/>
    </row>
    <row r="329" spans="1:4" ht="21.75" customHeight="1">
      <c r="A329" s="141"/>
      <c r="D329" s="144"/>
    </row>
    <row r="330" spans="1:4" ht="21.75" customHeight="1">
      <c r="A330" s="141"/>
      <c r="D330" s="144"/>
    </row>
    <row r="331" spans="1:4" ht="21.75" customHeight="1">
      <c r="A331" s="141"/>
      <c r="D331" s="144"/>
    </row>
    <row r="332" spans="1:4" ht="21.75" customHeight="1">
      <c r="A332" s="141"/>
      <c r="D332" s="144"/>
    </row>
    <row r="333" spans="1:4" ht="21.75" customHeight="1">
      <c r="A333" s="141"/>
      <c r="D333" s="144"/>
    </row>
    <row r="334" spans="1:4" ht="21.75" customHeight="1">
      <c r="A334" s="141"/>
      <c r="D334" s="144"/>
    </row>
    <row r="335" spans="1:4" ht="21.75" customHeight="1">
      <c r="A335" s="141"/>
      <c r="D335" s="144"/>
    </row>
    <row r="336" spans="1:4" ht="21.75" customHeight="1">
      <c r="A336" s="141"/>
      <c r="D336" s="144"/>
    </row>
    <row r="337" spans="1:4" ht="21.75" customHeight="1">
      <c r="A337" s="141"/>
      <c r="D337" s="144"/>
    </row>
    <row r="338" spans="1:4" ht="21.75" customHeight="1">
      <c r="A338" s="141"/>
      <c r="D338" s="144"/>
    </row>
    <row r="339" spans="1:4" ht="21.75" customHeight="1">
      <c r="A339" s="141"/>
      <c r="D339" s="144"/>
    </row>
    <row r="340" spans="1:4" ht="21.75" customHeight="1">
      <c r="A340" s="141"/>
      <c r="D340" s="144"/>
    </row>
    <row r="341" spans="1:4" ht="21.75" customHeight="1">
      <c r="A341" s="141"/>
      <c r="D341" s="144"/>
    </row>
    <row r="342" spans="1:4" ht="21.75" customHeight="1">
      <c r="A342" s="141"/>
      <c r="D342" s="144"/>
    </row>
    <row r="343" spans="1:4" ht="21.75" customHeight="1">
      <c r="A343" s="141"/>
      <c r="D343" s="144"/>
    </row>
    <row r="344" spans="1:4" ht="21.75" customHeight="1">
      <c r="A344" s="141"/>
      <c r="D344" s="144"/>
    </row>
    <row r="345" spans="1:4" ht="21.75" customHeight="1">
      <c r="A345" s="141"/>
      <c r="D345" s="144"/>
    </row>
    <row r="346" spans="1:4" ht="21.75" customHeight="1">
      <c r="A346" s="141"/>
      <c r="D346" s="144"/>
    </row>
    <row r="347" spans="1:4" ht="21.75" customHeight="1">
      <c r="A347" s="141"/>
      <c r="D347" s="144"/>
    </row>
    <row r="348" spans="1:4" ht="21.75" customHeight="1">
      <c r="A348" s="141"/>
      <c r="D348" s="144"/>
    </row>
    <row r="349" spans="1:4" ht="21.75" customHeight="1">
      <c r="A349" s="141"/>
      <c r="D349" s="144"/>
    </row>
    <row r="350" spans="1:4" ht="21.75" customHeight="1">
      <c r="A350" s="141"/>
      <c r="D350" s="144"/>
    </row>
    <row r="351" spans="1:4" ht="21.75" customHeight="1">
      <c r="A351" s="141"/>
      <c r="D351" s="144"/>
    </row>
    <row r="352" spans="1:4" ht="21.75" customHeight="1">
      <c r="A352" s="141"/>
      <c r="D352" s="144"/>
    </row>
    <row r="353" spans="1:4" ht="21.75" customHeight="1">
      <c r="A353" s="141"/>
      <c r="D353" s="144"/>
    </row>
    <row r="354" spans="1:4" ht="21.75" customHeight="1">
      <c r="A354" s="141"/>
      <c r="D354" s="144"/>
    </row>
    <row r="355" spans="1:4" ht="21.75" customHeight="1">
      <c r="A355" s="141"/>
      <c r="D355" s="144"/>
    </row>
    <row r="356" spans="1:4" ht="21.75" customHeight="1">
      <c r="A356" s="141"/>
      <c r="D356" s="144"/>
    </row>
    <row r="357" spans="1:4" ht="21.75" customHeight="1">
      <c r="A357" s="141"/>
      <c r="D357" s="144"/>
    </row>
    <row r="358" spans="1:4" ht="21.75" customHeight="1">
      <c r="A358" s="141"/>
      <c r="D358" s="144"/>
    </row>
    <row r="359" spans="1:4" ht="21.75" customHeight="1">
      <c r="A359" s="141"/>
      <c r="D359" s="144"/>
    </row>
    <row r="360" spans="1:4" ht="21.75" customHeight="1">
      <c r="A360" s="141"/>
      <c r="D360" s="144"/>
    </row>
    <row r="361" spans="1:4" ht="21.75" customHeight="1">
      <c r="A361" s="141"/>
      <c r="D361" s="144"/>
    </row>
    <row r="362" spans="1:4" ht="21.75" customHeight="1">
      <c r="A362" s="141"/>
      <c r="D362" s="144"/>
    </row>
    <row r="363" spans="1:4" ht="21.75" customHeight="1">
      <c r="A363" s="141"/>
      <c r="D363" s="144"/>
    </row>
    <row r="364" spans="1:4" ht="21.75" customHeight="1">
      <c r="A364" s="141"/>
      <c r="D364" s="144"/>
    </row>
    <row r="365" spans="1:4" ht="21.75" customHeight="1">
      <c r="A365" s="141"/>
      <c r="D365" s="144"/>
    </row>
    <row r="366" spans="1:4" ht="21.75" customHeight="1">
      <c r="A366" s="141"/>
      <c r="D366" s="144"/>
    </row>
    <row r="367" spans="1:4" ht="21.75" customHeight="1">
      <c r="A367" s="141"/>
      <c r="D367" s="144"/>
    </row>
    <row r="368" spans="1:4" ht="21.75" customHeight="1">
      <c r="A368" s="141"/>
      <c r="D368" s="144"/>
    </row>
    <row r="369" spans="1:4" ht="21.75" customHeight="1">
      <c r="A369" s="141"/>
      <c r="D369" s="144"/>
    </row>
    <row r="370" spans="1:4" ht="21.75" customHeight="1">
      <c r="A370" s="141"/>
      <c r="D370" s="144"/>
    </row>
    <row r="371" spans="1:4" ht="21.75" customHeight="1">
      <c r="A371" s="141"/>
      <c r="D371" s="144"/>
    </row>
    <row r="372" spans="1:4" ht="21.75" customHeight="1">
      <c r="A372" s="141"/>
      <c r="D372" s="144"/>
    </row>
    <row r="373" spans="1:4" ht="21.75" customHeight="1">
      <c r="A373" s="141"/>
      <c r="D373" s="144"/>
    </row>
    <row r="374" spans="1:4" ht="21.75" customHeight="1">
      <c r="A374" s="141"/>
      <c r="D374" s="144"/>
    </row>
    <row r="375" spans="1:4" ht="21.75" customHeight="1">
      <c r="A375" s="141"/>
      <c r="D375" s="144"/>
    </row>
    <row r="376" spans="1:4" ht="21.75" customHeight="1">
      <c r="A376" s="141"/>
      <c r="D376" s="144"/>
    </row>
    <row r="377" spans="1:4" ht="21.75" customHeight="1">
      <c r="A377" s="141"/>
      <c r="D377" s="144"/>
    </row>
    <row r="378" spans="1:4" ht="21.75" customHeight="1">
      <c r="A378" s="141"/>
      <c r="D378" s="144"/>
    </row>
    <row r="379" spans="1:4" ht="21.75" customHeight="1">
      <c r="A379" s="141"/>
      <c r="D379" s="144"/>
    </row>
    <row r="380" spans="1:4" ht="21.75" customHeight="1">
      <c r="A380" s="141"/>
      <c r="D380" s="144"/>
    </row>
    <row r="381" spans="1:4" ht="21.75" customHeight="1">
      <c r="A381" s="141"/>
      <c r="D381" s="144"/>
    </row>
    <row r="382" spans="1:4" ht="21.75" customHeight="1">
      <c r="A382" s="141"/>
      <c r="D382" s="144"/>
    </row>
    <row r="383" spans="1:4" ht="21.75" customHeight="1">
      <c r="A383" s="141"/>
      <c r="D383" s="144"/>
    </row>
    <row r="384" spans="1:4" ht="21.75" customHeight="1">
      <c r="A384" s="141"/>
      <c r="D384" s="144"/>
    </row>
    <row r="385" spans="1:4" ht="21.75" customHeight="1">
      <c r="A385" s="141"/>
      <c r="D385" s="144"/>
    </row>
    <row r="386" spans="1:4" ht="21.75" customHeight="1">
      <c r="A386" s="141"/>
      <c r="D386" s="144"/>
    </row>
    <row r="387" spans="1:4" ht="21.75" customHeight="1">
      <c r="A387" s="141"/>
      <c r="D387" s="144"/>
    </row>
    <row r="388" spans="1:4" ht="21.75" customHeight="1">
      <c r="A388" s="141"/>
      <c r="D388" s="144"/>
    </row>
    <row r="389" spans="1:4" ht="21.75" customHeight="1">
      <c r="A389" s="141"/>
      <c r="D389" s="144"/>
    </row>
    <row r="390" spans="1:4" ht="21.75" customHeight="1">
      <c r="A390" s="141"/>
      <c r="D390" s="144"/>
    </row>
    <row r="391" spans="1:4" ht="21.75" customHeight="1">
      <c r="A391" s="141"/>
      <c r="D391" s="144"/>
    </row>
    <row r="392" spans="1:4" ht="21.75" customHeight="1">
      <c r="A392" s="141"/>
      <c r="D392" s="144"/>
    </row>
    <row r="393" spans="1:4" ht="21.75" customHeight="1">
      <c r="A393" s="141"/>
      <c r="D393" s="144"/>
    </row>
    <row r="394" spans="1:4" ht="21.75" customHeight="1">
      <c r="A394" s="141"/>
      <c r="D394" s="144"/>
    </row>
    <row r="395" spans="1:4" ht="21.75" customHeight="1">
      <c r="A395" s="141"/>
      <c r="D395" s="144"/>
    </row>
    <row r="396" spans="1:4" ht="21.75" customHeight="1">
      <c r="A396" s="141"/>
      <c r="D396" s="144"/>
    </row>
    <row r="397" spans="1:4" ht="21.75" customHeight="1">
      <c r="A397" s="141"/>
      <c r="D397" s="144"/>
    </row>
    <row r="398" spans="1:4" ht="21.75" customHeight="1">
      <c r="A398" s="141"/>
      <c r="D398" s="144"/>
    </row>
    <row r="399" spans="1:4" ht="21.75" customHeight="1">
      <c r="A399" s="141"/>
      <c r="D399" s="144"/>
    </row>
    <row r="400" spans="1:4" ht="21.75" customHeight="1">
      <c r="A400" s="141"/>
      <c r="D400" s="144"/>
    </row>
    <row r="401" spans="1:4" ht="21.75" customHeight="1">
      <c r="A401" s="141"/>
      <c r="D401" s="144"/>
    </row>
    <row r="402" spans="1:4" ht="21.75" customHeight="1">
      <c r="A402" s="141"/>
      <c r="D402" s="144"/>
    </row>
    <row r="403" spans="1:4" ht="21.75" customHeight="1">
      <c r="A403" s="141"/>
      <c r="D403" s="144"/>
    </row>
    <row r="404" spans="1:4" ht="21.75" customHeight="1">
      <c r="A404" s="141"/>
      <c r="D404" s="144"/>
    </row>
    <row r="405" spans="1:4" ht="21.75" customHeight="1">
      <c r="A405" s="141"/>
      <c r="D405" s="144"/>
    </row>
    <row r="406" spans="1:4" ht="21.75" customHeight="1">
      <c r="A406" s="141"/>
      <c r="D406" s="144"/>
    </row>
    <row r="407" spans="1:4" ht="21.75" customHeight="1">
      <c r="A407" s="141"/>
      <c r="D407" s="144"/>
    </row>
    <row r="408" spans="1:4" ht="21.75" customHeight="1">
      <c r="A408" s="141"/>
      <c r="D408" s="144"/>
    </row>
    <row r="409" spans="1:4" ht="21.75" customHeight="1">
      <c r="A409" s="141"/>
      <c r="D409" s="144"/>
    </row>
    <row r="410" spans="1:4" ht="21.75" customHeight="1">
      <c r="A410" s="141"/>
      <c r="D410" s="144"/>
    </row>
    <row r="411" spans="1:4" ht="21.75" customHeight="1">
      <c r="A411" s="141"/>
      <c r="D411" s="144"/>
    </row>
    <row r="412" spans="1:4" ht="21.75" customHeight="1">
      <c r="A412" s="141"/>
      <c r="D412" s="144"/>
    </row>
    <row r="413" spans="1:4" ht="21.75" customHeight="1">
      <c r="A413" s="141"/>
      <c r="D413" s="144"/>
    </row>
    <row r="414" spans="1:4" ht="21.75" customHeight="1">
      <c r="A414" s="141"/>
      <c r="D414" s="144"/>
    </row>
    <row r="415" spans="1:4" ht="21.75" customHeight="1">
      <c r="A415" s="141"/>
      <c r="D415" s="144"/>
    </row>
    <row r="416" spans="1:4" ht="21.75" customHeight="1">
      <c r="A416" s="141"/>
      <c r="D416" s="144"/>
    </row>
    <row r="417" spans="1:4" ht="21.75" customHeight="1">
      <c r="A417" s="141"/>
      <c r="D417" s="144"/>
    </row>
    <row r="418" spans="1:4" ht="21.75" customHeight="1">
      <c r="A418" s="141"/>
      <c r="D418" s="144"/>
    </row>
    <row r="419" spans="1:4" ht="21.75" customHeight="1">
      <c r="A419" s="141"/>
      <c r="D419" s="144"/>
    </row>
    <row r="420" spans="1:4" ht="21.75" customHeight="1">
      <c r="A420" s="141"/>
      <c r="D420" s="144"/>
    </row>
    <row r="421" spans="1:4" ht="21.75" customHeight="1">
      <c r="A421" s="141"/>
      <c r="D421" s="144"/>
    </row>
    <row r="422" spans="1:4" ht="21.75" customHeight="1">
      <c r="A422" s="141"/>
      <c r="D422" s="144"/>
    </row>
    <row r="423" spans="1:4" ht="21.75" customHeight="1">
      <c r="A423" s="141"/>
      <c r="D423" s="144"/>
    </row>
    <row r="424" spans="1:4" ht="21.75" customHeight="1">
      <c r="A424" s="141"/>
      <c r="D424" s="144"/>
    </row>
    <row r="425" spans="1:4" ht="21.75" customHeight="1">
      <c r="A425" s="141"/>
      <c r="D425" s="144"/>
    </row>
    <row r="426" spans="1:4" ht="21.75" customHeight="1">
      <c r="A426" s="141"/>
      <c r="D426" s="144"/>
    </row>
    <row r="427" spans="1:4" ht="21.75" customHeight="1">
      <c r="A427" s="141"/>
      <c r="D427" s="144"/>
    </row>
    <row r="428" spans="1:4" ht="21.75" customHeight="1">
      <c r="A428" s="141"/>
      <c r="D428" s="144"/>
    </row>
    <row r="429" spans="1:4" ht="21.75" customHeight="1">
      <c r="A429" s="141"/>
      <c r="D429" s="144"/>
    </row>
    <row r="430" spans="1:4" ht="21.75" customHeight="1">
      <c r="A430" s="141"/>
      <c r="D430" s="144"/>
    </row>
    <row r="431" spans="1:4" ht="21.75" customHeight="1">
      <c r="A431" s="141"/>
      <c r="D431" s="144"/>
    </row>
    <row r="432" spans="1:4" ht="21.75" customHeight="1">
      <c r="A432" s="141"/>
      <c r="D432" s="144"/>
    </row>
    <row r="433" spans="1:4" ht="21.75" customHeight="1">
      <c r="A433" s="141"/>
      <c r="D433" s="144"/>
    </row>
    <row r="434" spans="1:4" ht="21.75" customHeight="1">
      <c r="A434" s="141"/>
      <c r="D434" s="144"/>
    </row>
    <row r="435" spans="1:4" ht="21.75" customHeight="1">
      <c r="A435" s="141"/>
      <c r="D435" s="144"/>
    </row>
    <row r="436" spans="1:4" ht="21.75" customHeight="1">
      <c r="A436" s="141"/>
      <c r="D436" s="144"/>
    </row>
    <row r="437" spans="1:4" ht="21.75" customHeight="1">
      <c r="A437" s="141"/>
      <c r="D437" s="144"/>
    </row>
    <row r="438" spans="1:4" ht="21.75" customHeight="1">
      <c r="A438" s="141"/>
      <c r="D438" s="144"/>
    </row>
    <row r="439" spans="1:4" ht="21.75" customHeight="1">
      <c r="A439" s="141"/>
      <c r="D439" s="144"/>
    </row>
    <row r="440" spans="1:4" ht="21.75" customHeight="1">
      <c r="A440" s="141"/>
      <c r="D440" s="144"/>
    </row>
    <row r="441" spans="1:4" ht="21.75" customHeight="1">
      <c r="A441" s="141"/>
      <c r="D441" s="144"/>
    </row>
    <row r="442" spans="1:4" ht="21.75" customHeight="1">
      <c r="A442" s="141"/>
      <c r="D442" s="144"/>
    </row>
    <row r="443" spans="1:4" ht="21.75" customHeight="1">
      <c r="A443" s="141"/>
      <c r="D443" s="144"/>
    </row>
    <row r="444" spans="1:4" ht="21.75" customHeight="1">
      <c r="A444" s="141"/>
      <c r="D444" s="144"/>
    </row>
    <row r="445" spans="1:4" ht="21.75" customHeight="1">
      <c r="A445" s="141"/>
      <c r="D445" s="144"/>
    </row>
    <row r="446" spans="1:4" ht="21.75" customHeight="1">
      <c r="A446" s="141"/>
      <c r="D446" s="144"/>
    </row>
    <row r="447" spans="1:4" ht="21.75" customHeight="1">
      <c r="A447" s="141"/>
      <c r="D447" s="144"/>
    </row>
    <row r="448" spans="1:4" ht="21.75" customHeight="1">
      <c r="A448" s="141"/>
      <c r="D448" s="144"/>
    </row>
    <row r="449" spans="1:4" ht="21.75" customHeight="1">
      <c r="A449" s="141"/>
      <c r="D449" s="144"/>
    </row>
    <row r="450" spans="1:4" ht="21.75" customHeight="1">
      <c r="A450" s="141"/>
      <c r="D450" s="144"/>
    </row>
    <row r="451" spans="1:4" ht="21.75" customHeight="1">
      <c r="A451" s="141"/>
      <c r="D451" s="144"/>
    </row>
    <row r="452" spans="1:4" ht="21.75" customHeight="1">
      <c r="A452" s="141"/>
      <c r="D452" s="144"/>
    </row>
    <row r="453" spans="1:4" ht="21.75" customHeight="1">
      <c r="A453" s="141"/>
      <c r="D453" s="144"/>
    </row>
    <row r="454" spans="1:4" ht="21.75" customHeight="1">
      <c r="A454" s="141"/>
      <c r="D454" s="144"/>
    </row>
    <row r="455" spans="1:4" ht="21.75" customHeight="1">
      <c r="A455" s="141"/>
      <c r="D455" s="144"/>
    </row>
    <row r="456" spans="1:4" ht="21.75" customHeight="1">
      <c r="A456" s="141"/>
      <c r="D456" s="144"/>
    </row>
    <row r="457" spans="1:4" ht="21.75" customHeight="1">
      <c r="A457" s="141"/>
      <c r="D457" s="144"/>
    </row>
    <row r="458" spans="1:4" ht="21.75" customHeight="1">
      <c r="A458" s="141"/>
      <c r="D458" s="144"/>
    </row>
    <row r="459" spans="1:4" ht="21.75" customHeight="1">
      <c r="A459" s="141"/>
      <c r="D459" s="144"/>
    </row>
    <row r="460" spans="1:4" ht="21.75" customHeight="1">
      <c r="A460" s="141"/>
      <c r="D460" s="144"/>
    </row>
    <row r="461" spans="1:4" ht="21.75" customHeight="1">
      <c r="A461" s="141"/>
      <c r="D461" s="144"/>
    </row>
    <row r="462" spans="1:4" ht="21.75" customHeight="1">
      <c r="A462" s="141"/>
      <c r="D462" s="144"/>
    </row>
    <row r="463" spans="1:4" ht="21.75" customHeight="1">
      <c r="A463" s="141"/>
      <c r="D463" s="144"/>
    </row>
    <row r="464" spans="1:4" ht="21.75" customHeight="1">
      <c r="A464" s="141"/>
      <c r="D464" s="144"/>
    </row>
    <row r="465" spans="1:4" ht="21.75" customHeight="1">
      <c r="A465" s="141"/>
      <c r="D465" s="144"/>
    </row>
    <row r="466" spans="1:4" ht="21.75" customHeight="1">
      <c r="A466" s="141"/>
      <c r="D466" s="144"/>
    </row>
    <row r="467" spans="1:4" ht="21.75" customHeight="1">
      <c r="A467" s="141"/>
      <c r="D467" s="144"/>
    </row>
    <row r="468" spans="1:4" ht="21.75" customHeight="1">
      <c r="A468" s="141"/>
      <c r="D468" s="144"/>
    </row>
    <row r="469" spans="1:4" ht="21.75" customHeight="1">
      <c r="A469" s="141"/>
      <c r="D469" s="144"/>
    </row>
    <row r="470" spans="1:4" ht="21.75" customHeight="1">
      <c r="A470" s="141"/>
      <c r="D470" s="144"/>
    </row>
    <row r="471" spans="1:4" ht="21.75" customHeight="1">
      <c r="A471" s="141"/>
      <c r="D471" s="144"/>
    </row>
    <row r="472" spans="1:4" ht="21.75" customHeight="1">
      <c r="A472" s="141"/>
      <c r="D472" s="144"/>
    </row>
    <row r="473" spans="1:4" ht="21.75" customHeight="1">
      <c r="A473" s="141"/>
      <c r="D473" s="144"/>
    </row>
    <row r="474" spans="1:4" ht="21.75" customHeight="1">
      <c r="A474" s="141"/>
      <c r="D474" s="144"/>
    </row>
    <row r="475" spans="1:4" ht="21.75" customHeight="1">
      <c r="A475" s="141"/>
      <c r="D475" s="144"/>
    </row>
    <row r="476" spans="1:4" ht="21.75" customHeight="1">
      <c r="A476" s="141"/>
      <c r="D476" s="144"/>
    </row>
    <row r="477" spans="1:4" ht="21.75" customHeight="1">
      <c r="A477" s="141"/>
      <c r="D477" s="144"/>
    </row>
    <row r="478" spans="1:4" ht="21.75" customHeight="1">
      <c r="A478" s="141"/>
      <c r="D478" s="144"/>
    </row>
    <row r="479" spans="1:4" ht="21.75" customHeight="1">
      <c r="A479" s="141"/>
      <c r="D479" s="144"/>
    </row>
    <row r="480" spans="1:4" ht="21.75" customHeight="1">
      <c r="A480" s="141"/>
      <c r="D480" s="144"/>
    </row>
    <row r="481" spans="1:4" ht="21.75" customHeight="1">
      <c r="A481" s="141"/>
      <c r="D481" s="144"/>
    </row>
    <row r="482" spans="1:4" ht="21.75" customHeight="1">
      <c r="A482" s="141"/>
      <c r="D482" s="144"/>
    </row>
    <row r="483" spans="1:4" ht="21.75" customHeight="1">
      <c r="A483" s="141"/>
      <c r="D483" s="144"/>
    </row>
    <row r="484" spans="1:4" ht="21.75" customHeight="1">
      <c r="A484" s="141"/>
      <c r="D484" s="144"/>
    </row>
    <row r="485" spans="1:4" ht="21.75" customHeight="1">
      <c r="A485" s="141"/>
      <c r="D485" s="144"/>
    </row>
    <row r="486" spans="1:4" ht="21.75" customHeight="1">
      <c r="A486" s="141"/>
      <c r="D486" s="144"/>
    </row>
    <row r="487" spans="1:4" ht="21.75" customHeight="1">
      <c r="A487" s="141"/>
      <c r="D487" s="144"/>
    </row>
    <row r="488" spans="1:4" ht="21.75" customHeight="1">
      <c r="A488" s="141"/>
      <c r="D488" s="144"/>
    </row>
    <row r="489" spans="1:4" ht="21.75" customHeight="1">
      <c r="A489" s="141"/>
      <c r="D489" s="144"/>
    </row>
    <row r="490" spans="1:4" ht="21.75" customHeight="1">
      <c r="A490" s="141"/>
      <c r="D490" s="144"/>
    </row>
    <row r="491" spans="1:4" ht="21.75" customHeight="1">
      <c r="A491" s="141"/>
      <c r="D491" s="144"/>
    </row>
    <row r="492" spans="1:4" ht="21.75" customHeight="1">
      <c r="A492" s="141"/>
      <c r="D492" s="144"/>
    </row>
    <row r="493" spans="1:4" ht="21.75" customHeight="1">
      <c r="A493" s="141"/>
      <c r="D493" s="144"/>
    </row>
    <row r="494" spans="1:4" ht="21.75" customHeight="1">
      <c r="A494" s="141"/>
      <c r="D494" s="144"/>
    </row>
    <row r="495" spans="1:4" ht="21.75" customHeight="1">
      <c r="A495" s="141"/>
      <c r="D495" s="144"/>
    </row>
    <row r="496" spans="1:4" ht="21.75" customHeight="1">
      <c r="A496" s="141"/>
      <c r="D496" s="144"/>
    </row>
    <row r="497" spans="1:4" ht="21.75" customHeight="1">
      <c r="A497" s="141"/>
      <c r="D497" s="144"/>
    </row>
    <row r="498" spans="1:4" ht="21.75" customHeight="1">
      <c r="A498" s="141"/>
      <c r="D498" s="144"/>
    </row>
    <row r="499" spans="1:4" ht="21.75" customHeight="1">
      <c r="A499" s="141"/>
      <c r="D499" s="144"/>
    </row>
    <row r="500" spans="1:4" ht="21.75" customHeight="1">
      <c r="A500" s="141"/>
      <c r="D500" s="144"/>
    </row>
    <row r="501" spans="1:4" ht="21.75" customHeight="1">
      <c r="A501" s="141"/>
      <c r="D501" s="144"/>
    </row>
    <row r="502" spans="1:4" ht="21.75" customHeight="1">
      <c r="A502" s="141"/>
      <c r="D502" s="144"/>
    </row>
    <row r="503" spans="1:4" ht="21.75" customHeight="1">
      <c r="A503" s="141"/>
      <c r="D503" s="144"/>
    </row>
    <row r="504" spans="1:4" ht="21.75" customHeight="1">
      <c r="A504" s="141"/>
      <c r="D504" s="144"/>
    </row>
    <row r="505" spans="1:4" ht="21.75" customHeight="1">
      <c r="A505" s="141"/>
      <c r="D505" s="144"/>
    </row>
    <row r="506" spans="1:4" ht="21.75" customHeight="1">
      <c r="A506" s="141"/>
      <c r="D506" s="144"/>
    </row>
    <row r="507" spans="1:4" ht="21.75" customHeight="1">
      <c r="A507" s="141"/>
      <c r="D507" s="144"/>
    </row>
    <row r="508" spans="1:4" ht="21.75" customHeight="1">
      <c r="A508" s="141"/>
      <c r="D508" s="144"/>
    </row>
    <row r="509" spans="1:4" ht="21.75" customHeight="1">
      <c r="A509" s="141"/>
      <c r="D509" s="144"/>
    </row>
    <row r="510" spans="1:4" ht="21.75" customHeight="1">
      <c r="A510" s="141"/>
      <c r="D510" s="144"/>
    </row>
    <row r="511" spans="1:4" ht="21.75" customHeight="1">
      <c r="A511" s="141"/>
      <c r="D511" s="144"/>
    </row>
    <row r="512" spans="1:4" ht="21.75" customHeight="1">
      <c r="A512" s="141"/>
      <c r="D512" s="144"/>
    </row>
    <row r="513" spans="1:4" ht="21.75" customHeight="1">
      <c r="A513" s="141"/>
      <c r="D513" s="144"/>
    </row>
    <row r="514" spans="1:4" ht="21.75" customHeight="1">
      <c r="A514" s="141"/>
      <c r="D514" s="144"/>
    </row>
    <row r="515" spans="1:4" ht="21.75" customHeight="1">
      <c r="A515" s="141"/>
      <c r="D515" s="144"/>
    </row>
    <row r="516" spans="1:4" ht="21.75" customHeight="1">
      <c r="A516" s="141"/>
      <c r="D516" s="144"/>
    </row>
    <row r="517" spans="1:4" ht="21.75" customHeight="1">
      <c r="A517" s="141"/>
      <c r="D517" s="144"/>
    </row>
    <row r="518" spans="1:4" ht="21.75" customHeight="1">
      <c r="A518" s="141"/>
      <c r="D518" s="144"/>
    </row>
    <row r="519" spans="1:4" ht="21.75" customHeight="1">
      <c r="A519" s="141"/>
      <c r="D519" s="144"/>
    </row>
    <row r="520" spans="1:4" ht="21.75" customHeight="1">
      <c r="A520" s="141"/>
      <c r="D520" s="144"/>
    </row>
    <row r="521" spans="1:4" ht="21.75" customHeight="1">
      <c r="A521" s="141"/>
      <c r="D521" s="144"/>
    </row>
    <row r="522" spans="1:4" ht="21.75" customHeight="1">
      <c r="A522" s="141"/>
      <c r="D522" s="144"/>
    </row>
    <row r="523" spans="1:4" ht="21.75" customHeight="1">
      <c r="A523" s="141"/>
      <c r="D523" s="144"/>
    </row>
    <row r="524" spans="1:4" ht="21.75" customHeight="1">
      <c r="A524" s="141"/>
      <c r="D524" s="144"/>
    </row>
    <row r="525" spans="1:4" ht="21.75" customHeight="1">
      <c r="A525" s="141"/>
      <c r="D525" s="144"/>
    </row>
    <row r="526" spans="1:4" ht="21.75" customHeight="1">
      <c r="A526" s="141"/>
      <c r="D526" s="144"/>
    </row>
    <row r="527" spans="1:4" ht="21.75" customHeight="1">
      <c r="A527" s="141"/>
      <c r="D527" s="144"/>
    </row>
    <row r="528" spans="1:4" ht="21.75" customHeight="1">
      <c r="A528" s="141"/>
      <c r="D528" s="144"/>
    </row>
    <row r="529" spans="1:4" ht="21.75" customHeight="1">
      <c r="A529" s="141"/>
      <c r="D529" s="144"/>
    </row>
    <row r="530" spans="1:4" ht="21.75" customHeight="1">
      <c r="A530" s="141"/>
      <c r="D530" s="144"/>
    </row>
    <row r="531" spans="1:4" ht="21.75" customHeight="1">
      <c r="A531" s="141"/>
      <c r="D531" s="144"/>
    </row>
    <row r="532" spans="1:4" ht="21.75" customHeight="1">
      <c r="A532" s="141"/>
      <c r="D532" s="144"/>
    </row>
    <row r="533" spans="1:4" ht="21.75" customHeight="1">
      <c r="A533" s="141"/>
      <c r="D533" s="144"/>
    </row>
    <row r="534" spans="1:4" ht="21.75" customHeight="1">
      <c r="A534" s="141"/>
      <c r="D534" s="144"/>
    </row>
    <row r="535" spans="1:4" ht="21.75" customHeight="1">
      <c r="A535" s="141"/>
      <c r="D535" s="144"/>
    </row>
    <row r="536" spans="1:4" ht="21.75" customHeight="1">
      <c r="A536" s="141"/>
      <c r="D536" s="144"/>
    </row>
    <row r="537" spans="1:4" ht="21.75" customHeight="1">
      <c r="A537" s="141"/>
      <c r="D537" s="144"/>
    </row>
    <row r="538" spans="1:4" ht="21.75" customHeight="1">
      <c r="A538" s="141"/>
      <c r="D538" s="144"/>
    </row>
    <row r="539" spans="1:4" ht="21.75" customHeight="1">
      <c r="A539" s="141"/>
      <c r="D539" s="144"/>
    </row>
    <row r="540" spans="1:4" ht="21.75" customHeight="1">
      <c r="A540" s="141"/>
      <c r="D540" s="144"/>
    </row>
    <row r="541" spans="1:4" ht="21.75" customHeight="1">
      <c r="A541" s="141"/>
      <c r="D541" s="144"/>
    </row>
    <row r="542" spans="1:4" ht="21.75" customHeight="1">
      <c r="A542" s="141"/>
      <c r="D542" s="144"/>
    </row>
    <row r="543" spans="1:4" ht="21.75" customHeight="1">
      <c r="A543" s="141"/>
      <c r="D543" s="144"/>
    </row>
    <row r="544" spans="1:4" ht="21.75" customHeight="1">
      <c r="A544" s="141"/>
      <c r="D544" s="144"/>
    </row>
    <row r="545" spans="1:4" ht="21.75" customHeight="1">
      <c r="A545" s="141"/>
      <c r="D545" s="144"/>
    </row>
    <row r="546" spans="1:4" ht="21.75" customHeight="1">
      <c r="A546" s="141"/>
      <c r="D546" s="144"/>
    </row>
    <row r="547" spans="1:4" ht="21.75" customHeight="1">
      <c r="A547" s="141"/>
      <c r="D547" s="144"/>
    </row>
    <row r="548" spans="1:4" ht="21.75" customHeight="1">
      <c r="A548" s="141"/>
      <c r="D548" s="144"/>
    </row>
    <row r="549" spans="1:4" ht="21.75" customHeight="1">
      <c r="A549" s="141"/>
      <c r="D549" s="144"/>
    </row>
    <row r="550" spans="1:4" ht="21.75" customHeight="1">
      <c r="A550" s="141"/>
      <c r="D550" s="144"/>
    </row>
    <row r="551" spans="1:4" ht="21.75" customHeight="1">
      <c r="A551" s="141"/>
      <c r="D551" s="144"/>
    </row>
    <row r="552" spans="1:4" ht="21.75" customHeight="1">
      <c r="A552" s="141"/>
      <c r="D552" s="144"/>
    </row>
    <row r="553" spans="1:4" ht="21.75" customHeight="1">
      <c r="A553" s="141"/>
      <c r="D553" s="144"/>
    </row>
    <row r="554" spans="1:4" ht="21.75" customHeight="1">
      <c r="A554" s="141"/>
      <c r="D554" s="144"/>
    </row>
    <row r="555" spans="1:4" ht="21.75" customHeight="1">
      <c r="A555" s="141"/>
      <c r="D555" s="144"/>
    </row>
    <row r="556" spans="1:4" ht="21.75" customHeight="1">
      <c r="A556" s="141"/>
      <c r="D556" s="144"/>
    </row>
    <row r="557" spans="1:4" ht="21.75" customHeight="1">
      <c r="A557" s="141"/>
      <c r="D557" s="144"/>
    </row>
    <row r="558" spans="1:4" ht="21.75" customHeight="1">
      <c r="A558" s="141"/>
      <c r="D558" s="144"/>
    </row>
    <row r="559" spans="1:4" ht="21.75" customHeight="1">
      <c r="A559" s="141"/>
      <c r="D559" s="144"/>
    </row>
    <row r="560" spans="1:4" ht="21.75" customHeight="1">
      <c r="A560" s="141"/>
      <c r="D560" s="144"/>
    </row>
    <row r="561" spans="1:4" ht="21.75" customHeight="1">
      <c r="A561" s="141"/>
      <c r="D561" s="144"/>
    </row>
    <row r="562" spans="1:4" ht="21.75" customHeight="1">
      <c r="A562" s="141"/>
      <c r="D562" s="144"/>
    </row>
    <row r="563" spans="1:4" ht="21.75" customHeight="1">
      <c r="A563" s="141"/>
      <c r="D563" s="144"/>
    </row>
    <row r="564" spans="1:4" ht="21.75" customHeight="1">
      <c r="A564" s="141"/>
      <c r="D564" s="144"/>
    </row>
    <row r="565" spans="1:4" ht="21.75" customHeight="1">
      <c r="A565" s="141"/>
      <c r="D565" s="144"/>
    </row>
    <row r="566" spans="1:4" ht="21.75" customHeight="1">
      <c r="A566" s="141"/>
      <c r="D566" s="144"/>
    </row>
    <row r="567" spans="1:4" ht="21.75" customHeight="1">
      <c r="A567" s="141"/>
      <c r="D567" s="144"/>
    </row>
    <row r="568" spans="1:4" ht="21.75" customHeight="1">
      <c r="A568" s="141"/>
      <c r="D568" s="144"/>
    </row>
    <row r="569" spans="1:4" ht="21.75" customHeight="1">
      <c r="A569" s="141"/>
      <c r="D569" s="144"/>
    </row>
    <row r="570" spans="1:4" ht="21.75" customHeight="1">
      <c r="A570" s="141"/>
      <c r="D570" s="144"/>
    </row>
    <row r="571" spans="1:4" ht="21.75" customHeight="1">
      <c r="A571" s="141"/>
      <c r="D571" s="144"/>
    </row>
    <row r="572" spans="1:4" ht="21.75" customHeight="1">
      <c r="A572" s="141"/>
      <c r="D572" s="144"/>
    </row>
    <row r="573" spans="1:4" ht="21.75" customHeight="1">
      <c r="A573" s="141"/>
      <c r="D573" s="144"/>
    </row>
    <row r="574" spans="1:4" ht="21.75" customHeight="1">
      <c r="A574" s="141"/>
      <c r="D574" s="144"/>
    </row>
    <row r="575" spans="1:4" ht="21.75" customHeight="1">
      <c r="A575" s="141"/>
      <c r="D575" s="144"/>
    </row>
    <row r="576" spans="1:4" ht="21.75" customHeight="1">
      <c r="A576" s="141"/>
      <c r="D576" s="144"/>
    </row>
    <row r="577" spans="1:8" ht="21.75" customHeight="1">
      <c r="A577" s="141"/>
      <c r="D577" s="144"/>
    </row>
    <row r="578" spans="1:8" ht="21.75" customHeight="1">
      <c r="A578" s="141"/>
      <c r="D578" s="144"/>
    </row>
    <row r="579" spans="1:8" ht="21.75" customHeight="1">
      <c r="A579" s="141"/>
      <c r="D579" s="144"/>
    </row>
    <row r="580" spans="1:8" ht="21.75" customHeight="1">
      <c r="A580" s="141"/>
      <c r="D580" s="144"/>
    </row>
    <row r="581" spans="1:8" ht="21.75" customHeight="1">
      <c r="A581" s="141"/>
      <c r="D581" s="144"/>
    </row>
    <row r="582" spans="1:8" ht="21.75" customHeight="1">
      <c r="A582" s="141"/>
      <c r="D582" s="144"/>
    </row>
    <row r="583" spans="1:8" ht="21.75" customHeight="1">
      <c r="A583" s="141"/>
      <c r="D583" s="144"/>
    </row>
    <row r="584" spans="1:8" ht="21.75" customHeight="1">
      <c r="A584" s="141"/>
      <c r="D584" s="144"/>
    </row>
    <row r="585" spans="1:8" ht="21.75" customHeight="1">
      <c r="A585" s="141"/>
      <c r="D585" s="144"/>
    </row>
    <row r="586" spans="1:8" ht="21.75" customHeight="1">
      <c r="A586" s="141"/>
      <c r="D586" s="144"/>
    </row>
    <row r="587" spans="1:8" ht="21.75" customHeight="1">
      <c r="A587" s="141"/>
      <c r="D587" s="144"/>
    </row>
    <row r="588" spans="1:8" ht="21.75" customHeight="1">
      <c r="A588" s="141"/>
      <c r="D588" s="144"/>
    </row>
    <row r="589" spans="1:8" ht="21.75" customHeight="1">
      <c r="A589" s="141"/>
      <c r="D589" s="144"/>
    </row>
    <row r="590" spans="1:8" ht="21.75" customHeight="1">
      <c r="A590" s="141"/>
      <c r="D590" s="144"/>
    </row>
    <row r="591" spans="1:8" ht="21.75" customHeight="1">
      <c r="A591" s="141"/>
      <c r="D591" s="144"/>
    </row>
    <row r="592" spans="1:8" s="144" customFormat="1" ht="21.75" customHeight="1">
      <c r="A592" s="141"/>
      <c r="B592" s="124"/>
      <c r="C592" s="124"/>
      <c r="E592" s="143"/>
      <c r="F592" s="143"/>
      <c r="G592" s="143"/>
      <c r="H592" s="143"/>
    </row>
    <row r="593" spans="1:8" s="144" customFormat="1" ht="21.75" customHeight="1">
      <c r="A593" s="141"/>
      <c r="B593" s="124"/>
      <c r="C593" s="124"/>
      <c r="E593" s="143"/>
      <c r="F593" s="143"/>
      <c r="G593" s="143"/>
      <c r="H593" s="143"/>
    </row>
    <row r="594" spans="1:8" s="144" customFormat="1" ht="21.75" customHeight="1">
      <c r="A594" s="141"/>
      <c r="B594" s="124"/>
      <c r="C594" s="124"/>
      <c r="E594" s="143"/>
      <c r="F594" s="143"/>
      <c r="G594" s="143"/>
      <c r="H594" s="143"/>
    </row>
    <row r="595" spans="1:8" s="144" customFormat="1" ht="21.75" customHeight="1">
      <c r="A595" s="141"/>
      <c r="B595" s="124"/>
      <c r="C595" s="124"/>
      <c r="E595" s="143"/>
      <c r="F595" s="143"/>
      <c r="G595" s="143"/>
      <c r="H595" s="143"/>
    </row>
    <row r="596" spans="1:8" s="144" customFormat="1" ht="21.75" customHeight="1">
      <c r="A596" s="141"/>
      <c r="B596" s="124"/>
      <c r="C596" s="124"/>
      <c r="E596" s="143"/>
      <c r="F596" s="143"/>
      <c r="G596" s="143"/>
      <c r="H596" s="143"/>
    </row>
    <row r="597" spans="1:8" s="144" customFormat="1" ht="21.75" customHeight="1">
      <c r="A597" s="141"/>
      <c r="B597" s="124"/>
      <c r="C597" s="124"/>
      <c r="E597" s="143"/>
      <c r="F597" s="143"/>
      <c r="G597" s="143"/>
      <c r="H597" s="143"/>
    </row>
    <row r="598" spans="1:8" s="144" customFormat="1" ht="21.75" customHeight="1">
      <c r="A598" s="124" t="s">
        <v>103</v>
      </c>
      <c r="B598" s="124"/>
      <c r="C598" s="124"/>
      <c r="D598" s="148"/>
      <c r="E598" s="148"/>
      <c r="F598" s="148"/>
      <c r="G598" s="148"/>
      <c r="H598" s="148"/>
    </row>
    <row r="599" spans="1:8" s="144" customFormat="1" ht="21.75" customHeight="1">
      <c r="A599" s="147" t="s">
        <v>104</v>
      </c>
      <c r="B599" s="147"/>
      <c r="C599" s="147"/>
      <c r="D599" s="148"/>
      <c r="E599" s="148"/>
      <c r="F599" s="148"/>
      <c r="G599" s="148"/>
      <c r="H599" s="148"/>
    </row>
    <row r="600" spans="1:8" ht="21.75" customHeight="1">
      <c r="A600" s="147" t="s">
        <v>105</v>
      </c>
      <c r="B600" s="147"/>
      <c r="C600" s="147"/>
      <c r="D600" s="148"/>
      <c r="E600" s="148"/>
      <c r="F600" s="148"/>
      <c r="G600" s="148"/>
      <c r="H600" s="148"/>
    </row>
    <row r="601" spans="1:8" ht="21.75" customHeight="1">
      <c r="A601" s="147" t="s">
        <v>106</v>
      </c>
      <c r="B601" s="147"/>
      <c r="C601" s="147"/>
      <c r="D601" s="148"/>
      <c r="E601" s="148"/>
      <c r="F601" s="148"/>
      <c r="G601" s="148"/>
      <c r="H601" s="148"/>
    </row>
    <row r="602" spans="1:8" ht="21.75" customHeight="1">
      <c r="A602" s="147"/>
      <c r="B602" s="147"/>
      <c r="C602" s="147"/>
      <c r="D602" s="148"/>
      <c r="E602" s="148"/>
      <c r="F602" s="148"/>
      <c r="G602" s="148"/>
      <c r="H602" s="148"/>
    </row>
    <row r="603" spans="1:8" ht="21.75" customHeight="1">
      <c r="D603" s="156">
        <v>2544</v>
      </c>
      <c r="E603" s="151"/>
      <c r="F603" s="151"/>
      <c r="G603" s="151"/>
      <c r="H603" s="151"/>
    </row>
    <row r="604" spans="1:8" ht="21.75" customHeight="1">
      <c r="A604" s="157" t="s">
        <v>107</v>
      </c>
      <c r="D604" s="149"/>
      <c r="E604" s="153"/>
      <c r="F604" s="153"/>
      <c r="G604" s="153"/>
      <c r="H604" s="153"/>
    </row>
    <row r="605" spans="1:8" ht="21.75" customHeight="1">
      <c r="A605" s="124" t="s">
        <v>28</v>
      </c>
      <c r="D605" s="149"/>
      <c r="E605" s="158"/>
      <c r="F605" s="158"/>
      <c r="G605" s="158"/>
      <c r="H605" s="158"/>
    </row>
    <row r="606" spans="1:8" ht="21.75" customHeight="1">
      <c r="A606" s="124" t="s">
        <v>108</v>
      </c>
      <c r="D606" s="149"/>
      <c r="E606" s="158"/>
      <c r="F606" s="158"/>
      <c r="G606" s="158"/>
      <c r="H606" s="158"/>
    </row>
    <row r="607" spans="1:8" ht="21.75" customHeight="1">
      <c r="A607" s="124" t="s">
        <v>109</v>
      </c>
      <c r="D607" s="149"/>
      <c r="E607" s="158"/>
      <c r="F607" s="158"/>
      <c r="G607" s="158"/>
      <c r="H607" s="158"/>
    </row>
    <row r="608" spans="1:8" ht="21.75" customHeight="1">
      <c r="A608" s="124" t="s">
        <v>110</v>
      </c>
      <c r="D608" s="149"/>
      <c r="E608" s="158"/>
      <c r="F608" s="158"/>
      <c r="G608" s="158"/>
      <c r="H608" s="158"/>
    </row>
    <row r="609" spans="1:8" ht="21.75" customHeight="1">
      <c r="A609" s="124" t="s">
        <v>111</v>
      </c>
      <c r="D609" s="149"/>
      <c r="E609" s="158"/>
      <c r="F609" s="158"/>
      <c r="G609" s="158"/>
      <c r="H609" s="158"/>
    </row>
    <row r="610" spans="1:8" ht="21.75" customHeight="1">
      <c r="A610" s="124" t="s">
        <v>112</v>
      </c>
      <c r="D610" s="150"/>
      <c r="E610" s="158"/>
      <c r="F610" s="158"/>
      <c r="G610" s="158"/>
      <c r="H610" s="158"/>
    </row>
    <row r="611" spans="1:8" ht="21.75" customHeight="1">
      <c r="A611" s="124" t="s">
        <v>34</v>
      </c>
      <c r="D611" s="144">
        <f>SUM(D606:D610)</f>
        <v>0</v>
      </c>
      <c r="E611" s="158"/>
      <c r="F611" s="158"/>
      <c r="G611" s="158"/>
      <c r="H611" s="158"/>
    </row>
    <row r="612" spans="1:8" ht="21.75" customHeight="1">
      <c r="A612" s="124" t="s">
        <v>113</v>
      </c>
      <c r="D612" s="154"/>
      <c r="E612" s="158"/>
      <c r="F612" s="158"/>
      <c r="G612" s="158"/>
      <c r="H612" s="158"/>
    </row>
    <row r="613" spans="1:8" ht="21.75" customHeight="1">
      <c r="A613" s="124" t="s">
        <v>41</v>
      </c>
      <c r="D613" s="154">
        <f>SUM(D611:D612)</f>
        <v>0</v>
      </c>
      <c r="E613" s="158"/>
      <c r="F613" s="158"/>
      <c r="G613" s="158"/>
      <c r="H613" s="158"/>
    </row>
    <row r="614" spans="1:8" ht="21.75" customHeight="1">
      <c r="A614" s="157" t="s">
        <v>42</v>
      </c>
      <c r="D614" s="149"/>
      <c r="E614" s="153"/>
      <c r="F614" s="153"/>
      <c r="G614" s="153"/>
      <c r="H614" s="153"/>
    </row>
    <row r="615" spans="1:8" ht="21.75" customHeight="1">
      <c r="A615" s="159" t="s">
        <v>114</v>
      </c>
      <c r="D615" s="149"/>
      <c r="E615" s="153"/>
      <c r="F615" s="153"/>
      <c r="G615" s="153"/>
      <c r="H615" s="153"/>
    </row>
    <row r="616" spans="1:8" ht="21.75" customHeight="1">
      <c r="A616" s="159" t="s">
        <v>115</v>
      </c>
      <c r="D616" s="149"/>
      <c r="E616" s="153"/>
      <c r="F616" s="153"/>
      <c r="G616" s="153"/>
      <c r="H616" s="153"/>
    </row>
    <row r="617" spans="1:8" ht="21.75" customHeight="1">
      <c r="A617" s="159" t="s">
        <v>116</v>
      </c>
      <c r="D617" s="149"/>
      <c r="E617" s="153"/>
      <c r="F617" s="153"/>
      <c r="G617" s="153"/>
      <c r="H617" s="153"/>
    </row>
    <row r="618" spans="1:8" ht="21.75" customHeight="1">
      <c r="A618" s="159" t="s">
        <v>117</v>
      </c>
      <c r="D618" s="149"/>
      <c r="E618" s="153"/>
      <c r="F618" s="153"/>
      <c r="G618" s="153"/>
      <c r="H618" s="153"/>
    </row>
    <row r="619" spans="1:8" ht="21.75" customHeight="1">
      <c r="A619" s="159" t="s">
        <v>118</v>
      </c>
      <c r="D619" s="149"/>
      <c r="E619" s="153"/>
      <c r="F619" s="153"/>
      <c r="G619" s="153"/>
      <c r="H619" s="153"/>
    </row>
    <row r="620" spans="1:8" ht="21.75" customHeight="1">
      <c r="A620" s="159" t="s">
        <v>119</v>
      </c>
      <c r="D620" s="160"/>
      <c r="E620" s="153"/>
      <c r="F620" s="153"/>
      <c r="G620" s="153"/>
      <c r="H620" s="153"/>
    </row>
    <row r="621" spans="1:8" ht="21.75" customHeight="1">
      <c r="A621" s="157" t="s">
        <v>54</v>
      </c>
      <c r="D621" s="154">
        <f>SUM(D617:D620)</f>
        <v>0</v>
      </c>
      <c r="E621" s="158"/>
      <c r="F621" s="158"/>
      <c r="G621" s="158"/>
      <c r="H621" s="158"/>
    </row>
    <row r="622" spans="1:8" ht="21.75" customHeight="1" thickBot="1">
      <c r="A622" s="157" t="s">
        <v>55</v>
      </c>
      <c r="D622" s="161">
        <f>SUM(D613+D621)</f>
        <v>0</v>
      </c>
      <c r="E622" s="158"/>
      <c r="F622" s="158"/>
      <c r="G622" s="158"/>
      <c r="H622" s="158"/>
    </row>
    <row r="623" spans="1:8" ht="21.75" customHeight="1" thickTop="1">
      <c r="D623" s="149" t="e">
        <f>D622-#REF!</f>
        <v>#REF!</v>
      </c>
      <c r="E623" s="158"/>
      <c r="F623" s="158"/>
      <c r="G623" s="158"/>
      <c r="H623" s="158"/>
    </row>
    <row r="624" spans="1:8" s="144" customFormat="1" ht="21.75" customHeight="1">
      <c r="A624" s="124" t="s">
        <v>103</v>
      </c>
      <c r="B624" s="124"/>
      <c r="C624" s="124"/>
      <c r="D624" s="153"/>
      <c r="E624" s="153"/>
      <c r="F624" s="153"/>
      <c r="G624" s="153"/>
      <c r="H624" s="153"/>
    </row>
    <row r="625" spans="1:8" s="144" customFormat="1" ht="21.75" customHeight="1">
      <c r="A625" s="124"/>
      <c r="B625" s="124"/>
      <c r="C625" s="124"/>
      <c r="D625" s="153"/>
      <c r="E625" s="153"/>
      <c r="F625" s="153"/>
      <c r="G625" s="153"/>
      <c r="H625" s="153"/>
    </row>
    <row r="626" spans="1:8" s="144" customFormat="1" ht="21.75" customHeight="1">
      <c r="A626" s="162"/>
      <c r="B626" s="162"/>
      <c r="C626" s="124"/>
      <c r="D626" s="153"/>
      <c r="E626" s="153"/>
      <c r="F626" s="153"/>
      <c r="G626" s="153"/>
      <c r="H626" s="153"/>
    </row>
    <row r="627" spans="1:8" s="144" customFormat="1" ht="21.75" customHeight="1">
      <c r="A627" s="124"/>
      <c r="B627" s="124"/>
      <c r="C627" s="124"/>
      <c r="D627" s="143"/>
      <c r="E627" s="153"/>
      <c r="F627" s="153"/>
      <c r="G627" s="153"/>
      <c r="H627" s="153"/>
    </row>
    <row r="628" spans="1:8" s="144" customFormat="1" ht="21.75" customHeight="1">
      <c r="A628" s="124"/>
      <c r="B628" s="124"/>
      <c r="C628" s="124"/>
      <c r="D628" s="143"/>
      <c r="E628" s="153"/>
      <c r="F628" s="153"/>
      <c r="G628" s="153"/>
      <c r="H628" s="153"/>
    </row>
    <row r="629" spans="1:8" s="144" customFormat="1" ht="21.75" customHeight="1">
      <c r="A629" s="162"/>
      <c r="B629" s="162"/>
      <c r="C629" s="124"/>
      <c r="D629" s="148"/>
      <c r="E629" s="153"/>
      <c r="F629" s="153"/>
      <c r="G629" s="153"/>
      <c r="H629" s="153"/>
    </row>
    <row r="630" spans="1:8" s="144" customFormat="1" ht="21.75" customHeight="1">
      <c r="A630" s="147" t="s">
        <v>104</v>
      </c>
      <c r="B630" s="147"/>
      <c r="C630" s="147"/>
      <c r="D630" s="148"/>
      <c r="E630" s="148"/>
      <c r="F630" s="148"/>
      <c r="G630" s="148"/>
      <c r="H630" s="148"/>
    </row>
    <row r="631" spans="1:8" s="144" customFormat="1" ht="21.75" customHeight="1">
      <c r="A631" s="147" t="s">
        <v>58</v>
      </c>
      <c r="B631" s="147"/>
      <c r="C631" s="147"/>
      <c r="D631" s="148"/>
      <c r="E631" s="148"/>
      <c r="F631" s="148"/>
      <c r="G631" s="148"/>
      <c r="H631" s="148"/>
    </row>
    <row r="632" spans="1:8" ht="21.75" customHeight="1">
      <c r="A632" s="147" t="s">
        <v>120</v>
      </c>
      <c r="B632" s="147"/>
      <c r="C632" s="147"/>
      <c r="D632" s="148"/>
      <c r="E632" s="148"/>
      <c r="F632" s="148"/>
      <c r="G632" s="148"/>
      <c r="H632" s="148"/>
    </row>
    <row r="633" spans="1:8" ht="21.75" customHeight="1">
      <c r="A633" s="147"/>
      <c r="B633" s="147"/>
      <c r="C633" s="147"/>
      <c r="D633" s="148"/>
      <c r="E633" s="148"/>
      <c r="F633" s="148"/>
      <c r="G633" s="148"/>
      <c r="H633" s="148"/>
    </row>
    <row r="634" spans="1:8" ht="21.75" customHeight="1">
      <c r="D634" s="156">
        <v>2544</v>
      </c>
      <c r="E634" s="151"/>
      <c r="F634" s="151"/>
      <c r="G634" s="151"/>
      <c r="H634" s="151"/>
    </row>
    <row r="635" spans="1:8" ht="21.75" customHeight="1">
      <c r="A635" s="124" t="s">
        <v>121</v>
      </c>
      <c r="D635" s="151"/>
      <c r="E635" s="151"/>
      <c r="F635" s="151"/>
      <c r="G635" s="151"/>
      <c r="H635" s="151"/>
    </row>
    <row r="636" spans="1:8" ht="21.75" customHeight="1">
      <c r="A636" s="124" t="s">
        <v>122</v>
      </c>
      <c r="D636" s="144"/>
      <c r="E636" s="144"/>
      <c r="F636" s="144"/>
      <c r="G636" s="144"/>
      <c r="H636" s="144"/>
    </row>
    <row r="637" spans="1:8" ht="21.75" customHeight="1">
      <c r="A637" s="124" t="s">
        <v>123</v>
      </c>
      <c r="D637" s="154"/>
      <c r="E637" s="151"/>
      <c r="F637" s="151"/>
      <c r="G637" s="151"/>
      <c r="H637" s="151"/>
    </row>
    <row r="638" spans="1:8" ht="21.75" customHeight="1">
      <c r="A638" s="124" t="s">
        <v>124</v>
      </c>
      <c r="D638" s="154">
        <f>SUM(D636:D637)</f>
        <v>0</v>
      </c>
      <c r="E638" s="151"/>
      <c r="F638" s="151"/>
      <c r="G638" s="151"/>
      <c r="H638" s="151"/>
    </row>
    <row r="639" spans="1:8" ht="21.75" customHeight="1">
      <c r="A639" s="124" t="s">
        <v>125</v>
      </c>
      <c r="D639" s="144"/>
    </row>
    <row r="640" spans="1:8" ht="21.75" customHeight="1">
      <c r="A640" s="124" t="s">
        <v>126</v>
      </c>
      <c r="D640" s="144"/>
    </row>
    <row r="641" spans="1:8" ht="21.75" customHeight="1">
      <c r="A641" s="124" t="s">
        <v>127</v>
      </c>
      <c r="D641" s="144"/>
    </row>
    <row r="642" spans="1:8" ht="21.75" customHeight="1">
      <c r="A642" s="124" t="s">
        <v>128</v>
      </c>
      <c r="D642" s="144"/>
    </row>
    <row r="643" spans="1:8" ht="21.75" customHeight="1">
      <c r="A643" s="124" t="s">
        <v>129</v>
      </c>
      <c r="D643" s="144"/>
    </row>
    <row r="644" spans="1:8" ht="21.75" customHeight="1">
      <c r="A644" s="124" t="s">
        <v>130</v>
      </c>
      <c r="D644" s="163">
        <f>SUM(D640:D643)</f>
        <v>0</v>
      </c>
    </row>
    <row r="645" spans="1:8" ht="21.75" customHeight="1">
      <c r="A645" s="124" t="s">
        <v>131</v>
      </c>
      <c r="D645" s="144">
        <f>D638-D644</f>
        <v>0</v>
      </c>
    </row>
    <row r="646" spans="1:8" ht="21.75" customHeight="1">
      <c r="A646" s="124" t="s">
        <v>132</v>
      </c>
      <c r="D646" s="144"/>
    </row>
    <row r="647" spans="1:8" ht="21.75" customHeight="1">
      <c r="A647" s="124" t="s">
        <v>133</v>
      </c>
      <c r="D647" s="150" t="s">
        <v>134</v>
      </c>
    </row>
    <row r="648" spans="1:8" ht="21.75" customHeight="1" thickBot="1">
      <c r="A648" s="124" t="s">
        <v>135</v>
      </c>
      <c r="D648" s="155">
        <f>SUM(D645:D647)</f>
        <v>0</v>
      </c>
    </row>
    <row r="649" spans="1:8" ht="21.75" customHeight="1" thickTop="1">
      <c r="D649" s="144"/>
    </row>
    <row r="650" spans="1:8" ht="21.75" customHeight="1">
      <c r="A650" s="124" t="s">
        <v>136</v>
      </c>
      <c r="D650" s="144"/>
    </row>
    <row r="651" spans="1:8" ht="21.75" customHeight="1" thickBot="1">
      <c r="A651" s="124" t="s">
        <v>137</v>
      </c>
      <c r="D651" s="161">
        <f>D645/800000</f>
        <v>0</v>
      </c>
    </row>
    <row r="652" spans="1:8" ht="21.75" customHeight="1" thickTop="1">
      <c r="D652" s="144"/>
    </row>
    <row r="653" spans="1:8" ht="21.75" customHeight="1">
      <c r="D653" s="144"/>
    </row>
    <row r="654" spans="1:8" ht="21.75" customHeight="1">
      <c r="A654" s="124" t="s">
        <v>103</v>
      </c>
      <c r="D654" s="144"/>
    </row>
    <row r="655" spans="1:8" ht="21.75" customHeight="1">
      <c r="D655" s="144"/>
      <c r="E655" s="144"/>
      <c r="F655" s="144"/>
      <c r="G655" s="144"/>
      <c r="H655" s="144"/>
    </row>
    <row r="656" spans="1:8" ht="21.75" customHeight="1">
      <c r="D656" s="144"/>
      <c r="E656" s="144"/>
      <c r="F656" s="144"/>
      <c r="G656" s="144"/>
      <c r="H656" s="144"/>
    </row>
    <row r="657" spans="4:8" ht="21.75" customHeight="1">
      <c r="D657" s="144"/>
      <c r="E657" s="144"/>
      <c r="F657" s="144"/>
      <c r="G657" s="144"/>
      <c r="H657" s="144"/>
    </row>
    <row r="658" spans="4:8" ht="21.75" customHeight="1">
      <c r="D658" s="144"/>
      <c r="E658" s="144"/>
      <c r="F658" s="144"/>
      <c r="G658" s="144"/>
      <c r="H658" s="144"/>
    </row>
    <row r="659" spans="4:8" ht="21.75" customHeight="1">
      <c r="D659" s="144"/>
      <c r="E659" s="144"/>
      <c r="F659" s="144"/>
      <c r="G659" s="144"/>
      <c r="H659" s="144"/>
    </row>
    <row r="660" spans="4:8" ht="21.75" customHeight="1">
      <c r="D660" s="144"/>
      <c r="E660" s="144"/>
      <c r="F660" s="144"/>
      <c r="G660" s="144"/>
      <c r="H660" s="144"/>
    </row>
    <row r="661" spans="4:8" ht="21.75" customHeight="1">
      <c r="D661" s="144"/>
      <c r="E661" s="144"/>
      <c r="F661" s="144"/>
      <c r="G661" s="144"/>
      <c r="H661" s="144"/>
    </row>
    <row r="662" spans="4:8" ht="21.75" customHeight="1">
      <c r="D662" s="144"/>
      <c r="E662" s="144"/>
      <c r="F662" s="144"/>
      <c r="G662" s="144"/>
      <c r="H662" s="144"/>
    </row>
    <row r="663" spans="4:8" ht="21.75" customHeight="1">
      <c r="D663" s="144"/>
      <c r="E663" s="144"/>
      <c r="F663" s="144"/>
      <c r="G663" s="144"/>
      <c r="H663" s="144"/>
    </row>
    <row r="664" spans="4:8" ht="21.75" customHeight="1">
      <c r="D664" s="144"/>
      <c r="E664" s="144"/>
      <c r="F664" s="144"/>
      <c r="G664" s="144"/>
      <c r="H664" s="144"/>
    </row>
    <row r="665" spans="4:8" ht="21.75" customHeight="1">
      <c r="D665" s="144"/>
      <c r="E665" s="144"/>
      <c r="F665" s="144"/>
      <c r="G665" s="144"/>
      <c r="H665" s="144"/>
    </row>
    <row r="666" spans="4:8" ht="21.75" customHeight="1">
      <c r="D666" s="144"/>
      <c r="E666" s="144"/>
      <c r="F666" s="144"/>
      <c r="G666" s="144"/>
      <c r="H666" s="144"/>
    </row>
    <row r="667" spans="4:8" ht="21.75" customHeight="1">
      <c r="D667" s="144"/>
      <c r="E667" s="144"/>
      <c r="F667" s="144"/>
      <c r="G667" s="144"/>
      <c r="H667" s="144"/>
    </row>
    <row r="668" spans="4:8" ht="21.75" customHeight="1">
      <c r="D668" s="144"/>
      <c r="E668" s="144"/>
      <c r="F668" s="144"/>
      <c r="G668" s="144"/>
      <c r="H668" s="144"/>
    </row>
    <row r="669" spans="4:8" ht="21.75" customHeight="1">
      <c r="D669" s="144"/>
      <c r="E669" s="144"/>
      <c r="F669" s="144"/>
      <c r="G669" s="144"/>
      <c r="H669" s="144"/>
    </row>
    <row r="670" spans="4:8" ht="21.75" customHeight="1">
      <c r="D670" s="144"/>
      <c r="E670" s="144"/>
      <c r="F670" s="144"/>
      <c r="G670" s="144"/>
      <c r="H670" s="144"/>
    </row>
    <row r="671" spans="4:8" ht="21.75" customHeight="1">
      <c r="D671" s="144"/>
      <c r="E671" s="144"/>
      <c r="F671" s="144"/>
      <c r="G671" s="144"/>
      <c r="H671" s="144"/>
    </row>
    <row r="672" spans="4:8" ht="21.75" customHeight="1">
      <c r="D672" s="144"/>
      <c r="E672" s="144"/>
      <c r="F672" s="144"/>
      <c r="G672" s="144"/>
      <c r="H672" s="144"/>
    </row>
    <row r="673" spans="4:8" ht="21.75" customHeight="1">
      <c r="D673" s="144"/>
      <c r="E673" s="144"/>
      <c r="F673" s="144"/>
      <c r="G673" s="144"/>
      <c r="H673" s="144"/>
    </row>
    <row r="674" spans="4:8" ht="21.75" customHeight="1">
      <c r="D674" s="144"/>
      <c r="E674" s="144"/>
      <c r="F674" s="144"/>
      <c r="G674" s="144"/>
      <c r="H674" s="144"/>
    </row>
    <row r="675" spans="4:8" ht="21.75" customHeight="1">
      <c r="D675" s="144"/>
      <c r="E675" s="144"/>
      <c r="F675" s="144"/>
      <c r="G675" s="144"/>
      <c r="H675" s="144"/>
    </row>
    <row r="676" spans="4:8" ht="21.75" customHeight="1">
      <c r="D676" s="144"/>
      <c r="E676" s="144"/>
      <c r="F676" s="144"/>
      <c r="G676" s="144"/>
      <c r="H676" s="144"/>
    </row>
    <row r="677" spans="4:8" ht="21.75" customHeight="1">
      <c r="D677" s="144"/>
      <c r="E677" s="144"/>
      <c r="F677" s="144"/>
      <c r="G677" s="144"/>
      <c r="H677" s="144"/>
    </row>
    <row r="678" spans="4:8" ht="21.75" customHeight="1">
      <c r="D678" s="144"/>
      <c r="E678" s="144"/>
      <c r="F678" s="144"/>
      <c r="G678" s="144"/>
      <c r="H678" s="144"/>
    </row>
    <row r="679" spans="4:8" ht="21.75" customHeight="1">
      <c r="D679" s="144"/>
      <c r="E679" s="144"/>
      <c r="F679" s="144"/>
      <c r="G679" s="144"/>
      <c r="H679" s="144"/>
    </row>
    <row r="680" spans="4:8" ht="21.75" customHeight="1">
      <c r="D680" s="144"/>
      <c r="E680" s="144"/>
      <c r="F680" s="144"/>
      <c r="G680" s="144"/>
      <c r="H680" s="144"/>
    </row>
    <row r="681" spans="4:8" ht="21.75" customHeight="1">
      <c r="D681" s="144"/>
      <c r="E681" s="144"/>
      <c r="F681" s="144"/>
      <c r="G681" s="144"/>
      <c r="H681" s="144"/>
    </row>
    <row r="682" spans="4:8" ht="21.75" customHeight="1">
      <c r="D682" s="144"/>
      <c r="E682" s="144"/>
      <c r="F682" s="144"/>
      <c r="G682" s="144"/>
      <c r="H682" s="144"/>
    </row>
    <row r="683" spans="4:8" ht="21.75" customHeight="1">
      <c r="D683" s="144"/>
      <c r="E683" s="144"/>
      <c r="F683" s="144"/>
      <c r="G683" s="144"/>
      <c r="H683" s="144"/>
    </row>
    <row r="684" spans="4:8" ht="21.75" customHeight="1">
      <c r="D684" s="144"/>
      <c r="E684" s="144"/>
      <c r="F684" s="144"/>
      <c r="G684" s="144"/>
      <c r="H684" s="144"/>
    </row>
    <row r="687" spans="4:8" ht="21.75" customHeight="1">
      <c r="E687" s="144"/>
      <c r="F687" s="144"/>
      <c r="G687" s="144"/>
      <c r="H687" s="144"/>
    </row>
    <row r="688" spans="4:8" ht="21.75" customHeight="1">
      <c r="E688" s="144"/>
      <c r="F688" s="144"/>
      <c r="G688" s="144"/>
      <c r="H688" s="144"/>
    </row>
    <row r="689" spans="5:8" ht="21.75" customHeight="1">
      <c r="E689" s="144"/>
      <c r="F689" s="144"/>
      <c r="G689" s="144"/>
      <c r="H689" s="144"/>
    </row>
    <row r="756" spans="1:12" s="143" customFormat="1" ht="21.75" customHeight="1">
      <c r="A756" s="141"/>
      <c r="B756" s="141"/>
      <c r="C756" s="141"/>
      <c r="D756" s="144"/>
      <c r="I756" s="144"/>
      <c r="J756" s="144"/>
      <c r="K756" s="144"/>
      <c r="L756" s="144"/>
    </row>
    <row r="757" spans="1:12" s="143" customFormat="1" ht="21.75" customHeight="1">
      <c r="A757" s="141"/>
      <c r="B757" s="141"/>
      <c r="C757" s="141"/>
      <c r="D757" s="144"/>
      <c r="I757" s="144"/>
      <c r="J757" s="144"/>
      <c r="K757" s="144"/>
      <c r="L757" s="144"/>
    </row>
    <row r="758" spans="1:12" s="143" customFormat="1" ht="21.75" customHeight="1">
      <c r="A758" s="141"/>
      <c r="B758" s="141"/>
      <c r="C758" s="141"/>
      <c r="D758" s="144"/>
      <c r="I758" s="144"/>
      <c r="J758" s="144"/>
      <c r="K758" s="144"/>
      <c r="L758" s="144"/>
    </row>
    <row r="759" spans="1:12" s="143" customFormat="1" ht="21.75" customHeight="1">
      <c r="A759" s="141"/>
      <c r="B759" s="141"/>
      <c r="C759" s="141"/>
      <c r="D759" s="144"/>
      <c r="I759" s="144"/>
      <c r="J759" s="144"/>
      <c r="K759" s="144"/>
      <c r="L759" s="144"/>
    </row>
    <row r="760" spans="1:12" ht="21.75" customHeight="1">
      <c r="A760" s="141"/>
      <c r="B760" s="141"/>
      <c r="C760" s="141"/>
      <c r="D760" s="144"/>
    </row>
    <row r="767" spans="1:12" s="141" customFormat="1" ht="21.75" customHeight="1">
      <c r="A767" s="124"/>
      <c r="B767" s="124"/>
      <c r="C767" s="124"/>
      <c r="D767" s="143"/>
      <c r="E767" s="144"/>
      <c r="F767" s="144"/>
      <c r="G767" s="144"/>
      <c r="H767" s="144"/>
      <c r="I767" s="144"/>
      <c r="J767" s="144"/>
      <c r="K767" s="144"/>
      <c r="L767" s="144"/>
    </row>
    <row r="768" spans="1:12" s="141" customFormat="1" ht="21.75" customHeight="1">
      <c r="A768" s="124"/>
      <c r="B768" s="124"/>
      <c r="C768" s="124"/>
      <c r="D768" s="143"/>
      <c r="E768" s="144"/>
      <c r="F768" s="144"/>
      <c r="G768" s="144"/>
      <c r="H768" s="144"/>
      <c r="I768" s="144"/>
      <c r="J768" s="144"/>
      <c r="K768" s="144"/>
      <c r="L768" s="144"/>
    </row>
    <row r="769" spans="1:12" s="141" customFormat="1" ht="21.75" customHeight="1">
      <c r="A769" s="124"/>
      <c r="B769" s="124"/>
      <c r="C769" s="124"/>
      <c r="D769" s="143"/>
      <c r="E769" s="144"/>
      <c r="F769" s="144"/>
      <c r="G769" s="144"/>
      <c r="H769" s="144"/>
      <c r="I769" s="144"/>
      <c r="J769" s="144"/>
      <c r="K769" s="144"/>
      <c r="L769" s="144"/>
    </row>
    <row r="770" spans="1:12" s="141" customFormat="1" ht="21.75" customHeight="1">
      <c r="A770" s="124"/>
      <c r="B770" s="124"/>
      <c r="C770" s="124"/>
      <c r="D770" s="143"/>
      <c r="E770" s="144"/>
      <c r="F770" s="144"/>
      <c r="G770" s="144"/>
      <c r="H770" s="144"/>
      <c r="I770" s="144"/>
      <c r="J770" s="144"/>
      <c r="K770" s="144"/>
      <c r="L770" s="144"/>
    </row>
    <row r="771" spans="1:12" s="141" customFormat="1" ht="21.75" customHeight="1">
      <c r="A771" s="124"/>
      <c r="B771" s="124"/>
      <c r="C771" s="124"/>
      <c r="D771" s="143"/>
      <c r="E771" s="144"/>
      <c r="F771" s="144"/>
      <c r="G771" s="144"/>
      <c r="H771" s="144"/>
      <c r="I771" s="144"/>
      <c r="J771" s="144"/>
      <c r="K771" s="144"/>
      <c r="L771" s="144"/>
    </row>
  </sheetData>
  <mergeCells count="4">
    <mergeCell ref="A4:L4"/>
    <mergeCell ref="D6:L6"/>
    <mergeCell ref="A3:N3"/>
    <mergeCell ref="H7:J7"/>
  </mergeCells>
  <phoneticPr fontId="12" type="noConversion"/>
  <printOptions horizontalCentered="1" gridLinesSet="0"/>
  <pageMargins left="0.39370078740157483" right="0.39370078740157483" top="0.78740157480314965" bottom="0.39370078740157483" header="0.19685039370078741" footer="0.19685039370078741"/>
  <pageSetup paperSize="9" scale="96" orientation="landscape" r:id="rId1"/>
  <headerFooter alignWithMargins="0"/>
  <rowBreaks count="2" manualBreakCount="2">
    <brk id="598" max="16383" man="1"/>
    <brk id="629" max="16383" man="1"/>
  </rowBreaks>
  <ignoredErrors>
    <ignoredError sqref="D13:H1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74"/>
  <sheetViews>
    <sheetView showGridLines="0" tabSelected="1" view="pageBreakPreview" topLeftCell="A3" zoomScaleNormal="100" zoomScaleSheetLayoutView="100" workbookViewId="0">
      <selection activeCell="J15" activeCellId="3" sqref="J15"/>
    </sheetView>
  </sheetViews>
  <sheetFormatPr defaultColWidth="12.7109375" defaultRowHeight="23.25"/>
  <cols>
    <col min="1" max="1" width="22.42578125" style="105" customWidth="1"/>
    <col min="2" max="2" width="15.85546875" style="105" customWidth="1"/>
    <col min="3" max="3" width="13.42578125" style="105" customWidth="1"/>
    <col min="4" max="4" width="6.85546875" style="106" customWidth="1"/>
    <col min="5" max="5" width="1.7109375" style="106" customWidth="1"/>
    <col min="6" max="6" width="13.42578125" style="7" customWidth="1"/>
    <col min="7" max="7" width="1.28515625" style="7" customWidth="1"/>
    <col min="8" max="8" width="13.42578125" style="7" customWidth="1"/>
    <col min="9" max="9" width="1.28515625" style="7" customWidth="1"/>
    <col min="10" max="10" width="13.42578125" style="6" customWidth="1"/>
    <col min="11" max="11" width="1.28515625" style="7" customWidth="1"/>
    <col min="12" max="12" width="13.42578125" style="6" customWidth="1"/>
    <col min="13" max="13" width="0.140625" style="105" customWidth="1"/>
    <col min="14" max="16384" width="12.7109375" style="105"/>
  </cols>
  <sheetData>
    <row r="1" spans="1:12" ht="20.25" customHeight="1">
      <c r="L1" s="13" t="s">
        <v>57</v>
      </c>
    </row>
    <row r="2" spans="1:12" ht="20.25" customHeight="1">
      <c r="A2" s="180" t="s">
        <v>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1:12" ht="20.25" customHeight="1">
      <c r="A3" s="115" t="s">
        <v>138</v>
      </c>
      <c r="B3" s="115"/>
      <c r="C3" s="115"/>
      <c r="D3" s="164"/>
      <c r="E3" s="164"/>
      <c r="F3" s="22"/>
      <c r="G3" s="22"/>
      <c r="H3" s="22"/>
      <c r="I3" s="22"/>
      <c r="J3" s="23"/>
      <c r="K3" s="22"/>
      <c r="L3" s="23"/>
    </row>
    <row r="4" spans="1:12" ht="20.25" customHeight="1">
      <c r="A4" s="107" t="s">
        <v>193</v>
      </c>
      <c r="B4" s="115"/>
      <c r="C4" s="115"/>
      <c r="D4" s="164"/>
      <c r="E4" s="164"/>
      <c r="F4" s="22"/>
      <c r="G4" s="22"/>
      <c r="H4" s="22"/>
      <c r="I4" s="22"/>
      <c r="J4" s="23"/>
      <c r="K4" s="22"/>
      <c r="L4" s="23"/>
    </row>
    <row r="5" spans="1:12" ht="20.25" customHeight="1">
      <c r="A5" s="109"/>
      <c r="B5" s="109"/>
      <c r="C5" s="109"/>
      <c r="D5" s="110"/>
      <c r="E5" s="110"/>
      <c r="F5" s="2"/>
      <c r="G5" s="2"/>
      <c r="H5" s="2"/>
      <c r="I5" s="2"/>
      <c r="J5" s="24"/>
      <c r="K5" s="2"/>
      <c r="L5" s="24" t="s">
        <v>1</v>
      </c>
    </row>
    <row r="6" spans="1:12" ht="20.25" customHeight="1">
      <c r="A6" s="109"/>
      <c r="B6" s="109"/>
      <c r="C6" s="109"/>
      <c r="D6" s="110"/>
      <c r="E6" s="110"/>
      <c r="F6" s="173" t="s">
        <v>2</v>
      </c>
      <c r="G6" s="173"/>
      <c r="H6" s="173"/>
      <c r="I6" s="9"/>
      <c r="J6" s="173" t="s">
        <v>3</v>
      </c>
      <c r="K6" s="173"/>
      <c r="L6" s="173"/>
    </row>
    <row r="7" spans="1:12" ht="20.25" customHeight="1">
      <c r="A7" s="109"/>
      <c r="B7" s="109"/>
      <c r="C7" s="109"/>
      <c r="D7" s="165"/>
      <c r="E7" s="110"/>
      <c r="F7" s="15" t="s">
        <v>196</v>
      </c>
      <c r="G7" s="16"/>
      <c r="H7" s="15" t="s">
        <v>186</v>
      </c>
      <c r="I7" s="110"/>
      <c r="J7" s="15" t="s">
        <v>196</v>
      </c>
      <c r="K7" s="16"/>
      <c r="L7" s="15" t="s">
        <v>186</v>
      </c>
    </row>
    <row r="8" spans="1:12" ht="20.25" customHeight="1">
      <c r="A8" s="166" t="s">
        <v>139</v>
      </c>
      <c r="B8" s="109"/>
      <c r="C8" s="109"/>
      <c r="D8" s="165"/>
      <c r="E8" s="110"/>
      <c r="F8" s="2"/>
      <c r="G8" s="2"/>
      <c r="H8" s="2"/>
      <c r="I8" s="2"/>
      <c r="J8" s="5"/>
      <c r="K8" s="5"/>
      <c r="L8" s="5"/>
    </row>
    <row r="9" spans="1:12" ht="20.25" customHeight="1">
      <c r="A9" s="167" t="s">
        <v>140</v>
      </c>
      <c r="B9" s="109"/>
      <c r="C9" s="109"/>
      <c r="D9" s="165"/>
      <c r="E9" s="168"/>
      <c r="F9" s="54">
        <f>SUM('P&amp;L'!F21)</f>
        <v>49706</v>
      </c>
      <c r="G9" s="25"/>
      <c r="H9" s="54">
        <f>SUM('P&amp;L'!H21)</f>
        <v>27519</v>
      </c>
      <c r="I9" s="60"/>
      <c r="J9" s="54">
        <f>SUM('P&amp;L'!J21)</f>
        <v>47872</v>
      </c>
      <c r="K9" s="60"/>
      <c r="L9" s="54">
        <f>SUM('P&amp;L'!L21)</f>
        <v>55396</v>
      </c>
    </row>
    <row r="10" spans="1:12" ht="20.25" customHeight="1">
      <c r="A10" s="167" t="s">
        <v>141</v>
      </c>
      <c r="B10" s="109"/>
      <c r="C10" s="109"/>
      <c r="E10" s="168"/>
      <c r="F10" s="54"/>
      <c r="G10" s="25"/>
      <c r="H10" s="54"/>
      <c r="I10" s="60"/>
      <c r="J10" s="54"/>
      <c r="K10" s="60"/>
      <c r="L10" s="54"/>
    </row>
    <row r="11" spans="1:12" ht="20.25" customHeight="1">
      <c r="A11" s="167" t="s">
        <v>142</v>
      </c>
      <c r="B11" s="167"/>
      <c r="C11" s="109"/>
      <c r="D11" s="165"/>
      <c r="E11" s="168"/>
      <c r="F11" s="54"/>
      <c r="G11" s="25"/>
      <c r="H11" s="54"/>
      <c r="I11" s="60"/>
      <c r="J11" s="54"/>
      <c r="K11" s="60"/>
      <c r="L11" s="54"/>
    </row>
    <row r="12" spans="1:12" ht="20.25" customHeight="1">
      <c r="A12" s="167" t="s">
        <v>143</v>
      </c>
      <c r="B12" s="167"/>
      <c r="C12" s="109"/>
      <c r="D12" s="165"/>
      <c r="E12" s="168"/>
      <c r="F12" s="54">
        <v>10916</v>
      </c>
      <c r="G12" s="25"/>
      <c r="H12" s="54">
        <v>11234</v>
      </c>
      <c r="I12" s="54"/>
      <c r="J12" s="54">
        <f>6434</f>
        <v>6434</v>
      </c>
      <c r="K12" s="54"/>
      <c r="L12" s="54">
        <v>6519</v>
      </c>
    </row>
    <row r="13" spans="1:12" ht="20.25" customHeight="1">
      <c r="A13" s="167" t="s">
        <v>144</v>
      </c>
      <c r="B13" s="167"/>
      <c r="C13" s="109"/>
      <c r="D13" s="165"/>
      <c r="E13" s="168"/>
      <c r="F13" s="54">
        <v>86</v>
      </c>
      <c r="G13" s="25"/>
      <c r="H13" s="54">
        <v>84</v>
      </c>
      <c r="I13" s="54"/>
      <c r="J13" s="54">
        <v>39</v>
      </c>
      <c r="K13" s="54"/>
      <c r="L13" s="54">
        <v>39</v>
      </c>
    </row>
    <row r="14" spans="1:12" ht="20.25" customHeight="1">
      <c r="A14" s="167" t="s">
        <v>205</v>
      </c>
      <c r="B14" s="167"/>
      <c r="C14" s="109"/>
      <c r="D14" s="165"/>
      <c r="E14" s="168"/>
      <c r="F14" s="54">
        <v>103</v>
      </c>
      <c r="G14" s="25"/>
      <c r="H14" s="54">
        <v>-292</v>
      </c>
      <c r="I14" s="54"/>
      <c r="J14" s="54">
        <v>11</v>
      </c>
      <c r="K14" s="54"/>
      <c r="L14" s="54">
        <v>-64</v>
      </c>
    </row>
    <row r="15" spans="1:12" ht="20.25" customHeight="1">
      <c r="A15" s="167" t="s">
        <v>145</v>
      </c>
      <c r="B15" s="167"/>
      <c r="C15" s="109"/>
      <c r="D15" s="165"/>
      <c r="E15" s="168"/>
      <c r="F15" s="54">
        <v>-2713</v>
      </c>
      <c r="G15" s="25"/>
      <c r="H15" s="54">
        <v>4204</v>
      </c>
      <c r="I15" s="54"/>
      <c r="J15" s="54">
        <v>-4264</v>
      </c>
      <c r="K15" s="54"/>
      <c r="L15" s="54">
        <v>3476</v>
      </c>
    </row>
    <row r="16" spans="1:12" ht="20.25" customHeight="1">
      <c r="A16" s="167" t="s">
        <v>206</v>
      </c>
      <c r="B16" s="167"/>
      <c r="C16" s="109"/>
      <c r="D16" s="165"/>
      <c r="E16" s="168"/>
      <c r="F16" s="54">
        <v>0</v>
      </c>
      <c r="G16" s="25"/>
      <c r="H16" s="54">
        <v>0</v>
      </c>
      <c r="I16" s="54"/>
      <c r="J16" s="54">
        <v>-13</v>
      </c>
      <c r="K16" s="54"/>
      <c r="L16" s="54">
        <f>76</f>
        <v>76</v>
      </c>
    </row>
    <row r="17" spans="1:12" ht="20.25" customHeight="1">
      <c r="A17" s="167" t="s">
        <v>146</v>
      </c>
      <c r="B17" s="167"/>
      <c r="C17" s="109"/>
      <c r="D17" s="165"/>
      <c r="E17" s="168"/>
      <c r="F17" s="54">
        <v>-183</v>
      </c>
      <c r="G17" s="25"/>
      <c r="H17" s="54">
        <v>0</v>
      </c>
      <c r="I17" s="54"/>
      <c r="J17" s="54">
        <v>0</v>
      </c>
      <c r="K17" s="54"/>
      <c r="L17" s="54">
        <v>0</v>
      </c>
    </row>
    <row r="18" spans="1:12" ht="20.25" customHeight="1">
      <c r="A18" s="167" t="s">
        <v>211</v>
      </c>
      <c r="B18" s="167"/>
      <c r="C18" s="109"/>
      <c r="D18" s="165"/>
      <c r="E18" s="168"/>
      <c r="F18" s="54"/>
      <c r="G18" s="25"/>
      <c r="H18" s="54"/>
      <c r="I18" s="54"/>
      <c r="J18" s="54"/>
      <c r="K18" s="54"/>
      <c r="L18" s="54"/>
    </row>
    <row r="19" spans="1:12" ht="20.25" customHeight="1">
      <c r="A19" s="167" t="s">
        <v>207</v>
      </c>
      <c r="B19" s="167"/>
      <c r="C19" s="109"/>
      <c r="D19" s="165"/>
      <c r="E19" s="168"/>
      <c r="F19" s="54">
        <v>99</v>
      </c>
      <c r="G19" s="25"/>
      <c r="H19" s="54">
        <v>-6</v>
      </c>
      <c r="I19" s="54"/>
      <c r="J19" s="54">
        <v>0</v>
      </c>
      <c r="K19" s="54"/>
      <c r="L19" s="54">
        <v>0</v>
      </c>
    </row>
    <row r="20" spans="1:12" ht="20.25" customHeight="1">
      <c r="A20" s="167" t="s">
        <v>147</v>
      </c>
      <c r="B20" s="167"/>
      <c r="C20" s="109"/>
      <c r="D20" s="165"/>
      <c r="E20" s="168"/>
      <c r="F20" s="54">
        <f>423-1</f>
        <v>422</v>
      </c>
      <c r="G20" s="25"/>
      <c r="H20" s="54">
        <v>179</v>
      </c>
      <c r="I20" s="54"/>
      <c r="J20" s="54">
        <v>0</v>
      </c>
      <c r="K20" s="54"/>
      <c r="L20" s="54">
        <v>0</v>
      </c>
    </row>
    <row r="21" spans="1:12" ht="20.25" customHeight="1">
      <c r="A21" s="167" t="s">
        <v>212</v>
      </c>
      <c r="B21" s="167"/>
      <c r="C21" s="109"/>
      <c r="D21" s="165"/>
      <c r="E21" s="168"/>
      <c r="F21" s="54"/>
      <c r="G21" s="25"/>
      <c r="H21" s="54"/>
      <c r="I21" s="54"/>
      <c r="J21" s="54"/>
      <c r="K21" s="54"/>
      <c r="L21" s="54"/>
    </row>
    <row r="22" spans="1:12" ht="20.25" customHeight="1">
      <c r="A22" s="167" t="s">
        <v>148</v>
      </c>
      <c r="B22" s="167"/>
      <c r="C22" s="109"/>
      <c r="D22" s="165"/>
      <c r="E22" s="168"/>
      <c r="F22" s="54">
        <f>15-1</f>
        <v>14</v>
      </c>
      <c r="G22" s="25"/>
      <c r="H22" s="54">
        <v>-124</v>
      </c>
      <c r="I22" s="54"/>
      <c r="J22" s="54">
        <v>6</v>
      </c>
      <c r="K22" s="54"/>
      <c r="L22" s="54">
        <v>-124</v>
      </c>
    </row>
    <row r="23" spans="1:12" ht="20.25" customHeight="1">
      <c r="A23" s="167" t="s">
        <v>149</v>
      </c>
      <c r="B23" s="167"/>
      <c r="C23" s="109"/>
      <c r="D23" s="165"/>
      <c r="E23" s="168"/>
      <c r="F23" s="54">
        <v>-12</v>
      </c>
      <c r="G23" s="25"/>
      <c r="H23" s="54">
        <v>-17</v>
      </c>
      <c r="I23" s="54"/>
      <c r="J23" s="54">
        <v>0</v>
      </c>
      <c r="K23" s="54"/>
      <c r="L23" s="54">
        <v>0</v>
      </c>
    </row>
    <row r="24" spans="1:12" ht="20.25" customHeight="1">
      <c r="A24" s="167" t="s">
        <v>150</v>
      </c>
      <c r="B24" s="167"/>
      <c r="C24" s="109"/>
      <c r="D24" s="165"/>
      <c r="E24" s="168"/>
      <c r="F24" s="54">
        <v>809</v>
      </c>
      <c r="G24" s="25"/>
      <c r="H24" s="54">
        <v>762</v>
      </c>
      <c r="I24" s="54"/>
      <c r="J24" s="54">
        <f>432-1</f>
        <v>431</v>
      </c>
      <c r="K24" s="54"/>
      <c r="L24" s="54">
        <v>427</v>
      </c>
    </row>
    <row r="25" spans="1:12" ht="20.25" customHeight="1">
      <c r="A25" s="167" t="s">
        <v>151</v>
      </c>
      <c r="B25" s="109"/>
      <c r="C25" s="109"/>
      <c r="D25" s="165"/>
      <c r="E25" s="168"/>
      <c r="F25" s="54">
        <v>-41</v>
      </c>
      <c r="G25" s="25"/>
      <c r="H25" s="54">
        <v>-96</v>
      </c>
      <c r="I25" s="54"/>
      <c r="J25" s="54">
        <v>-33</v>
      </c>
      <c r="K25" s="54"/>
      <c r="L25" s="54">
        <v>-96</v>
      </c>
    </row>
    <row r="26" spans="1:12" ht="20.25" customHeight="1">
      <c r="A26" s="167" t="s">
        <v>152</v>
      </c>
      <c r="B26" s="109"/>
      <c r="C26" s="109"/>
      <c r="D26" s="165"/>
      <c r="E26" s="168"/>
      <c r="F26" s="54">
        <v>-534</v>
      </c>
      <c r="G26" s="25"/>
      <c r="H26" s="54">
        <v>-586</v>
      </c>
      <c r="I26" s="54"/>
      <c r="J26" s="54">
        <v>0</v>
      </c>
      <c r="K26" s="54"/>
      <c r="L26" s="54">
        <v>0</v>
      </c>
    </row>
    <row r="27" spans="1:12" ht="20.25" customHeight="1">
      <c r="A27" s="167" t="s">
        <v>153</v>
      </c>
      <c r="B27" s="109"/>
      <c r="C27" s="109"/>
      <c r="D27" s="165"/>
      <c r="E27" s="168"/>
      <c r="F27" s="54">
        <v>-48</v>
      </c>
      <c r="G27" s="25"/>
      <c r="H27" s="54">
        <v>-48</v>
      </c>
      <c r="I27" s="54"/>
      <c r="J27" s="54">
        <v>-37110</v>
      </c>
      <c r="K27" s="54"/>
      <c r="L27" s="54">
        <v>-60345</v>
      </c>
    </row>
    <row r="28" spans="1:12" ht="20.25" customHeight="1">
      <c r="A28" s="167" t="s">
        <v>154</v>
      </c>
      <c r="B28" s="109"/>
      <c r="C28" s="109"/>
      <c r="D28" s="165"/>
      <c r="E28" s="168"/>
      <c r="F28" s="54">
        <v>-140</v>
      </c>
      <c r="G28" s="25"/>
      <c r="H28" s="54">
        <v>-82</v>
      </c>
      <c r="I28" s="54"/>
      <c r="J28" s="54">
        <v>-7</v>
      </c>
      <c r="K28" s="54"/>
      <c r="L28" s="54">
        <v>-4</v>
      </c>
    </row>
    <row r="29" spans="1:12" ht="20.25" customHeight="1">
      <c r="A29" s="167" t="s">
        <v>155</v>
      </c>
      <c r="B29" s="109"/>
      <c r="C29" s="109"/>
      <c r="D29" s="165"/>
      <c r="E29" s="168"/>
      <c r="F29" s="50">
        <v>590</v>
      </c>
      <c r="G29" s="10"/>
      <c r="H29" s="50">
        <v>709</v>
      </c>
      <c r="I29" s="57"/>
      <c r="J29" s="50">
        <v>60</v>
      </c>
      <c r="K29" s="26"/>
      <c r="L29" s="50">
        <v>84</v>
      </c>
    </row>
    <row r="30" spans="1:12" ht="20.25" customHeight="1">
      <c r="A30" s="167" t="s">
        <v>156</v>
      </c>
      <c r="B30" s="109"/>
      <c r="C30" s="109"/>
      <c r="D30" s="165"/>
      <c r="E30" s="168"/>
      <c r="F30" s="54"/>
      <c r="G30" s="25"/>
      <c r="H30" s="54"/>
      <c r="I30" s="26"/>
      <c r="J30" s="54"/>
      <c r="K30" s="26"/>
      <c r="L30" s="54"/>
    </row>
    <row r="31" spans="1:12" ht="20.25" customHeight="1">
      <c r="A31" s="105" t="s">
        <v>157</v>
      </c>
      <c r="B31" s="109"/>
      <c r="C31" s="109"/>
      <c r="D31" s="165"/>
      <c r="E31" s="168"/>
      <c r="F31" s="54">
        <f t="shared" ref="F31:G31" si="0">SUM(F9:F29)</f>
        <v>59074</v>
      </c>
      <c r="G31" s="54">
        <f t="shared" si="0"/>
        <v>0</v>
      </c>
      <c r="H31" s="54">
        <f t="shared" ref="H31" si="1">SUM(H9:H29)</f>
        <v>43440</v>
      </c>
      <c r="I31" s="54">
        <f t="shared" ref="I31:K31" si="2">SUM(I9:I29)</f>
        <v>0</v>
      </c>
      <c r="J31" s="54">
        <f t="shared" si="2"/>
        <v>13426</v>
      </c>
      <c r="K31" s="54">
        <f t="shared" si="2"/>
        <v>0</v>
      </c>
      <c r="L31" s="54">
        <f t="shared" ref="L31" si="3">SUM(L9:L29)</f>
        <v>5384</v>
      </c>
    </row>
    <row r="32" spans="1:12" ht="20.25" customHeight="1">
      <c r="A32" s="167" t="s">
        <v>158</v>
      </c>
      <c r="B32" s="109"/>
      <c r="C32" s="109"/>
      <c r="D32" s="165"/>
      <c r="E32" s="168"/>
      <c r="F32" s="54"/>
      <c r="G32" s="25"/>
      <c r="H32" s="54"/>
      <c r="I32" s="26"/>
      <c r="J32" s="54"/>
      <c r="K32" s="26"/>
      <c r="L32" s="54"/>
    </row>
    <row r="33" spans="1:12" ht="20.25" customHeight="1">
      <c r="A33" s="167" t="s">
        <v>159</v>
      </c>
      <c r="B33" s="109"/>
      <c r="C33" s="109"/>
      <c r="D33" s="165"/>
      <c r="E33" s="168"/>
      <c r="F33" s="26">
        <f>-66361+1</f>
        <v>-66360</v>
      </c>
      <c r="G33" s="26"/>
      <c r="H33" s="26">
        <f>66548</f>
        <v>66548</v>
      </c>
      <c r="I33" s="26">
        <v>38</v>
      </c>
      <c r="J33" s="54">
        <v>-39662</v>
      </c>
      <c r="K33" s="26"/>
      <c r="L33" s="54">
        <f>26216-1</f>
        <v>26215</v>
      </c>
    </row>
    <row r="34" spans="1:12" ht="20.25" customHeight="1">
      <c r="A34" s="167" t="s">
        <v>160</v>
      </c>
      <c r="B34" s="109"/>
      <c r="C34" s="109"/>
      <c r="D34" s="165"/>
      <c r="E34" s="168"/>
      <c r="F34" s="54">
        <v>-30291</v>
      </c>
      <c r="G34" s="54"/>
      <c r="H34" s="54">
        <f>26655</f>
        <v>26655</v>
      </c>
      <c r="I34" s="54">
        <v>-68</v>
      </c>
      <c r="J34" s="54">
        <v>-31705</v>
      </c>
      <c r="K34" s="54"/>
      <c r="L34" s="54">
        <v>52106</v>
      </c>
    </row>
    <row r="35" spans="1:12" ht="20.25" customHeight="1">
      <c r="A35" s="167" t="s">
        <v>161</v>
      </c>
      <c r="B35" s="109"/>
      <c r="C35" s="109"/>
      <c r="D35" s="165"/>
      <c r="E35" s="168"/>
      <c r="F35" s="54">
        <v>-2916</v>
      </c>
      <c r="G35" s="54"/>
      <c r="H35" s="54">
        <f>-1026</f>
        <v>-1026</v>
      </c>
      <c r="I35" s="26">
        <v>-1</v>
      </c>
      <c r="J35" s="54">
        <f>-2154-1</f>
        <v>-2155</v>
      </c>
      <c r="K35" s="26"/>
      <c r="L35" s="54">
        <f>189</f>
        <v>189</v>
      </c>
    </row>
    <row r="36" spans="1:12" ht="20.25" customHeight="1">
      <c r="A36" s="167" t="s">
        <v>162</v>
      </c>
      <c r="B36" s="109"/>
      <c r="C36" s="109"/>
      <c r="D36" s="165"/>
      <c r="E36" s="168"/>
      <c r="F36" s="54">
        <v>-10</v>
      </c>
      <c r="G36" s="54"/>
      <c r="H36" s="54">
        <f>3</f>
        <v>3</v>
      </c>
      <c r="I36" s="26">
        <v>0</v>
      </c>
      <c r="J36" s="61">
        <f>-10-1</f>
        <v>-11</v>
      </c>
      <c r="K36" s="26"/>
      <c r="L36" s="61">
        <v>0</v>
      </c>
    </row>
    <row r="37" spans="1:12" ht="20.25" customHeight="1">
      <c r="A37" s="167" t="s">
        <v>163</v>
      </c>
      <c r="B37" s="109"/>
      <c r="C37" s="109"/>
      <c r="D37" s="165"/>
      <c r="E37" s="168"/>
      <c r="F37" s="54"/>
      <c r="G37" s="25"/>
      <c r="H37" s="54"/>
      <c r="I37" s="60">
        <v>0</v>
      </c>
      <c r="J37" s="60"/>
      <c r="K37" s="60"/>
      <c r="L37" s="60"/>
    </row>
    <row r="38" spans="1:12" ht="20.25" customHeight="1">
      <c r="A38" s="167" t="s">
        <v>164</v>
      </c>
      <c r="B38" s="109"/>
      <c r="C38" s="109"/>
      <c r="D38" s="165"/>
      <c r="E38" s="168"/>
      <c r="F38" s="26">
        <v>49020</v>
      </c>
      <c r="G38" s="25"/>
      <c r="H38" s="26">
        <f>-98354+1</f>
        <v>-98353</v>
      </c>
      <c r="I38" s="60">
        <v>-142</v>
      </c>
      <c r="J38" s="54">
        <f>49981-1</f>
        <v>49980</v>
      </c>
      <c r="K38" s="60"/>
      <c r="L38" s="54">
        <v>-54533</v>
      </c>
    </row>
    <row r="39" spans="1:12" ht="20.25" customHeight="1">
      <c r="A39" s="167" t="s">
        <v>165</v>
      </c>
      <c r="B39" s="109"/>
      <c r="C39" s="109"/>
      <c r="D39" s="165"/>
      <c r="E39" s="168"/>
      <c r="F39" s="55">
        <f>-2979+1</f>
        <v>-2978</v>
      </c>
      <c r="G39" s="25"/>
      <c r="H39" s="55">
        <v>-1027</v>
      </c>
      <c r="I39" s="61">
        <v>-2</v>
      </c>
      <c r="J39" s="55">
        <v>-2232</v>
      </c>
      <c r="K39" s="61"/>
      <c r="L39" s="55">
        <f>-902-1</f>
        <v>-903</v>
      </c>
    </row>
    <row r="40" spans="1:12" ht="20.25" customHeight="1">
      <c r="A40" s="169" t="s">
        <v>208</v>
      </c>
      <c r="E40" s="170">
        <f>SUM(E31:E39)</f>
        <v>0</v>
      </c>
      <c r="F40" s="60">
        <f>SUM(F31:F39)</f>
        <v>5539</v>
      </c>
      <c r="G40" s="62">
        <f>SUM(G31:G39)</f>
        <v>0</v>
      </c>
      <c r="H40" s="60">
        <f>SUM(H31:H39)</f>
        <v>36240</v>
      </c>
      <c r="I40" s="62"/>
      <c r="J40" s="60">
        <f>SUM(J31:J39)</f>
        <v>-12359</v>
      </c>
      <c r="K40" s="62"/>
      <c r="L40" s="60">
        <f>SUM(L31:L39)</f>
        <v>28458</v>
      </c>
    </row>
    <row r="41" spans="1:12" ht="20.25" customHeight="1">
      <c r="A41" s="169" t="s">
        <v>166</v>
      </c>
      <c r="B41" s="109"/>
      <c r="C41" s="109"/>
      <c r="D41" s="165"/>
      <c r="E41" s="168"/>
      <c r="F41" s="26">
        <v>-537</v>
      </c>
      <c r="G41" s="25"/>
      <c r="H41" s="26">
        <v>-650</v>
      </c>
      <c r="I41" s="60"/>
      <c r="J41" s="54">
        <v>-14</v>
      </c>
      <c r="K41" s="60"/>
      <c r="L41" s="54">
        <v>-12</v>
      </c>
    </row>
    <row r="42" spans="1:12" ht="20.25" customHeight="1">
      <c r="A42" s="169" t="s">
        <v>167</v>
      </c>
      <c r="B42" s="109"/>
      <c r="C42" s="109"/>
      <c r="D42" s="165"/>
      <c r="E42" s="168"/>
      <c r="F42" s="54">
        <f>-169</f>
        <v>-169</v>
      </c>
      <c r="G42" s="25"/>
      <c r="H42" s="54">
        <v>-164</v>
      </c>
      <c r="I42" s="60"/>
      <c r="J42" s="54">
        <f>-161</f>
        <v>-161</v>
      </c>
      <c r="K42" s="60"/>
      <c r="L42" s="54">
        <v>-159</v>
      </c>
    </row>
    <row r="43" spans="1:12" ht="20.25" customHeight="1">
      <c r="A43" s="166" t="s">
        <v>168</v>
      </c>
      <c r="B43" s="109"/>
      <c r="C43" s="109"/>
      <c r="D43" s="165"/>
      <c r="E43" s="168"/>
      <c r="F43" s="27">
        <f t="shared" ref="F43:G43" si="4">SUM(F40:F42)</f>
        <v>4833</v>
      </c>
      <c r="G43" s="25">
        <f t="shared" si="4"/>
        <v>0</v>
      </c>
      <c r="H43" s="27">
        <f t="shared" ref="H43" si="5">SUM(H40:H42)</f>
        <v>35426</v>
      </c>
      <c r="I43" s="60">
        <f t="shared" ref="I43:K43" si="6">SUM(I40:I42)</f>
        <v>0</v>
      </c>
      <c r="J43" s="27">
        <f t="shared" si="6"/>
        <v>-12534</v>
      </c>
      <c r="K43" s="60">
        <f t="shared" si="6"/>
        <v>0</v>
      </c>
      <c r="L43" s="27">
        <f t="shared" ref="L43" si="7">SUM(L40:L42)</f>
        <v>28287</v>
      </c>
    </row>
    <row r="44" spans="1:12" ht="20.25" customHeight="1">
      <c r="A44" s="109"/>
      <c r="B44" s="109"/>
      <c r="C44" s="109"/>
      <c r="D44" s="165"/>
      <c r="E44" s="110"/>
      <c r="F44" s="2"/>
      <c r="G44" s="2"/>
      <c r="H44" s="2"/>
      <c r="I44" s="2"/>
      <c r="J44" s="5"/>
      <c r="K44" s="5"/>
      <c r="L44" s="5"/>
    </row>
    <row r="45" spans="1:12" ht="20.45" customHeight="1">
      <c r="A45" s="169" t="s">
        <v>214</v>
      </c>
      <c r="B45" s="109"/>
      <c r="C45" s="109"/>
      <c r="D45" s="165"/>
      <c r="E45" s="110"/>
      <c r="F45" s="2"/>
      <c r="G45" s="2"/>
      <c r="H45" s="2"/>
      <c r="I45" s="2"/>
      <c r="J45" s="5"/>
      <c r="K45" s="5"/>
      <c r="L45" s="5"/>
    </row>
    <row r="46" spans="1:12">
      <c r="L46" s="13" t="s">
        <v>57</v>
      </c>
    </row>
    <row r="47" spans="1:12" s="107" customFormat="1">
      <c r="A47" s="179" t="s">
        <v>0</v>
      </c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79"/>
    </row>
    <row r="48" spans="1:12" s="107" customFormat="1">
      <c r="A48" s="107" t="s">
        <v>169</v>
      </c>
      <c r="D48" s="108"/>
      <c r="E48" s="108"/>
      <c r="F48" s="14"/>
      <c r="G48" s="14"/>
      <c r="H48" s="14"/>
      <c r="I48" s="14"/>
      <c r="J48" s="1"/>
      <c r="K48" s="14"/>
      <c r="L48" s="1"/>
    </row>
    <row r="49" spans="1:12" s="107" customFormat="1">
      <c r="A49" s="107" t="s">
        <v>193</v>
      </c>
      <c r="D49" s="108"/>
      <c r="E49" s="108"/>
      <c r="F49" s="14"/>
      <c r="G49" s="14"/>
      <c r="H49" s="14"/>
      <c r="I49" s="14"/>
      <c r="J49" s="1"/>
      <c r="K49" s="14"/>
      <c r="L49" s="1"/>
    </row>
    <row r="50" spans="1:12">
      <c r="A50" s="109"/>
      <c r="B50" s="109"/>
      <c r="C50" s="109"/>
      <c r="D50" s="110"/>
      <c r="E50" s="110"/>
      <c r="F50" s="2"/>
      <c r="G50" s="2"/>
      <c r="H50" s="2"/>
      <c r="I50" s="2"/>
      <c r="J50" s="24"/>
      <c r="K50" s="2"/>
      <c r="L50" s="24" t="s">
        <v>1</v>
      </c>
    </row>
    <row r="51" spans="1:12">
      <c r="A51" s="109"/>
      <c r="B51" s="109"/>
      <c r="C51" s="109"/>
      <c r="D51" s="110"/>
      <c r="E51" s="110"/>
      <c r="F51" s="173" t="s">
        <v>2</v>
      </c>
      <c r="G51" s="173"/>
      <c r="H51" s="173"/>
      <c r="I51" s="4"/>
      <c r="J51" s="173" t="s">
        <v>3</v>
      </c>
      <c r="K51" s="173"/>
      <c r="L51" s="173"/>
    </row>
    <row r="52" spans="1:12">
      <c r="A52" s="109"/>
      <c r="B52" s="109"/>
      <c r="C52" s="109"/>
      <c r="D52" s="165"/>
      <c r="E52" s="110"/>
      <c r="F52" s="15" t="s">
        <v>196</v>
      </c>
      <c r="G52" s="16"/>
      <c r="H52" s="15" t="s">
        <v>186</v>
      </c>
      <c r="I52" s="110"/>
      <c r="J52" s="15" t="s">
        <v>196</v>
      </c>
      <c r="K52" s="16"/>
      <c r="L52" s="15" t="s">
        <v>186</v>
      </c>
    </row>
    <row r="53" spans="1:12">
      <c r="A53" s="166" t="s">
        <v>170</v>
      </c>
      <c r="B53" s="109"/>
      <c r="C53" s="109"/>
      <c r="D53" s="165"/>
      <c r="E53" s="110"/>
      <c r="F53" s="2"/>
      <c r="G53" s="2"/>
      <c r="H53" s="2"/>
      <c r="I53" s="2"/>
      <c r="J53" s="5"/>
      <c r="K53" s="5"/>
    </row>
    <row r="54" spans="1:12">
      <c r="A54" s="167" t="s">
        <v>171</v>
      </c>
      <c r="B54" s="109"/>
      <c r="C54" s="109"/>
      <c r="D54" s="165"/>
      <c r="E54" s="110"/>
      <c r="F54" s="61">
        <v>-6088</v>
      </c>
      <c r="G54" s="28"/>
      <c r="H54" s="61">
        <v>-748</v>
      </c>
      <c r="I54" s="28"/>
      <c r="J54" s="60">
        <f>-4876+1</f>
        <v>-4875</v>
      </c>
      <c r="K54" s="28"/>
      <c r="L54" s="60">
        <v>-392</v>
      </c>
    </row>
    <row r="55" spans="1:12">
      <c r="A55" s="167" t="s">
        <v>172</v>
      </c>
      <c r="B55" s="109"/>
      <c r="C55" s="109"/>
      <c r="D55" s="165"/>
      <c r="E55" s="110"/>
      <c r="F55" s="61">
        <v>0</v>
      </c>
      <c r="G55" s="28"/>
      <c r="H55" s="61">
        <v>-100</v>
      </c>
      <c r="I55" s="28"/>
      <c r="J55" s="60">
        <v>0</v>
      </c>
      <c r="K55" s="28"/>
      <c r="L55" s="60">
        <v>0</v>
      </c>
    </row>
    <row r="56" spans="1:12">
      <c r="A56" s="167" t="s">
        <v>173</v>
      </c>
      <c r="B56" s="109"/>
      <c r="C56" s="109"/>
      <c r="D56" s="165"/>
      <c r="E56" s="110"/>
      <c r="F56" s="61">
        <v>19652</v>
      </c>
      <c r="G56" s="28"/>
      <c r="H56" s="61">
        <v>0</v>
      </c>
      <c r="I56" s="28"/>
      <c r="J56" s="60">
        <v>0</v>
      </c>
      <c r="K56" s="28"/>
      <c r="L56" s="60">
        <v>0</v>
      </c>
    </row>
    <row r="57" spans="1:12">
      <c r="A57" s="167" t="s">
        <v>201</v>
      </c>
      <c r="B57" s="109"/>
      <c r="C57" s="109"/>
      <c r="D57" s="165"/>
      <c r="E57" s="110"/>
      <c r="F57" s="61">
        <v>-13000</v>
      </c>
      <c r="G57" s="28"/>
      <c r="H57" s="61">
        <v>0</v>
      </c>
      <c r="I57" s="28"/>
      <c r="J57" s="60">
        <v>0</v>
      </c>
      <c r="K57" s="28">
        <v>0</v>
      </c>
      <c r="L57" s="60">
        <v>0</v>
      </c>
    </row>
    <row r="58" spans="1:12">
      <c r="A58" s="167" t="s">
        <v>174</v>
      </c>
      <c r="B58" s="109"/>
      <c r="C58" s="109"/>
      <c r="D58" s="165"/>
      <c r="E58" s="110"/>
      <c r="F58" s="61">
        <v>48</v>
      </c>
      <c r="G58" s="28"/>
      <c r="H58" s="61">
        <v>11563</v>
      </c>
      <c r="I58" s="28"/>
      <c r="J58" s="60">
        <v>37110</v>
      </c>
      <c r="K58" s="28"/>
      <c r="L58" s="60">
        <v>60345</v>
      </c>
    </row>
    <row r="59" spans="1:12">
      <c r="A59" s="167" t="s">
        <v>175</v>
      </c>
      <c r="B59" s="109"/>
      <c r="C59" s="109"/>
      <c r="D59" s="165"/>
      <c r="E59" s="110"/>
      <c r="F59" s="54">
        <v>12</v>
      </c>
      <c r="G59" s="48"/>
      <c r="H59" s="54">
        <v>17</v>
      </c>
      <c r="I59" s="61"/>
      <c r="J59" s="54">
        <v>0</v>
      </c>
      <c r="K59" s="61"/>
      <c r="L59" s="54">
        <v>0</v>
      </c>
    </row>
    <row r="60" spans="1:12">
      <c r="A60" s="167" t="s">
        <v>176</v>
      </c>
      <c r="B60" s="109"/>
      <c r="C60" s="109"/>
      <c r="D60" s="165"/>
      <c r="E60" s="110"/>
      <c r="F60" s="56">
        <v>128</v>
      </c>
      <c r="G60" s="28"/>
      <c r="H60" s="56">
        <v>68</v>
      </c>
      <c r="I60" s="28"/>
      <c r="J60" s="56">
        <v>7</v>
      </c>
      <c r="K60" s="28"/>
      <c r="L60" s="56">
        <v>4</v>
      </c>
    </row>
    <row r="61" spans="1:12">
      <c r="A61" s="166" t="s">
        <v>188</v>
      </c>
      <c r="B61" s="109"/>
      <c r="C61" s="109"/>
      <c r="D61" s="165"/>
      <c r="E61" s="110"/>
      <c r="F61" s="55">
        <f t="shared" ref="F61:K61" si="8">SUM(F54:F60)</f>
        <v>752</v>
      </c>
      <c r="G61" s="25">
        <f t="shared" si="8"/>
        <v>0</v>
      </c>
      <c r="H61" s="55">
        <f t="shared" ref="H61" si="9">SUM(H54:H60)</f>
        <v>10800</v>
      </c>
      <c r="I61" s="60">
        <f t="shared" si="8"/>
        <v>0</v>
      </c>
      <c r="J61" s="55">
        <f t="shared" si="8"/>
        <v>32242</v>
      </c>
      <c r="K61" s="60">
        <f t="shared" si="8"/>
        <v>0</v>
      </c>
      <c r="L61" s="55">
        <f t="shared" ref="L61" si="10">SUM(L54:L60)</f>
        <v>59957</v>
      </c>
    </row>
    <row r="62" spans="1:12">
      <c r="A62" s="166" t="s">
        <v>177</v>
      </c>
      <c r="B62" s="109"/>
      <c r="C62" s="109"/>
      <c r="D62" s="165"/>
      <c r="E62" s="110"/>
      <c r="F62" s="54"/>
      <c r="G62" s="25"/>
      <c r="H62" s="54"/>
      <c r="I62" s="60"/>
      <c r="J62" s="54"/>
      <c r="K62" s="60"/>
      <c r="L62" s="54"/>
    </row>
    <row r="63" spans="1:12">
      <c r="A63" s="167" t="s">
        <v>178</v>
      </c>
      <c r="B63" s="109"/>
      <c r="C63" s="109"/>
      <c r="D63" s="165"/>
      <c r="E63" s="110"/>
      <c r="F63" s="60">
        <v>10069</v>
      </c>
      <c r="G63" s="25"/>
      <c r="H63" s="60">
        <v>14451</v>
      </c>
      <c r="I63" s="60"/>
      <c r="J63" s="60">
        <v>443</v>
      </c>
      <c r="K63" s="60"/>
      <c r="L63" s="60">
        <v>-4177</v>
      </c>
    </row>
    <row r="64" spans="1:12">
      <c r="A64" s="167" t="s">
        <v>179</v>
      </c>
      <c r="B64" s="109"/>
      <c r="C64" s="109"/>
      <c r="D64" s="165"/>
      <c r="E64" s="110"/>
      <c r="F64" s="60">
        <v>-946</v>
      </c>
      <c r="G64" s="25"/>
      <c r="H64" s="60">
        <f>-841</f>
        <v>-841</v>
      </c>
      <c r="I64" s="60"/>
      <c r="J64" s="60">
        <v>-857</v>
      </c>
      <c r="K64" s="60"/>
      <c r="L64" s="60">
        <f>-841</f>
        <v>-841</v>
      </c>
    </row>
    <row r="65" spans="1:13">
      <c r="A65" s="167" t="s">
        <v>101</v>
      </c>
      <c r="B65" s="109"/>
      <c r="C65" s="109"/>
      <c r="D65" s="165"/>
      <c r="E65" s="110"/>
      <c r="F65" s="56">
        <v>-19680</v>
      </c>
      <c r="G65" s="60"/>
      <c r="H65" s="56">
        <v>-26880</v>
      </c>
      <c r="I65" s="60"/>
      <c r="J65" s="56">
        <v>0</v>
      </c>
      <c r="K65" s="60"/>
      <c r="L65" s="56">
        <v>0</v>
      </c>
    </row>
    <row r="66" spans="1:13">
      <c r="A66" s="166" t="s">
        <v>209</v>
      </c>
      <c r="B66" s="109"/>
      <c r="C66" s="109"/>
      <c r="D66" s="165"/>
      <c r="E66" s="110"/>
      <c r="F66" s="55">
        <f t="shared" ref="F66:K66" si="11">SUM(F63:F65)</f>
        <v>-10557</v>
      </c>
      <c r="G66" s="25">
        <f t="shared" si="11"/>
        <v>0</v>
      </c>
      <c r="H66" s="55">
        <f t="shared" ref="H66" si="12">SUM(H63:H65)</f>
        <v>-13270</v>
      </c>
      <c r="I66" s="61">
        <f t="shared" si="11"/>
        <v>0</v>
      </c>
      <c r="J66" s="55">
        <f t="shared" si="11"/>
        <v>-414</v>
      </c>
      <c r="K66" s="61">
        <f t="shared" si="11"/>
        <v>0</v>
      </c>
      <c r="L66" s="55">
        <f t="shared" ref="L66" si="13">SUM(L63:L65)</f>
        <v>-5018</v>
      </c>
    </row>
    <row r="67" spans="1:13">
      <c r="A67" s="166" t="s">
        <v>180</v>
      </c>
      <c r="B67" s="109"/>
      <c r="C67" s="109"/>
      <c r="D67" s="165"/>
      <c r="E67" s="110"/>
      <c r="F67" s="54"/>
      <c r="G67" s="25"/>
      <c r="H67" s="54"/>
      <c r="I67" s="61"/>
      <c r="J67" s="54"/>
      <c r="K67" s="61"/>
      <c r="L67" s="54"/>
    </row>
    <row r="68" spans="1:13">
      <c r="A68" s="166" t="s">
        <v>181</v>
      </c>
      <c r="B68" s="109"/>
      <c r="C68" s="109"/>
      <c r="D68" s="165"/>
      <c r="E68" s="110"/>
      <c r="F68" s="55">
        <v>19</v>
      </c>
      <c r="G68" s="25"/>
      <c r="H68" s="55">
        <v>135</v>
      </c>
      <c r="I68" s="60"/>
      <c r="J68" s="55">
        <v>19</v>
      </c>
      <c r="K68" s="60"/>
      <c r="L68" s="55">
        <v>135</v>
      </c>
    </row>
    <row r="69" spans="1:13">
      <c r="A69" s="167" t="s">
        <v>182</v>
      </c>
      <c r="B69" s="109"/>
      <c r="C69" s="109"/>
      <c r="D69" s="165"/>
      <c r="E69" s="110"/>
      <c r="F69" s="60">
        <f t="shared" ref="F69:M69" si="14">SUM(F43,F61,F66,F68)</f>
        <v>-4953</v>
      </c>
      <c r="G69" s="25">
        <f t="shared" si="14"/>
        <v>0</v>
      </c>
      <c r="H69" s="60">
        <f t="shared" ref="H69" si="15">SUM(H43,H61,H66,H68)</f>
        <v>33091</v>
      </c>
      <c r="I69" s="60">
        <f t="shared" si="14"/>
        <v>0</v>
      </c>
      <c r="J69" s="60">
        <f t="shared" si="14"/>
        <v>19313</v>
      </c>
      <c r="K69" s="60">
        <f t="shared" si="14"/>
        <v>0</v>
      </c>
      <c r="L69" s="60">
        <f t="shared" ref="L69" si="16">SUM(L43,L61,L66,L68)</f>
        <v>83361</v>
      </c>
      <c r="M69" s="105">
        <f t="shared" si="14"/>
        <v>0</v>
      </c>
    </row>
    <row r="70" spans="1:13">
      <c r="A70" s="167" t="s">
        <v>183</v>
      </c>
      <c r="B70" s="109"/>
      <c r="C70" s="109"/>
      <c r="D70" s="165"/>
      <c r="E70" s="110"/>
      <c r="F70" s="55">
        <f>BS!H11</f>
        <v>416255</v>
      </c>
      <c r="G70" s="25"/>
      <c r="H70" s="55">
        <v>239607</v>
      </c>
      <c r="I70" s="60"/>
      <c r="J70" s="56">
        <v>310462</v>
      </c>
      <c r="K70" s="60"/>
      <c r="L70" s="56">
        <v>128869</v>
      </c>
    </row>
    <row r="71" spans="1:13" ht="24" thickBot="1">
      <c r="A71" s="166" t="s">
        <v>184</v>
      </c>
      <c r="B71" s="109"/>
      <c r="C71" s="109"/>
      <c r="D71" s="165"/>
      <c r="E71" s="110"/>
      <c r="F71" s="29">
        <f t="shared" ref="F71:G71" si="17">SUM(F69:F70)</f>
        <v>411302</v>
      </c>
      <c r="G71" s="25">
        <f t="shared" si="17"/>
        <v>0</v>
      </c>
      <c r="H71" s="29">
        <f t="shared" ref="H71" si="18">SUM(H69:H70)</f>
        <v>272698</v>
      </c>
      <c r="I71" s="60">
        <f t="shared" ref="I71:M71" si="19">SUM(I69:I70)</f>
        <v>0</v>
      </c>
      <c r="J71" s="29">
        <f t="shared" si="19"/>
        <v>329775</v>
      </c>
      <c r="K71" s="60">
        <f t="shared" si="19"/>
        <v>0</v>
      </c>
      <c r="L71" s="29">
        <f t="shared" ref="L71" si="20">SUM(L69:L70)</f>
        <v>212230</v>
      </c>
      <c r="M71" s="105">
        <f t="shared" si="19"/>
        <v>0</v>
      </c>
    </row>
    <row r="72" spans="1:13" ht="24" thickTop="1">
      <c r="A72" s="171"/>
      <c r="B72" s="109"/>
      <c r="C72" s="109"/>
      <c r="D72" s="165"/>
      <c r="E72" s="110"/>
      <c r="F72" s="54">
        <f>F71-BS!F11</f>
        <v>0</v>
      </c>
      <c r="G72" s="25"/>
      <c r="H72" s="54"/>
      <c r="I72" s="60"/>
      <c r="J72" s="54">
        <f>J71-BS!J11</f>
        <v>0</v>
      </c>
      <c r="K72" s="60"/>
      <c r="L72" s="54"/>
    </row>
    <row r="74" spans="1:13">
      <c r="A74" s="169" t="s">
        <v>214</v>
      </c>
    </row>
  </sheetData>
  <mergeCells count="6">
    <mergeCell ref="A47:L47"/>
    <mergeCell ref="F51:H51"/>
    <mergeCell ref="J51:L51"/>
    <mergeCell ref="A2:L2"/>
    <mergeCell ref="F6:H6"/>
    <mergeCell ref="J6:L6"/>
  </mergeCells>
  <phoneticPr fontId="12" type="noConversion"/>
  <printOptions gridLinesSet="0"/>
  <pageMargins left="0.78740157480314965" right="0.39370078740157483" top="0.78740157480314965" bottom="0.39370078740157483" header="0.19685039370078741" footer="0.19685039370078741"/>
  <pageSetup paperSize="9" scale="79" fitToWidth="0" fitToHeight="0" orientation="portrait" r:id="rId1"/>
  <headerFooter alignWithMargins="0"/>
  <rowBreaks count="1" manualBreakCount="1">
    <brk id="45" max="16383" man="1"/>
  </rowBreaks>
  <ignoredErrors>
    <ignoredError sqref="G7 I52 I7" numberStoredAsText="1"/>
    <ignoredError sqref="F40:G40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a00e88a-4a76-4804-8ec3-7807cda9af1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0073BDB3FDE4DB0316DA3744FADC5" ma:contentTypeVersion="16" ma:contentTypeDescription="Create a new document." ma:contentTypeScope="" ma:versionID="f50bb2596ed691536f26f0fc266082e6">
  <xsd:schema xmlns:xsd="http://www.w3.org/2001/XMLSchema" xmlns:xs="http://www.w3.org/2001/XMLSchema" xmlns:p="http://schemas.microsoft.com/office/2006/metadata/properties" xmlns:ns2="9a00e88a-4a76-4804-8ec3-7807cda9af1f" xmlns:ns3="f1c826f0-c6fb-4e24-ae6e-05b39b1ca06b" xmlns:ns4="50c908b1-f277-4340-90a9-4611d0b0f078" targetNamespace="http://schemas.microsoft.com/office/2006/metadata/properties" ma:root="true" ma:fieldsID="5d43f7d2eec640cdb93b191170553eb4" ns2:_="" ns3:_="" ns4:_="">
    <xsd:import namespace="9a00e88a-4a76-4804-8ec3-7807cda9af1f"/>
    <xsd:import namespace="f1c826f0-c6fb-4e24-ae6e-05b39b1ca06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00e88a-4a76-4804-8ec3-7807cda9a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c826f0-c6fb-4e24-ae6e-05b39b1ca06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8008d5d-06b1-451b-b93f-28b094ff11cd}" ma:internalName="TaxCatchAll" ma:showField="CatchAllData" ma:web="f1c826f0-c6fb-4e24-ae6e-05b39b1ca0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C390AC-136F-4BE2-A139-DE00197BD985}">
  <ds:schemaRefs>
    <ds:schemaRef ds:uri="http://schemas.openxmlformats.org/package/2006/metadata/core-properties"/>
    <ds:schemaRef ds:uri="50c908b1-f277-4340-90a9-4611d0b0f078"/>
    <ds:schemaRef ds:uri="http://purl.org/dc/terms/"/>
    <ds:schemaRef ds:uri="http://schemas.microsoft.com/office/infopath/2007/PartnerControls"/>
    <ds:schemaRef ds:uri="f1c826f0-c6fb-4e24-ae6e-05b39b1ca06b"/>
    <ds:schemaRef ds:uri="http://schemas.microsoft.com/office/2006/documentManagement/types"/>
    <ds:schemaRef ds:uri="http://purl.org/dc/elements/1.1/"/>
    <ds:schemaRef ds:uri="http://schemas.microsoft.com/office/2006/metadata/properties"/>
    <ds:schemaRef ds:uri="9a00e88a-4a76-4804-8ec3-7807cda9af1f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ABC12EC-4C6C-4A15-8B5B-884C74AAB3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3C4399-DE5C-4AC7-85FA-37D5899D37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00e88a-4a76-4804-8ec3-7807cda9af1f"/>
    <ds:schemaRef ds:uri="f1c826f0-c6fb-4e24-ae6e-05b39b1ca06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NAV000</vt:lpstr>
      <vt:lpstr>BS</vt:lpstr>
      <vt:lpstr>P&amp;L</vt:lpstr>
      <vt:lpstr>Conso</vt:lpstr>
      <vt:lpstr>Separate</vt:lpstr>
      <vt:lpstr>CF</vt:lpstr>
      <vt:lpstr>BS!Print_Area</vt:lpstr>
      <vt:lpstr>CF!Print_Area</vt:lpstr>
      <vt:lpstr>Conso!Print_Area</vt:lpstr>
      <vt:lpstr>'P&amp;L'!Print_Area</vt:lpstr>
      <vt:lpstr>Separate!Print_Area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Pornthipphawo</dc:creator>
  <cp:keywords/>
  <dc:description/>
  <cp:lastModifiedBy>Ruthairat V</cp:lastModifiedBy>
  <cp:revision/>
  <cp:lastPrinted>2024-08-13T02:44:43Z</cp:lastPrinted>
  <dcterms:created xsi:type="dcterms:W3CDTF">1998-05-15T13:01:49Z</dcterms:created>
  <dcterms:modified xsi:type="dcterms:W3CDTF">2024-08-14T08:55:27Z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0x010100BA30073BDB3FDE4DB0316DA3744FADC5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