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Q2\"/>
    </mc:Choice>
  </mc:AlternateContent>
  <xr:revisionPtr revIDLastSave="0" documentId="13_ncr:1_{3BFDCB85-D186-4EEE-AE04-DF16538E29EF}" xr6:coauthVersionLast="47" xr6:coauthVersionMax="47" xr10:uidLastSave="{00000000-0000-0000-0000-000000000000}"/>
  <bookViews>
    <workbookView xWindow="-110" yWindow="-110" windowWidth="19420" windowHeight="10560" tabRatio="592" xr2:uid="{00000000-000D-0000-FFFF-FFFF00000000}"/>
  </bookViews>
  <sheets>
    <sheet name="BS" sheetId="1" r:id="rId1"/>
    <sheet name="SE-Conso" sheetId="2" r:id="rId2"/>
    <sheet name="SE-SBN" sheetId="3" r:id="rId3"/>
    <sheet name="PL_3M" sheetId="10" r:id="rId4"/>
    <sheet name="PL_6M" sheetId="9" r:id="rId5"/>
    <sheet name="OCI 3M" sheetId="12" r:id="rId6"/>
    <sheet name="OCI_6M" sheetId="11" r:id="rId7"/>
    <sheet name="CF" sheetId="8" r:id="rId8"/>
  </sheets>
  <definedNames>
    <definedName name="_xlnm.Print_Area" localSheetId="0">BS!$B$1:$M$136</definedName>
    <definedName name="_xlnm.Print_Area" localSheetId="7">CF!$B$1:$N$109</definedName>
    <definedName name="_xlnm.Print_Area" localSheetId="5">'OCI 3M'!$B$1:$M$47</definedName>
    <definedName name="_xlnm.Print_Area" localSheetId="6">OCI_6M!$B$1:$M$50</definedName>
    <definedName name="_xlnm.Print_Area" localSheetId="3">PL_3M!$A$1:$L$46</definedName>
    <definedName name="_xlnm.Print_Area" localSheetId="4">PL_6M!$A$1:$L$45</definedName>
    <definedName name="_xlnm.Print_Area" localSheetId="1">'SE-Conso'!$A$1:$Y$40</definedName>
    <definedName name="_xlnm.Print_Area" localSheetId="2">'SE-SBN'!$A$1:$S$37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1" i="8" l="1"/>
  <c r="N1" i="8"/>
  <c r="M23" i="12"/>
  <c r="I23" i="12"/>
  <c r="M27" i="11"/>
  <c r="K27" i="11"/>
  <c r="I27" i="11"/>
  <c r="G27" i="11"/>
  <c r="L18" i="9" l="1"/>
  <c r="J18" i="9"/>
  <c r="F18" i="9"/>
  <c r="H18" i="9"/>
  <c r="K69" i="1"/>
  <c r="G25" i="1"/>
  <c r="K23" i="12" l="1"/>
  <c r="G23" i="12"/>
  <c r="L38" i="10"/>
  <c r="J38" i="10"/>
  <c r="H38" i="10"/>
  <c r="L36" i="10"/>
  <c r="J36" i="10"/>
  <c r="H36" i="10"/>
  <c r="L25" i="10"/>
  <c r="J25" i="10"/>
  <c r="H25" i="10"/>
  <c r="F25" i="10"/>
  <c r="L19" i="10"/>
  <c r="J19" i="10"/>
  <c r="H19" i="10"/>
  <c r="F19" i="10"/>
  <c r="L37" i="9"/>
  <c r="J37" i="9"/>
  <c r="H37" i="9"/>
  <c r="L35" i="9"/>
  <c r="J35" i="9"/>
  <c r="H35" i="9"/>
  <c r="L24" i="9"/>
  <c r="L26" i="9" s="1"/>
  <c r="L28" i="9" s="1"/>
  <c r="L30" i="9" s="1"/>
  <c r="J24" i="9"/>
  <c r="J26" i="9" s="1"/>
  <c r="J28" i="9" s="1"/>
  <c r="J30" i="9" s="1"/>
  <c r="H24" i="9"/>
  <c r="H26" i="9" s="1"/>
  <c r="H28" i="9" s="1"/>
  <c r="H30" i="9" s="1"/>
  <c r="F24" i="9"/>
  <c r="F26" i="9" s="1"/>
  <c r="F28" i="9" s="1"/>
  <c r="F30" i="9" s="1"/>
  <c r="F35" i="9" l="1"/>
  <c r="F37" i="9" s="1"/>
  <c r="G12" i="11"/>
  <c r="G29" i="11" s="1"/>
  <c r="G32" i="11" s="1"/>
  <c r="G34" i="11" s="1"/>
  <c r="H11" i="8"/>
  <c r="H23" i="8" s="1"/>
  <c r="N11" i="8"/>
  <c r="N23" i="8" s="1"/>
  <c r="M12" i="11"/>
  <c r="M29" i="11" s="1"/>
  <c r="M32" i="11" s="1"/>
  <c r="M34" i="11" s="1"/>
  <c r="I12" i="11"/>
  <c r="I29" i="11" s="1"/>
  <c r="I32" i="11" s="1"/>
  <c r="I34" i="11" s="1"/>
  <c r="J11" i="8"/>
  <c r="J23" i="8" s="1"/>
  <c r="K12" i="11"/>
  <c r="K29" i="11" s="1"/>
  <c r="K32" i="11" s="1"/>
  <c r="K34" i="11" s="1"/>
  <c r="L11" i="8"/>
  <c r="L23" i="8" s="1"/>
  <c r="J27" i="10"/>
  <c r="J29" i="10" s="1"/>
  <c r="J31" i="10" s="1"/>
  <c r="K12" i="12" s="1"/>
  <c r="K25" i="12" s="1"/>
  <c r="K28" i="12" s="1"/>
  <c r="K30" i="12" s="1"/>
  <c r="F27" i="10"/>
  <c r="F29" i="10" s="1"/>
  <c r="F31" i="10" s="1"/>
  <c r="H27" i="10"/>
  <c r="H29" i="10" s="1"/>
  <c r="H31" i="10" s="1"/>
  <c r="I12" i="12" s="1"/>
  <c r="I25" i="12" s="1"/>
  <c r="I30" i="12" s="1"/>
  <c r="L27" i="10"/>
  <c r="L29" i="10" s="1"/>
  <c r="L31" i="10" s="1"/>
  <c r="M12" i="12" s="1"/>
  <c r="M25" i="12" s="1"/>
  <c r="M28" i="12" s="1"/>
  <c r="M30" i="12" s="1"/>
  <c r="N54" i="8"/>
  <c r="B25" i="3"/>
  <c r="A24" i="3"/>
  <c r="F36" i="10" l="1"/>
  <c r="F38" i="10" s="1"/>
  <c r="G12" i="12"/>
  <c r="G25" i="12" s="1"/>
  <c r="G30" i="12" s="1"/>
  <c r="B27" i="2"/>
  <c r="A25" i="2"/>
  <c r="B78" i="1"/>
  <c r="B117" i="1" s="1"/>
  <c r="A33" i="2" s="1"/>
  <c r="A31" i="3" s="1"/>
  <c r="K29" i="3" l="1"/>
  <c r="Q17" i="3"/>
  <c r="O31" i="2"/>
  <c r="K31" i="2"/>
  <c r="S24" i="2"/>
  <c r="O22" i="2"/>
  <c r="G112" i="1"/>
  <c r="G114" i="1" s="1"/>
  <c r="I112" i="1"/>
  <c r="I114" i="1" s="1"/>
  <c r="K75" i="1"/>
  <c r="M75" i="1"/>
  <c r="G69" i="1"/>
  <c r="G75" i="1"/>
  <c r="I75" i="1"/>
  <c r="K33" i="1"/>
  <c r="M33" i="1"/>
  <c r="I25" i="1"/>
  <c r="K76" i="1" l="1"/>
  <c r="M21" i="3"/>
  <c r="H71" i="8" l="1"/>
  <c r="Y26" i="2" l="1"/>
  <c r="W31" i="2"/>
  <c r="S27" i="2"/>
  <c r="U27" i="2" s="1"/>
  <c r="Y27" i="2" s="1"/>
  <c r="U24" i="2"/>
  <c r="Y24" i="2" s="1"/>
  <c r="Y17" i="2"/>
  <c r="W22" i="2"/>
  <c r="S15" i="2"/>
  <c r="U15" i="2" s="1"/>
  <c r="Y15" i="2" s="1"/>
  <c r="S20" i="2"/>
  <c r="U20" i="2" s="1"/>
  <c r="S18" i="2"/>
  <c r="U18" i="2" s="1"/>
  <c r="Y18" i="2" s="1"/>
  <c r="K25" i="1"/>
  <c r="M25" i="1"/>
  <c r="J79" i="8"/>
  <c r="J71" i="8"/>
  <c r="G76" i="1" l="1"/>
  <c r="K7" i="1" l="1"/>
  <c r="K98" i="1" s="1"/>
  <c r="M7" i="1"/>
  <c r="G33" i="1"/>
  <c r="G34" i="1" s="1"/>
  <c r="I33" i="1"/>
  <c r="B47" i="1"/>
  <c r="B92" i="1" s="1"/>
  <c r="B48" i="1"/>
  <c r="B93" i="1" s="1"/>
  <c r="B49" i="1"/>
  <c r="G53" i="1"/>
  <c r="I53" i="1"/>
  <c r="M53" i="1"/>
  <c r="I69" i="1"/>
  <c r="M69" i="1"/>
  <c r="B94" i="1"/>
  <c r="G98" i="1"/>
  <c r="I98" i="1"/>
  <c r="M98" i="1"/>
  <c r="K112" i="1"/>
  <c r="K114" i="1" s="1"/>
  <c r="M112" i="1"/>
  <c r="M114" i="1" s="1"/>
  <c r="B55" i="8"/>
  <c r="B56" i="8"/>
  <c r="B57" i="8"/>
  <c r="H61" i="8"/>
  <c r="L71" i="8"/>
  <c r="N71" i="8"/>
  <c r="H79" i="8"/>
  <c r="L79" i="8"/>
  <c r="N79" i="8"/>
  <c r="Q15" i="3"/>
  <c r="S17" i="3"/>
  <c r="Q20" i="3"/>
  <c r="K21" i="3"/>
  <c r="O21" i="3"/>
  <c r="Q23" i="3"/>
  <c r="S23" i="3" s="1"/>
  <c r="Q25" i="3"/>
  <c r="S25" i="3" s="1"/>
  <c r="Q27" i="3"/>
  <c r="S27" i="3" s="1"/>
  <c r="S28" i="3"/>
  <c r="M29" i="3"/>
  <c r="O29" i="3"/>
  <c r="S21" i="2"/>
  <c r="I22" i="2"/>
  <c r="K22" i="2"/>
  <c r="M22" i="2"/>
  <c r="Q22" i="2"/>
  <c r="S29" i="2"/>
  <c r="S30" i="2"/>
  <c r="U30" i="2" s="1"/>
  <c r="Y30" i="2" s="1"/>
  <c r="E31" i="2"/>
  <c r="G31" i="2"/>
  <c r="I31" i="2"/>
  <c r="M31" i="2"/>
  <c r="Q31" i="2"/>
  <c r="S29" i="3" l="1"/>
  <c r="S20" i="3"/>
  <c r="Q21" i="3"/>
  <c r="S15" i="3"/>
  <c r="U29" i="2"/>
  <c r="Y29" i="2" s="1"/>
  <c r="Y31" i="2" s="1"/>
  <c r="U21" i="2"/>
  <c r="Y21" i="2" s="1"/>
  <c r="S22" i="2"/>
  <c r="Q29" i="3"/>
  <c r="S31" i="2"/>
  <c r="G115" i="1" s="1"/>
  <c r="K53" i="1"/>
  <c r="K34" i="1"/>
  <c r="I34" i="1"/>
  <c r="M34" i="1"/>
  <c r="I76" i="1"/>
  <c r="I115" i="1" s="1"/>
  <c r="K115" i="1"/>
  <c r="M76" i="1"/>
  <c r="M115" i="1" s="1"/>
  <c r="J41" i="8" l="1"/>
  <c r="J44" i="8" s="1"/>
  <c r="J82" i="8" s="1"/>
  <c r="J84" i="8" s="1"/>
  <c r="S21" i="3"/>
  <c r="U31" i="2"/>
  <c r="U22" i="2"/>
  <c r="Y22" i="2"/>
  <c r="N41" i="8" l="1"/>
  <c r="N44" i="8" s="1"/>
  <c r="N82" i="8" s="1"/>
  <c r="N84" i="8" s="1"/>
  <c r="H41" i="8"/>
  <c r="H44" i="8" s="1"/>
  <c r="H82" i="8" s="1"/>
  <c r="H84" i="8" s="1"/>
  <c r="L41" i="8" l="1"/>
  <c r="L44" i="8" s="1"/>
  <c r="L82" i="8" s="1"/>
  <c r="L84" i="8" s="1"/>
</calcChain>
</file>

<file path=xl/sharedStrings.xml><?xml version="1.0" encoding="utf-8"?>
<sst xmlns="http://schemas.openxmlformats.org/spreadsheetml/2006/main" count="456" uniqueCount="249">
  <si>
    <t xml:space="preserve">STATEMENTS OF FINANCIAL POSITION </t>
  </si>
  <si>
    <t>NOTE</t>
  </si>
  <si>
    <t xml:space="preserve">CURRENT  ASSETS </t>
  </si>
  <si>
    <t>Cash and cash equivalants</t>
  </si>
  <si>
    <t>Trade receivables and other current receivables</t>
  </si>
  <si>
    <t>Trade receivable - net</t>
  </si>
  <si>
    <t xml:space="preserve">     -  Related parties</t>
  </si>
  <si>
    <t xml:space="preserve">     -  Other parties</t>
  </si>
  <si>
    <t>Other receivables</t>
  </si>
  <si>
    <t>Short-term loan to related party</t>
  </si>
  <si>
    <t>Inventories - net</t>
  </si>
  <si>
    <t>Other current financial assets</t>
  </si>
  <si>
    <t>Other  current   assets</t>
  </si>
  <si>
    <t>Prepaid output VAT</t>
  </si>
  <si>
    <t>Others</t>
  </si>
  <si>
    <t xml:space="preserve">             Total current assets</t>
  </si>
  <si>
    <t>NON-CURRENT ASSETS</t>
  </si>
  <si>
    <t>Investment in subsidiary company</t>
  </si>
  <si>
    <t xml:space="preserve">Property, plant and equipment - net </t>
  </si>
  <si>
    <t xml:space="preserve"> </t>
  </si>
  <si>
    <t>Others non-current assets - Deposit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</si>
  <si>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</si>
  <si>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</si>
  <si>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</si>
  <si>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</si>
  <si>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</si>
  <si>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Bank overdrafts and short-term loans from -</t>
  </si>
  <si>
    <t>- financial institutions</t>
  </si>
  <si>
    <t>Trade  payables and other current payables</t>
  </si>
  <si>
    <t>Trade  payable</t>
  </si>
  <si>
    <t>Other payables</t>
  </si>
  <si>
    <t>Current portion of  lease liabilities - Right-of-use assets</t>
  </si>
  <si>
    <t>Other current liabilities</t>
  </si>
  <si>
    <t>Accrued income tax</t>
  </si>
  <si>
    <t>Other</t>
  </si>
  <si>
    <t xml:space="preserve">     Total current liabilities</t>
  </si>
  <si>
    <t xml:space="preserve">NON–CURRENT  LIABILITIES </t>
  </si>
  <si>
    <t>Lease liabilities - Right-of-use assets</t>
  </si>
  <si>
    <t xml:space="preserve">Employees' deposit </t>
  </si>
  <si>
    <t xml:space="preserve">     Total non-current liabilities</t>
  </si>
  <si>
    <t xml:space="preserve">          Total liabilities</t>
  </si>
  <si>
    <t>…/2</t>
  </si>
  <si>
    <t>SHAREHOLDERS’  EQUITY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</si>
  <si>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</si>
  <si>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</si>
  <si>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</si>
  <si>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</si>
  <si>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</si>
  <si>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</si>
  <si>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</si>
  <si>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</si>
  <si>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</si>
  <si>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</si>
  <si>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</si>
  <si>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BAHT</t>
  </si>
  <si>
    <t xml:space="preserve">Total  </t>
  </si>
  <si>
    <t xml:space="preserve">Gain (loss) from </t>
  </si>
  <si>
    <t xml:space="preserve">Gain (loss) </t>
  </si>
  <si>
    <t xml:space="preserve">Other </t>
  </si>
  <si>
    <t>Issued and</t>
  </si>
  <si>
    <t>Premium</t>
  </si>
  <si>
    <t xml:space="preserve">on </t>
  </si>
  <si>
    <t xml:space="preserve">components </t>
  </si>
  <si>
    <t xml:space="preserve">Equity </t>
  </si>
  <si>
    <t>Non</t>
  </si>
  <si>
    <t xml:space="preserve">    Total </t>
  </si>
  <si>
    <t>paid - up</t>
  </si>
  <si>
    <t>on</t>
  </si>
  <si>
    <t xml:space="preserve">Appropriated </t>
  </si>
  <si>
    <t xml:space="preserve">actuarial  </t>
  </si>
  <si>
    <t xml:space="preserve">of </t>
  </si>
  <si>
    <t>Controlling</t>
  </si>
  <si>
    <t xml:space="preserve">Shareholders’ </t>
  </si>
  <si>
    <t>share capital</t>
  </si>
  <si>
    <t>legal reserve</t>
  </si>
  <si>
    <t xml:space="preserve"> financial assets</t>
  </si>
  <si>
    <t>equity</t>
  </si>
  <si>
    <t xml:space="preserve">the Parent </t>
  </si>
  <si>
    <t>Interests</t>
  </si>
  <si>
    <t>Equity</t>
  </si>
  <si>
    <t>Dividend Paid</t>
  </si>
  <si>
    <t>Transfer gain (loss) on actuarial estimates</t>
  </si>
  <si>
    <t xml:space="preserve">     to Retained earnings </t>
  </si>
  <si>
    <t>Other components of equity</t>
  </si>
  <si>
    <t>Others  Comprehensive Income</t>
  </si>
  <si>
    <t>Gain (loss)</t>
  </si>
  <si>
    <t xml:space="preserve"> on </t>
  </si>
  <si>
    <t>estimates</t>
  </si>
  <si>
    <t>STATEMENTS  OF  INCOME</t>
  </si>
  <si>
    <t>REVENUES</t>
  </si>
  <si>
    <t xml:space="preserve">Revenues from sales - net </t>
  </si>
  <si>
    <t xml:space="preserve">Revenues from services </t>
  </si>
  <si>
    <t>Revenues from dividend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</si>
  <si>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</si>
  <si>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</si>
  <si>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</si>
  <si>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</si>
  <si>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Cost of distribution</t>
  </si>
  <si>
    <t>Administrative expenses</t>
  </si>
  <si>
    <t xml:space="preserve">     Total Expenses</t>
  </si>
  <si>
    <t xml:space="preserve">Equity holders of the parent </t>
  </si>
  <si>
    <t>Non - controlling interests</t>
  </si>
  <si>
    <t>BASIC EARNINGS PER SHARE</t>
  </si>
  <si>
    <t>Number of weighted average common shares (shares)</t>
  </si>
  <si>
    <t>STATEMENTS  OF COMPREHENSIVE INCOME</t>
  </si>
  <si>
    <t>Other comprehensive income;</t>
  </si>
  <si>
    <t>Item that will be reclassified subsequently to profit or loss :</t>
  </si>
  <si>
    <t>Gain (loss) from measurement - fair value of financial assets</t>
  </si>
  <si>
    <t xml:space="preserve">Income tax related to other components of equity </t>
  </si>
  <si>
    <t>- valuation of fair value of financial assets</t>
  </si>
  <si>
    <t>Gain (loss) on actuarial estimates</t>
  </si>
  <si>
    <t>- on actuarial estimates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</si>
  <si>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</si>
  <si>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</si>
  <si>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</si>
  <si>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</si>
  <si>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Depreciation</t>
  </si>
  <si>
    <t>Depreciation - Right-of-use assets</t>
  </si>
  <si>
    <t>Amortization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</si>
  <si>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</si>
  <si>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</si>
  <si>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</si>
  <si>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</si>
  <si>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 xml:space="preserve">Current tax expense </t>
  </si>
  <si>
    <t>Deferred tax expense (income)</t>
  </si>
  <si>
    <t xml:space="preserve">     -  related parties - accrued dividend</t>
  </si>
  <si>
    <t>Other non-current assets</t>
  </si>
  <si>
    <t>Others non-current liabiities</t>
  </si>
  <si>
    <t>Net cash received (paid) from operation</t>
  </si>
  <si>
    <t xml:space="preserve">   Payment of interest expenses</t>
  </si>
  <si>
    <t xml:space="preserve">   Payment of Corporate income tax </t>
  </si>
  <si>
    <t xml:space="preserve">CASH  FLOWS  FROM  INVESTING  ACTIVITIES : </t>
  </si>
  <si>
    <t>Cash received (paid) for investment in mutual fund</t>
  </si>
  <si>
    <t>Cash received (paid) from short-term loan to related party</t>
  </si>
  <si>
    <t xml:space="preserve">Acquisition of property, plant and equipment </t>
  </si>
  <si>
    <t>Acquisition of intangible assets</t>
  </si>
  <si>
    <t xml:space="preserve">CASH FLOWS  FROM  FINANCING  ACTIVITIES </t>
  </si>
  <si>
    <t>Dividend  Paid</t>
  </si>
  <si>
    <t xml:space="preserve">Bank overdrafts and short-term loans received from </t>
  </si>
  <si>
    <t xml:space="preserve"> - financial institutions increase(decrease)</t>
  </si>
  <si>
    <t>INCREASE (DECREASE) IN CASH AND CASH EQUIVALENTS - NET</t>
  </si>
  <si>
    <t>Right-of-use assets increase</t>
  </si>
  <si>
    <t>Lease liabilities increase</t>
  </si>
  <si>
    <t>Right-of-use assets - net</t>
  </si>
  <si>
    <t>Intangible asset - net</t>
  </si>
  <si>
    <t>Deferred  tax assets - net</t>
  </si>
  <si>
    <t>Non-current provisions for employees' benefit</t>
  </si>
  <si>
    <t xml:space="preserve">Appropriated - legal reserve </t>
  </si>
  <si>
    <t>measurement -</t>
  </si>
  <si>
    <t>fair value of</t>
  </si>
  <si>
    <t>actuarial</t>
  </si>
  <si>
    <t>Equity holders of the parent (Baht)</t>
  </si>
  <si>
    <t>PROFIT (LOSS) FOR THE PERIODS</t>
  </si>
  <si>
    <t>- marketable equity securities</t>
  </si>
  <si>
    <t>- Other parties</t>
  </si>
  <si>
    <t>SABINA PUBLIC COMPANY LIMITED AND ITS SUBSIDIARIES</t>
  </si>
  <si>
    <t>Consolidated Financial Statements</t>
  </si>
  <si>
    <t>Separarate Financial Statements</t>
  </si>
  <si>
    <t>CONSOLIDATED  FINANCIAL  STATEMENTS</t>
  </si>
  <si>
    <t>Investment in subsidiary company (Indirect)</t>
  </si>
  <si>
    <t>SEPARARATE  FINANCIAL  STATEMENTS</t>
  </si>
  <si>
    <t>FINANCIAL COSTS</t>
  </si>
  <si>
    <t xml:space="preserve">TAX (EXPENSE) INCOME </t>
  </si>
  <si>
    <t>PROFIT BEFORE INCOME TAX EXPENSE</t>
  </si>
  <si>
    <t>Adjustments to reconcile profit for the periods to net cash proceed (paid)</t>
  </si>
  <si>
    <t xml:space="preserve">     Net cash provided by (used in) operating activities</t>
  </si>
  <si>
    <t xml:space="preserve">Net cash provide by (used in) investing activities </t>
  </si>
  <si>
    <t>Payment for lease liabilities</t>
  </si>
  <si>
    <t xml:space="preserve">Net cash provided by (used in) financing activities </t>
  </si>
  <si>
    <t>Cash received from ordinary shares of subsidiary (Indirect)</t>
  </si>
  <si>
    <t>Balance as of  January 1, 2023</t>
  </si>
  <si>
    <t>Translation</t>
  </si>
  <si>
    <t>Adjustment</t>
  </si>
  <si>
    <t>2023</t>
  </si>
  <si>
    <t>Translation Adjustment</t>
  </si>
  <si>
    <t>Bargain Purchase</t>
  </si>
  <si>
    <t>Operating assets (increase) decrease:-</t>
  </si>
  <si>
    <t>Cash and cash equivalents received from purchases of subsidiaries</t>
  </si>
  <si>
    <t>Assets and liabilities increased from purchase of investments in associated companies.</t>
  </si>
  <si>
    <t xml:space="preserve">Trade  payable - other parties </t>
  </si>
  <si>
    <t>Non Controlling Interests</t>
  </si>
  <si>
    <t>(Signed)………………………………………….Director           (Signed)………………………………………….Director</t>
  </si>
  <si>
    <t>- 2 -</t>
  </si>
  <si>
    <t>- 1 -</t>
  </si>
  <si>
    <t xml:space="preserve">(Signed)…………………………………………………………….Director                                                                                (Signed)…………………………………………………………….Director   </t>
  </si>
  <si>
    <t>- 5 -</t>
  </si>
  <si>
    <t>- 4 -</t>
  </si>
  <si>
    <t>- 6 -</t>
  </si>
  <si>
    <t>- 8 -</t>
  </si>
  <si>
    <t>ASSETS</t>
  </si>
  <si>
    <t>(Signed)………………………………………….Director                                                               (Signed)………………………………………….Director</t>
  </si>
  <si>
    <t>Trade receivable - related parties increase(decrease)</t>
  </si>
  <si>
    <t>Tade receivable - other parties increase(decrease)</t>
  </si>
  <si>
    <t>Other receivable increase(decrease)</t>
  </si>
  <si>
    <t>Inventories increase(decrease)</t>
  </si>
  <si>
    <t>Other current assets increase(decrease)</t>
  </si>
  <si>
    <t>- Others increase(decrease)</t>
  </si>
  <si>
    <t>Trade payables - realted party increase(decrease)</t>
  </si>
  <si>
    <t>Trade payables - other parties increase(decrease)</t>
  </si>
  <si>
    <t>Other current liabilities - others increase(decrease)</t>
  </si>
  <si>
    <t>- Employee deposit increase(decrease)</t>
  </si>
  <si>
    <t>Cash received from sales subordinated debentures</t>
  </si>
  <si>
    <t>-3 -</t>
  </si>
  <si>
    <t>December 31, 2023</t>
  </si>
  <si>
    <t>- Employees' benefit obligation</t>
  </si>
  <si>
    <t>Cash paid for purchase of right-of-use assets</t>
  </si>
  <si>
    <t>- 7 -</t>
  </si>
  <si>
    <t>- 9 -</t>
  </si>
  <si>
    <t>Balance as of  January 1, 2024</t>
  </si>
  <si>
    <t>Balance as of  January  1, 2023</t>
  </si>
  <si>
    <t>2024</t>
  </si>
  <si>
    <t>(Unaudited</t>
  </si>
  <si>
    <t>(Audited)</t>
  </si>
  <si>
    <t>but Reviewed)</t>
  </si>
  <si>
    <t>The accompanying notes to interim  financial statements are an integral part of these interim  financial statements.</t>
  </si>
  <si>
    <t>Changes in shareholders' equity for the period</t>
  </si>
  <si>
    <t>Total comprehensive income (loss) for the period</t>
  </si>
  <si>
    <t>(Unaudited / but Reviewed)</t>
  </si>
  <si>
    <t>18.1, 18.3</t>
  </si>
  <si>
    <t>Profit for the period</t>
  </si>
  <si>
    <t>Total comprehensive income for the period</t>
  </si>
  <si>
    <t>Cash received from sales of property plant and equipment</t>
  </si>
  <si>
    <t>Share capital</t>
  </si>
  <si>
    <t>STATEMENTS  OF  CHANGES  IN  EQUITY</t>
  </si>
  <si>
    <t>CASH AND CASH EQUIVALENTS, BEGINNING OF THE PERIOD</t>
  </si>
  <si>
    <t>CASH AND CASH EQUIVALENTS, END OF THE PERIOD</t>
  </si>
  <si>
    <t>ADDITIONAL DISCLOSURES ACCOMPANYING THE CASH FLOW STATEMENT.</t>
  </si>
  <si>
    <t>Trade receivable - other perties</t>
  </si>
  <si>
    <t>Other receivables - other parties</t>
  </si>
  <si>
    <t xml:space="preserve">PROFIT BEFORE  FINANCIAL COSTS </t>
  </si>
  <si>
    <t>AND INCOME TAX EXPENSE</t>
  </si>
  <si>
    <t>PROFIT FOR THE PERIODS</t>
  </si>
  <si>
    <t xml:space="preserve">Profit (loss) attributable to : </t>
  </si>
  <si>
    <t>Other comprehensive income for the period - net of tax</t>
  </si>
  <si>
    <t>AS OF JUNE 30, 2024</t>
  </si>
  <si>
    <t>June 30, 2024</t>
  </si>
  <si>
    <t>Balance as of  June 30, 2023</t>
  </si>
  <si>
    <t>Balance as of June 30, 2024</t>
  </si>
  <si>
    <t>Balance as of June 30, 2023</t>
  </si>
  <si>
    <t>Balance as of June  30, 2024</t>
  </si>
  <si>
    <t>- 10 -</t>
  </si>
  <si>
    <t>- 11 -</t>
  </si>
  <si>
    <t>FOR THE SIX - MONTH PERIOD  ENDED JUNE 30, 2024</t>
  </si>
  <si>
    <t>FOR THE SIX - MONTH PERIOD ENDED JUNE 30, 2024</t>
  </si>
  <si>
    <t>FOR THE THREE - MONTH PERIOD ENDED JUNE  30, 2024</t>
  </si>
  <si>
    <t>For the three - month period ended June 30</t>
  </si>
  <si>
    <t>FOR THE SIX - MONTH PERIOD ENDED JUNE  30, 2024</t>
  </si>
  <si>
    <t>For the six - month period ended June 30</t>
  </si>
  <si>
    <t>FOR THE SIX- MONTH PERIOD ENDED JUNE 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</si>
</sst>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&quot;THB&quot;* #,##0.00_);_(&quot;THB&quot;* \(#,##0.00\);_(&quot;THB&quot;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0.0"/>
    <numFmt numFmtId="193" formatCode="#,##0.0;\(#,##0.0\)"/>
    <numFmt numFmtId="194" formatCode="0.000000000"/>
    <numFmt numFmtId="195" formatCode="_(* #,##0.0_);_(* \(#,##0.0\);_(* &quot;-&quot;??_);_(@_)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i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i/>
      <sz val="14"/>
      <name val="Arial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UPC"/>
      <family val="1"/>
      <charset val="222"/>
    </font>
    <font>
      <sz val="14"/>
      <color indexed="10"/>
      <name val="AngsanaUPC"/>
      <family val="1"/>
      <charset val="222"/>
    </font>
    <font>
      <sz val="14"/>
      <color rgb="FF20212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2.5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5" fillId="0" borderId="0" xfId="0" applyFont="1"/>
    <xf numFmtId="190" fontId="3" fillId="0" borderId="0" xfId="0" applyNumberFormat="1" applyFont="1"/>
    <xf numFmtId="190" fontId="5" fillId="0" borderId="0" xfId="0" applyNumberFormat="1" applyFont="1"/>
    <xf numFmtId="0" fontId="4" fillId="0" borderId="1" xfId="0" applyFont="1" applyBorder="1" applyAlignment="1">
      <alignment horizontal="centerContinuous"/>
    </xf>
    <xf numFmtId="190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190" fontId="3" fillId="0" borderId="0" xfId="3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1" xfId="3" quotePrefix="1" applyNumberFormat="1" applyFont="1" applyFill="1" applyBorder="1" applyAlignment="1">
      <alignment horizontal="center"/>
    </xf>
    <xf numFmtId="190" fontId="3" fillId="0" borderId="1" xfId="3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0" xfId="3" applyNumberFormat="1" applyFont="1" applyFill="1" applyBorder="1" applyAlignment="1">
      <alignment horizontal="center"/>
    </xf>
    <xf numFmtId="190" fontId="5" fillId="0" borderId="0" xfId="3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Continuous"/>
    </xf>
    <xf numFmtId="190" fontId="3" fillId="0" borderId="0" xfId="3" applyNumberFormat="1" applyFont="1" applyFill="1"/>
    <xf numFmtId="0" fontId="3" fillId="0" borderId="0" xfId="0" quotePrefix="1" applyFont="1"/>
    <xf numFmtId="190" fontId="3" fillId="0" borderId="0" xfId="0" applyNumberFormat="1" applyFont="1" applyAlignment="1">
      <alignment horizontal="right"/>
    </xf>
    <xf numFmtId="191" fontId="3" fillId="0" borderId="0" xfId="0" applyNumberFormat="1" applyFont="1"/>
    <xf numFmtId="49" fontId="3" fillId="0" borderId="0" xfId="0" applyNumberFormat="1" applyFo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190" fontId="3" fillId="0" borderId="0" xfId="3" applyNumberFormat="1" applyFont="1" applyFill="1" applyBorder="1"/>
    <xf numFmtId="190" fontId="5" fillId="0" borderId="0" xfId="0" applyNumberFormat="1" applyFont="1" applyAlignment="1">
      <alignment horizontal="left"/>
    </xf>
    <xf numFmtId="190" fontId="3" fillId="0" borderId="0" xfId="3" applyNumberFormat="1" applyFont="1" applyFill="1" applyAlignment="1">
      <alignment horizontal="centerContinuous"/>
    </xf>
    <xf numFmtId="190" fontId="3" fillId="0" borderId="0" xfId="0" quotePrefix="1" applyNumberFormat="1" applyFont="1"/>
    <xf numFmtId="192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90" fontId="3" fillId="0" borderId="0" xfId="3" applyNumberFormat="1" applyFont="1" applyFill="1" applyAlignment="1">
      <alignment horizontal="right"/>
    </xf>
    <xf numFmtId="190" fontId="5" fillId="0" borderId="0" xfId="3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center"/>
    </xf>
    <xf numFmtId="43" fontId="3" fillId="0" borderId="1" xfId="3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90" fontId="5" fillId="0" borderId="0" xfId="3" applyNumberFormat="1" applyFont="1" applyFill="1"/>
    <xf numFmtId="2" fontId="3" fillId="0" borderId="0" xfId="0" applyNumberFormat="1" applyFont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/>
    <xf numFmtId="188" fontId="3" fillId="0" borderId="0" xfId="3" applyNumberFormat="1" applyFont="1" applyFill="1" applyAlignment="1">
      <alignment horizontal="right"/>
    </xf>
    <xf numFmtId="187" fontId="3" fillId="0" borderId="0" xfId="3" applyNumberFormat="1" applyFont="1" applyFill="1"/>
    <xf numFmtId="187" fontId="3" fillId="0" borderId="0" xfId="3" applyNumberFormat="1" applyFont="1" applyFill="1" applyBorder="1" applyAlignment="1">
      <alignment horizontal="right"/>
    </xf>
    <xf numFmtId="187" fontId="3" fillId="0" borderId="0" xfId="3" applyNumberFormat="1" applyFont="1" applyFill="1" applyBorder="1"/>
    <xf numFmtId="190" fontId="3" fillId="0" borderId="1" xfId="3" applyNumberFormat="1" applyFont="1" applyFill="1" applyBorder="1" applyAlignment="1">
      <alignment horizontal="centerContinuous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/>
    <xf numFmtId="190" fontId="7" fillId="0" borderId="0" xfId="0" applyNumberFormat="1" applyFont="1"/>
    <xf numFmtId="187" fontId="5" fillId="0" borderId="0" xfId="3" applyNumberFormat="1" applyFont="1" applyFill="1" applyBorder="1"/>
    <xf numFmtId="0" fontId="8" fillId="0" borderId="0" xfId="0" applyFont="1"/>
    <xf numFmtId="190" fontId="3" fillId="0" borderId="0" xfId="0" applyNumberFormat="1" applyFont="1" applyAlignment="1">
      <alignment horizontal="centerContinuous"/>
    </xf>
    <xf numFmtId="190" fontId="9" fillId="0" borderId="0" xfId="0" applyNumberFormat="1" applyFont="1"/>
    <xf numFmtId="190" fontId="10" fillId="0" borderId="0" xfId="0" applyNumberFormat="1" applyFont="1"/>
    <xf numFmtId="190" fontId="10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applyNumberFormat="1" applyFont="1" applyAlignment="1">
      <alignment horizontal="centerContinuous"/>
    </xf>
    <xf numFmtId="190" fontId="9" fillId="0" borderId="1" xfId="3" applyNumberFormat="1" applyFont="1" applyFill="1" applyBorder="1" applyAlignment="1">
      <alignment horizontal="centerContinuous"/>
    </xf>
    <xf numFmtId="190" fontId="9" fillId="0" borderId="0" xfId="3" applyNumberFormat="1" applyFont="1" applyFill="1"/>
    <xf numFmtId="190" fontId="9" fillId="0" borderId="0" xfId="3" applyNumberFormat="1" applyFont="1" applyFill="1" applyBorder="1" applyAlignment="1">
      <alignment horizontal="center"/>
    </xf>
    <xf numFmtId="190" fontId="9" fillId="0" borderId="2" xfId="3" applyNumberFormat="1" applyFont="1" applyFill="1" applyBorder="1" applyAlignment="1">
      <alignment horizontal="centerContinuous"/>
    </xf>
    <xf numFmtId="190" fontId="9" fillId="0" borderId="0" xfId="3" applyNumberFormat="1" applyFont="1" applyFill="1" applyBorder="1" applyAlignment="1">
      <alignment horizontal="centerContinuous"/>
    </xf>
    <xf numFmtId="190" fontId="9" fillId="0" borderId="0" xfId="3" applyNumberFormat="1" applyFont="1" applyFill="1" applyAlignment="1">
      <alignment horizontal="center"/>
    </xf>
    <xf numFmtId="190" fontId="9" fillId="0" borderId="1" xfId="0" applyNumberFormat="1" applyFont="1" applyBorder="1" applyAlignment="1">
      <alignment horizontal="centerContinuous"/>
    </xf>
    <xf numFmtId="190" fontId="9" fillId="0" borderId="0" xfId="0" applyNumberFormat="1" applyFont="1" applyAlignment="1">
      <alignment horizontal="center"/>
    </xf>
    <xf numFmtId="43" fontId="9" fillId="0" borderId="0" xfId="3" applyFont="1" applyFill="1" applyAlignment="1">
      <alignment horizontal="center"/>
    </xf>
    <xf numFmtId="190" fontId="9" fillId="0" borderId="0" xfId="3" applyNumberFormat="1" applyFont="1" applyFill="1" applyBorder="1"/>
    <xf numFmtId="0" fontId="10" fillId="0" borderId="1" xfId="0" applyFont="1" applyBorder="1" applyAlignment="1">
      <alignment horizontal="center"/>
    </xf>
    <xf numFmtId="190" fontId="9" fillId="0" borderId="1" xfId="0" applyNumberFormat="1" applyFont="1" applyBorder="1" applyAlignment="1">
      <alignment horizontal="center"/>
    </xf>
    <xf numFmtId="187" fontId="9" fillId="0" borderId="0" xfId="3" applyNumberFormat="1" applyFont="1" applyFill="1"/>
    <xf numFmtId="187" fontId="9" fillId="0" borderId="0" xfId="3" applyNumberFormat="1" applyFont="1" applyFill="1" applyBorder="1"/>
    <xf numFmtId="187" fontId="9" fillId="0" borderId="6" xfId="3" applyNumberFormat="1" applyFont="1" applyFill="1" applyBorder="1"/>
    <xf numFmtId="190" fontId="11" fillId="0" borderId="0" xfId="0" applyNumberFormat="1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87" fontId="9" fillId="0" borderId="3" xfId="3" applyNumberFormat="1" applyFont="1" applyFill="1" applyBorder="1"/>
    <xf numFmtId="0" fontId="9" fillId="0" borderId="0" xfId="0" applyFont="1"/>
    <xf numFmtId="0" fontId="10" fillId="0" borderId="0" xfId="0" applyFont="1"/>
    <xf numFmtId="187" fontId="10" fillId="0" borderId="0" xfId="3" applyNumberFormat="1" applyFont="1" applyFill="1" applyBorder="1"/>
    <xf numFmtId="0" fontId="9" fillId="0" borderId="0" xfId="0" applyFont="1" applyAlignment="1">
      <alignment horizontal="center"/>
    </xf>
    <xf numFmtId="43" fontId="5" fillId="0" borderId="0" xfId="3" applyFont="1" applyFill="1" applyAlignment="1">
      <alignment horizontal="center"/>
    </xf>
    <xf numFmtId="190" fontId="5" fillId="0" borderId="0" xfId="3" applyNumberFormat="1" applyFont="1" applyFill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90" fontId="3" fillId="0" borderId="0" xfId="3" applyNumberFormat="1" applyFont="1" applyFill="1" applyBorder="1" applyAlignment="1">
      <alignment horizontal="center" vertical="top" wrapText="1"/>
    </xf>
    <xf numFmtId="190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91" fontId="5" fillId="0" borderId="0" xfId="0" applyNumberFormat="1" applyFont="1" applyAlignment="1">
      <alignment horizontal="center"/>
    </xf>
    <xf numFmtId="43" fontId="5" fillId="0" borderId="0" xfId="3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89" fontId="4" fillId="0" borderId="0" xfId="3" applyNumberFormat="1" applyFont="1" applyFill="1" applyBorder="1"/>
    <xf numFmtId="191" fontId="4" fillId="0" borderId="0" xfId="0" applyNumberFormat="1" applyFont="1"/>
    <xf numFmtId="190" fontId="4" fillId="0" borderId="0" xfId="0" applyNumberFormat="1" applyFont="1"/>
    <xf numFmtId="194" fontId="3" fillId="0" borderId="0" xfId="0" applyNumberFormat="1" applyFont="1" applyAlignment="1">
      <alignment horizontal="center"/>
    </xf>
    <xf numFmtId="43" fontId="3" fillId="0" borderId="0" xfId="3" applyFont="1" applyFill="1" applyBorder="1" applyAlignment="1">
      <alignment horizontal="center"/>
    </xf>
    <xf numFmtId="187" fontId="3" fillId="0" borderId="0" xfId="3" quotePrefix="1" applyNumberFormat="1" applyFont="1" applyFill="1" applyBorder="1" applyAlignment="1"/>
    <xf numFmtId="187" fontId="3" fillId="0" borderId="0" xfId="3" applyNumberFormat="1" applyFont="1" applyFill="1" applyBorder="1" applyAlignment="1"/>
    <xf numFmtId="187" fontId="3" fillId="0" borderId="2" xfId="3" quotePrefix="1" applyNumberFormat="1" applyFont="1" applyFill="1" applyBorder="1" applyAlignment="1"/>
    <xf numFmtId="187" fontId="3" fillId="0" borderId="2" xfId="3" applyNumberFormat="1" applyFont="1" applyFill="1" applyBorder="1"/>
    <xf numFmtId="187" fontId="3" fillId="0" borderId="0" xfId="3" quotePrefix="1" applyNumberFormat="1" applyFont="1" applyFill="1" applyBorder="1" applyAlignment="1">
      <alignment horizontal="center"/>
    </xf>
    <xf numFmtId="187" fontId="3" fillId="0" borderId="1" xfId="3" quotePrefix="1" applyNumberFormat="1" applyFont="1" applyFill="1" applyBorder="1" applyAlignment="1"/>
    <xf numFmtId="187" fontId="3" fillId="0" borderId="3" xfId="3" quotePrefix="1" applyNumberFormat="1" applyFont="1" applyFill="1" applyBorder="1" applyAlignment="1"/>
    <xf numFmtId="187" fontId="12" fillId="0" borderId="0" xfId="3" quotePrefix="1" applyNumberFormat="1" applyFont="1" applyFill="1" applyBorder="1" applyAlignment="1"/>
    <xf numFmtId="187" fontId="12" fillId="0" borderId="0" xfId="3" applyNumberFormat="1" applyFont="1" applyFill="1" applyBorder="1" applyAlignment="1"/>
    <xf numFmtId="187" fontId="15" fillId="0" borderId="0" xfId="3" applyNumberFormat="1" applyFont="1" applyFill="1" applyBorder="1"/>
    <xf numFmtId="187" fontId="3" fillId="0" borderId="3" xfId="3" applyNumberFormat="1" applyFont="1" applyFill="1" applyBorder="1" applyAlignment="1">
      <alignment horizontal="right"/>
    </xf>
    <xf numFmtId="187" fontId="3" fillId="0" borderId="4" xfId="3" quotePrefix="1" applyNumberFormat="1" applyFont="1" applyFill="1" applyBorder="1" applyAlignment="1"/>
    <xf numFmtId="190" fontId="5" fillId="0" borderId="0" xfId="0" applyNumberFormat="1" applyFont="1" applyAlignment="1">
      <alignment horizontal="right"/>
    </xf>
    <xf numFmtId="187" fontId="3" fillId="0" borderId="0" xfId="3" applyNumberFormat="1" applyFont="1" applyFill="1" applyAlignment="1">
      <alignment horizontal="center"/>
    </xf>
    <xf numFmtId="1" fontId="3" fillId="0" borderId="1" xfId="3" quotePrefix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87" fontId="3" fillId="0" borderId="1" xfId="3" applyNumberFormat="1" applyFont="1" applyFill="1" applyBorder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0" xfId="3" applyNumberFormat="1" applyFont="1" applyFill="1"/>
    <xf numFmtId="187" fontId="4" fillId="0" borderId="0" xfId="0" applyNumberFormat="1" applyFont="1"/>
    <xf numFmtId="187" fontId="4" fillId="0" borderId="0" xfId="3" applyNumberFormat="1" applyFont="1" applyFill="1" applyBorder="1"/>
    <xf numFmtId="187" fontId="3" fillId="0" borderId="3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7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1" xfId="0" applyNumberFormat="1" applyFont="1" applyBorder="1"/>
    <xf numFmtId="187" fontId="3" fillId="0" borderId="1" xfId="1" applyNumberFormat="1" applyFont="1" applyBorder="1"/>
    <xf numFmtId="187" fontId="3" fillId="0" borderId="2" xfId="0" applyNumberFormat="1" applyFont="1" applyBorder="1"/>
    <xf numFmtId="190" fontId="3" fillId="0" borderId="0" xfId="1" applyNumberFormat="1" applyFont="1"/>
    <xf numFmtId="193" fontId="3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0" xfId="3" applyNumberFormat="1" applyFont="1" applyFill="1"/>
    <xf numFmtId="187" fontId="3" fillId="0" borderId="3" xfId="0" applyNumberFormat="1" applyFont="1" applyBorder="1"/>
    <xf numFmtId="43" fontId="5" fillId="0" borderId="0" xfId="3" applyFont="1" applyFill="1"/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190" fontId="13" fillId="0" borderId="0" xfId="0" applyNumberFormat="1" applyFont="1"/>
    <xf numFmtId="0" fontId="16" fillId="0" borderId="0" xfId="0" applyFont="1" applyAlignment="1">
      <alignment horizontal="left" vertical="center"/>
    </xf>
    <xf numFmtId="190" fontId="18" fillId="0" borderId="0" xfId="5" applyNumberFormat="1" applyFont="1" applyFill="1"/>
    <xf numFmtId="190" fontId="9" fillId="0" borderId="0" xfId="4" applyNumberFormat="1" applyFont="1" applyAlignment="1">
      <alignment horizontal="right"/>
    </xf>
    <xf numFmtId="0" fontId="19" fillId="0" borderId="0" xfId="4" applyFont="1" applyAlignment="1">
      <alignment horizontal="center"/>
    </xf>
    <xf numFmtId="187" fontId="9" fillId="0" borderId="0" xfId="5" applyNumberFormat="1" applyFont="1" applyFill="1"/>
    <xf numFmtId="190" fontId="18" fillId="0" borderId="0" xfId="4" applyNumberFormat="1" applyFont="1" applyAlignment="1">
      <alignment horizontal="center"/>
    </xf>
    <xf numFmtId="190" fontId="18" fillId="0" borderId="1" xfId="4" applyNumberFormat="1" applyFont="1" applyBorder="1" applyAlignment="1">
      <alignment horizontal="center"/>
    </xf>
    <xf numFmtId="187" fontId="9" fillId="0" borderId="0" xfId="5" applyNumberFormat="1" applyFont="1" applyFill="1" applyBorder="1"/>
    <xf numFmtId="190" fontId="20" fillId="0" borderId="0" xfId="5" applyNumberFormat="1" applyFont="1" applyFill="1" applyBorder="1" applyAlignment="1">
      <alignment horizontal="center"/>
    </xf>
    <xf numFmtId="190" fontId="20" fillId="0" borderId="1" xfId="5" applyNumberFormat="1" applyFont="1" applyFill="1" applyBorder="1" applyAlignment="1">
      <alignment horizontal="center"/>
    </xf>
    <xf numFmtId="187" fontId="9" fillId="0" borderId="0" xfId="5" applyNumberFormat="1" applyFont="1" applyFill="1" applyAlignment="1">
      <alignment horizontal="right" wrapText="1"/>
    </xf>
    <xf numFmtId="187" fontId="9" fillId="0" borderId="0" xfId="5" applyNumberFormat="1" applyFont="1" applyFill="1" applyAlignment="1">
      <alignment wrapText="1"/>
    </xf>
    <xf numFmtId="0" fontId="9" fillId="0" borderId="0" xfId="4" applyFont="1"/>
    <xf numFmtId="187" fontId="9" fillId="0" borderId="1" xfId="5" applyNumberFormat="1" applyFont="1" applyFill="1" applyBorder="1" applyAlignment="1">
      <alignment horizontal="right" wrapText="1"/>
    </xf>
    <xf numFmtId="187" fontId="9" fillId="0" borderId="0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 applyAlignment="1">
      <alignment horizontal="right"/>
    </xf>
    <xf numFmtId="187" fontId="3" fillId="0" borderId="6" xfId="0" applyNumberFormat="1" applyFont="1" applyBorder="1"/>
    <xf numFmtId="193" fontId="5" fillId="0" borderId="0" xfId="4" applyNumberFormat="1" applyFont="1" applyAlignment="1">
      <alignment horizontal="center"/>
    </xf>
    <xf numFmtId="190" fontId="3" fillId="0" borderId="0" xfId="4" applyNumberFormat="1" applyFont="1"/>
    <xf numFmtId="187" fontId="3" fillId="0" borderId="0" xfId="4" applyNumberFormat="1" applyFont="1"/>
    <xf numFmtId="187" fontId="3" fillId="0" borderId="1" xfId="4" applyNumberFormat="1" applyFont="1" applyBorder="1"/>
    <xf numFmtId="187" fontId="3" fillId="0" borderId="0" xfId="5" applyNumberFormat="1" applyFont="1" applyFill="1"/>
    <xf numFmtId="190" fontId="5" fillId="0" borderId="0" xfId="4" applyNumberFormat="1" applyFont="1"/>
    <xf numFmtId="0" fontId="3" fillId="0" borderId="0" xfId="4" applyFont="1"/>
    <xf numFmtId="190" fontId="3" fillId="0" borderId="0" xfId="5" applyNumberFormat="1" applyFont="1" applyFill="1"/>
    <xf numFmtId="43" fontId="3" fillId="0" borderId="0" xfId="3" applyFont="1"/>
    <xf numFmtId="187" fontId="9" fillId="0" borderId="0" xfId="5" quotePrefix="1" applyNumberFormat="1" applyFont="1" applyFill="1" applyBorder="1" applyAlignment="1"/>
    <xf numFmtId="187" fontId="9" fillId="0" borderId="0" xfId="4" applyNumberFormat="1" applyFont="1"/>
    <xf numFmtId="187" fontId="3" fillId="0" borderId="2" xfId="1" applyNumberFormat="1" applyFont="1" applyBorder="1" applyAlignment="1">
      <alignment horizontal="right"/>
    </xf>
    <xf numFmtId="187" fontId="3" fillId="0" borderId="2" xfId="1" applyNumberFormat="1" applyFont="1" applyBorder="1"/>
    <xf numFmtId="190" fontId="18" fillId="0" borderId="0" xfId="4" applyNumberFormat="1" applyFont="1" applyAlignment="1">
      <alignment horizontal="right"/>
    </xf>
    <xf numFmtId="43" fontId="21" fillId="0" borderId="0" xfId="3" applyFont="1" applyFill="1" applyAlignment="1">
      <alignment horizontal="right"/>
    </xf>
    <xf numFmtId="43" fontId="18" fillId="0" borderId="0" xfId="5" applyFont="1" applyFill="1" applyAlignment="1">
      <alignment horizontal="right"/>
    </xf>
    <xf numFmtId="190" fontId="18" fillId="0" borderId="1" xfId="4" applyNumberFormat="1" applyFont="1" applyBorder="1" applyAlignment="1">
      <alignment horizontal="right"/>
    </xf>
    <xf numFmtId="43" fontId="18" fillId="0" borderId="0" xfId="3" applyFont="1" applyFill="1" applyAlignment="1">
      <alignment horizontal="center"/>
    </xf>
    <xf numFmtId="43" fontId="18" fillId="0" borderId="0" xfId="3" applyFont="1" applyFill="1" applyAlignment="1">
      <alignment horizontal="right"/>
    </xf>
    <xf numFmtId="43" fontId="18" fillId="0" borderId="0" xfId="3" applyFont="1" applyFill="1"/>
    <xf numFmtId="43" fontId="21" fillId="0" borderId="2" xfId="3" applyFont="1" applyFill="1" applyBorder="1"/>
    <xf numFmtId="43" fontId="21" fillId="0" borderId="0" xfId="3" applyFont="1" applyFill="1"/>
    <xf numFmtId="187" fontId="18" fillId="0" borderId="0" xfId="6" applyFont="1" applyFill="1" applyAlignment="1">
      <alignment horizontal="right"/>
    </xf>
    <xf numFmtId="43" fontId="21" fillId="0" borderId="3" xfId="3" applyFont="1" applyFill="1" applyBorder="1"/>
    <xf numFmtId="43" fontId="18" fillId="0" borderId="0" xfId="5" applyFont="1" applyFill="1" applyBorder="1" applyAlignment="1">
      <alignment horizontal="right"/>
    </xf>
    <xf numFmtId="43" fontId="21" fillId="0" borderId="0" xfId="3" applyFont="1" applyFill="1" applyAlignment="1">
      <alignment horizontal="center"/>
    </xf>
    <xf numFmtId="43" fontId="18" fillId="0" borderId="0" xfId="5" applyFont="1" applyFill="1"/>
    <xf numFmtId="190" fontId="18" fillId="0" borderId="0" xfId="5" applyNumberFormat="1" applyFont="1" applyFill="1" applyBorder="1"/>
    <xf numFmtId="190" fontId="18" fillId="0" borderId="1" xfId="5" applyNumberFormat="1" applyFont="1" applyFill="1" applyBorder="1"/>
    <xf numFmtId="43" fontId="21" fillId="0" borderId="4" xfId="3" applyFont="1" applyFill="1" applyBorder="1" applyAlignment="1">
      <alignment horizontal="right"/>
    </xf>
    <xf numFmtId="43" fontId="21" fillId="0" borderId="6" xfId="3" applyFont="1" applyFill="1" applyBorder="1"/>
    <xf numFmtId="43" fontId="18" fillId="0" borderId="4" xfId="3" applyFont="1" applyFill="1" applyBorder="1"/>
    <xf numFmtId="43" fontId="18" fillId="0" borderId="0" xfId="3" applyFont="1" applyFill="1" applyBorder="1"/>
    <xf numFmtId="187" fontId="18" fillId="0" borderId="0" xfId="3" applyNumberFormat="1" applyFont="1" applyFill="1" applyBorder="1"/>
    <xf numFmtId="43" fontId="18" fillId="0" borderId="6" xfId="3" applyFont="1" applyFill="1" applyBorder="1"/>
    <xf numFmtId="43" fontId="18" fillId="0" borderId="1" xfId="3" applyFont="1" applyFill="1" applyBorder="1"/>
    <xf numFmtId="43" fontId="18" fillId="0" borderId="3" xfId="3" applyFont="1" applyFill="1" applyBorder="1"/>
    <xf numFmtId="187" fontId="21" fillId="0" borderId="0" xfId="3" applyNumberFormat="1" applyFont="1" applyFill="1" applyBorder="1"/>
    <xf numFmtId="195" fontId="9" fillId="0" borderId="0" xfId="3" applyNumberFormat="1" applyFont="1" applyFill="1" applyBorder="1"/>
    <xf numFmtId="187" fontId="9" fillId="0" borderId="0" xfId="0" applyNumberFormat="1" applyFont="1"/>
    <xf numFmtId="43" fontId="9" fillId="0" borderId="0" xfId="3" applyFont="1" applyFill="1"/>
    <xf numFmtId="187" fontId="9" fillId="0" borderId="0" xfId="5" applyNumberFormat="1" applyFont="1" applyFill="1" applyAlignment="1">
      <alignment horizontal="right"/>
    </xf>
    <xf numFmtId="43" fontId="3" fillId="0" borderId="0" xfId="0" applyNumberFormat="1" applyFont="1"/>
    <xf numFmtId="0" fontId="5" fillId="0" borderId="0" xfId="4" applyFont="1" applyAlignment="1">
      <alignment horizontal="center"/>
    </xf>
    <xf numFmtId="190" fontId="21" fillId="0" borderId="0" xfId="3" applyNumberFormat="1" applyFont="1" applyFill="1"/>
    <xf numFmtId="4" fontId="21" fillId="0" borderId="0" xfId="0" applyNumberFormat="1" applyFont="1" applyAlignment="1">
      <alignment horizontal="right"/>
    </xf>
    <xf numFmtId="190" fontId="21" fillId="0" borderId="0" xfId="0" applyNumberFormat="1" applyFont="1" applyAlignment="1">
      <alignment horizontal="right"/>
    </xf>
    <xf numFmtId="4" fontId="21" fillId="0" borderId="1" xfId="0" applyNumberFormat="1" applyFont="1" applyBorder="1" applyAlignment="1">
      <alignment horizontal="right"/>
    </xf>
    <xf numFmtId="43" fontId="21" fillId="0" borderId="0" xfId="0" applyNumberFormat="1" applyFont="1" applyAlignment="1">
      <alignment horizontal="right"/>
    </xf>
    <xf numFmtId="43" fontId="3" fillId="0" borderId="0" xfId="1" applyNumberFormat="1" applyFont="1"/>
    <xf numFmtId="191" fontId="5" fillId="0" borderId="0" xfId="4" applyNumberFormat="1" applyFont="1" applyAlignment="1">
      <alignment horizontal="center"/>
    </xf>
    <xf numFmtId="190" fontId="3" fillId="0" borderId="1" xfId="4" applyNumberFormat="1" applyFont="1" applyBorder="1"/>
    <xf numFmtId="43" fontId="18" fillId="0" borderId="2" xfId="5" applyFont="1" applyFill="1" applyBorder="1" applyAlignment="1">
      <alignment horizontal="right"/>
    </xf>
    <xf numFmtId="187" fontId="3" fillId="0" borderId="5" xfId="3" applyNumberFormat="1" applyFont="1" applyFill="1" applyBorder="1"/>
    <xf numFmtId="190" fontId="3" fillId="0" borderId="0" xfId="3" quotePrefix="1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centerContinuous"/>
    </xf>
    <xf numFmtId="0" fontId="4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center"/>
    </xf>
    <xf numFmtId="187" fontId="18" fillId="0" borderId="0" xfId="5" applyNumberFormat="1" applyFont="1" applyFill="1" applyAlignment="1">
      <alignment horizontal="right" wrapText="1"/>
    </xf>
    <xf numFmtId="187" fontId="18" fillId="0" borderId="0" xfId="5" applyNumberFormat="1" applyFont="1" applyFill="1" applyAlignment="1">
      <alignment wrapText="1"/>
    </xf>
    <xf numFmtId="187" fontId="18" fillId="0" borderId="0" xfId="5" applyNumberFormat="1" applyFont="1" applyFill="1" applyBorder="1"/>
    <xf numFmtId="187" fontId="18" fillId="0" borderId="1" xfId="5" applyNumberFormat="1" applyFont="1" applyFill="1" applyBorder="1" applyAlignment="1">
      <alignment horizontal="right" wrapText="1"/>
    </xf>
    <xf numFmtId="187" fontId="3" fillId="0" borderId="4" xfId="3" applyNumberFormat="1" applyFont="1" applyFill="1" applyBorder="1"/>
    <xf numFmtId="187" fontId="3" fillId="0" borderId="0" xfId="0" applyNumberFormat="1" applyFont="1" applyAlignment="1">
      <alignment horizontal="center"/>
    </xf>
    <xf numFmtId="43" fontId="18" fillId="0" borderId="0" xfId="3" applyFont="1" applyAlignment="1">
      <alignment horizontal="right"/>
    </xf>
    <xf numFmtId="0" fontId="10" fillId="0" borderId="0" xfId="4" applyFont="1" applyAlignment="1">
      <alignment horizontal="center"/>
    </xf>
    <xf numFmtId="187" fontId="9" fillId="0" borderId="0" xfId="3" applyNumberFormat="1" applyFont="1" applyFill="1" applyBorder="1" applyAlignment="1"/>
    <xf numFmtId="187" fontId="9" fillId="0" borderId="0" xfId="3" quotePrefix="1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191" fontId="19" fillId="0" borderId="0" xfId="4" applyNumberFormat="1" applyFont="1" applyAlignment="1">
      <alignment horizontal="center"/>
    </xf>
    <xf numFmtId="190" fontId="3" fillId="0" borderId="2" xfId="3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90" fontId="3" fillId="0" borderId="0" xfId="3" applyNumberFormat="1" applyFont="1" applyFill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190" fontId="3" fillId="0" borderId="0" xfId="0" applyNumberFormat="1" applyFont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7">
    <cellStyle name="Comma" xfId="3" builtinId="3"/>
    <cellStyle name="Comma 2" xfId="6" xr:uid="{487C72CE-E248-449F-91E9-24DAB8EA6133}"/>
    <cellStyle name="Comma 3 2" xfId="5" xr:uid="{5910AFBC-A613-4B4C-8189-9CA301082E77}"/>
    <cellStyle name="Normal" xfId="0" builtinId="0"/>
    <cellStyle name="Normal 10" xfId="4" xr:uid="{57E57904-6764-4DDE-BD29-1507807C2241}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6"/>
  <sheetViews>
    <sheetView tabSelected="1" view="pageBreakPreview" zoomScaleNormal="100" zoomScaleSheetLayoutView="100" workbookViewId="0">
      <selection activeCell="D138" sqref="D138"/>
    </sheetView>
  </sheetViews>
  <sheetFormatPr defaultColWidth="9.36328125" defaultRowHeight="20" x14ac:dyDescent="0.6"/>
  <cols>
    <col min="1" max="1" width="9.36328125" style="3"/>
    <col min="2" max="3" width="2.36328125" style="3" customWidth="1"/>
    <col min="4" max="4" width="36.36328125" style="3" customWidth="1"/>
    <col min="5" max="5" width="7.08984375" style="16" customWidth="1"/>
    <col min="6" max="6" width="1" style="13" customWidth="1"/>
    <col min="7" max="7" width="14.6328125" style="13" customWidth="1"/>
    <col min="8" max="8" width="1" style="13" customWidth="1"/>
    <col min="9" max="9" width="14.6328125" style="13" customWidth="1"/>
    <col min="10" max="10" width="1" style="3" customWidth="1"/>
    <col min="11" max="11" width="14.6328125" style="20" customWidth="1"/>
    <col min="12" max="12" width="1" style="3" customWidth="1"/>
    <col min="13" max="13" width="14.6328125" style="20" customWidth="1"/>
    <col min="14" max="14" width="9.36328125" style="3"/>
    <col min="15" max="15" width="12" style="3" bestFit="1" customWidth="1"/>
    <col min="16" max="16384" width="9.36328125" style="3"/>
  </cols>
  <sheetData>
    <row r="1" spans="2:13" x14ac:dyDescent="0.6">
      <c r="B1" s="234" t="s">
        <v>155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2:13" x14ac:dyDescent="0.6">
      <c r="B2" s="234" t="s">
        <v>0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2:13" x14ac:dyDescent="0.6">
      <c r="B3" s="230" t="s">
        <v>234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2:13" ht="10.25" customHeight="1" x14ac:dyDescent="0.6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2:13" x14ac:dyDescent="0.6">
      <c r="B5" s="13"/>
      <c r="C5" s="13"/>
      <c r="D5" s="11"/>
      <c r="G5" s="232" t="s">
        <v>54</v>
      </c>
      <c r="H5" s="232"/>
      <c r="I5" s="232"/>
      <c r="J5" s="232"/>
      <c r="K5" s="232"/>
      <c r="L5" s="232"/>
      <c r="M5" s="232"/>
    </row>
    <row r="6" spans="2:13" x14ac:dyDescent="0.6">
      <c r="G6" s="233" t="s">
        <v>156</v>
      </c>
      <c r="H6" s="233"/>
      <c r="I6" s="233"/>
      <c r="K6" s="229" t="s">
        <v>157</v>
      </c>
      <c r="L6" s="229"/>
      <c r="M6" s="229"/>
    </row>
    <row r="7" spans="2:13" x14ac:dyDescent="0.6">
      <c r="E7" s="12" t="s">
        <v>1</v>
      </c>
      <c r="G7" s="14" t="s">
        <v>235</v>
      </c>
      <c r="I7" s="14" t="s">
        <v>203</v>
      </c>
      <c r="K7" s="15" t="str">
        <f>G7</f>
        <v>June 30, 2024</v>
      </c>
      <c r="L7" s="13"/>
      <c r="M7" s="14" t="str">
        <f>I7</f>
        <v>December 31, 2023</v>
      </c>
    </row>
    <row r="8" spans="2:13" x14ac:dyDescent="0.6">
      <c r="G8" s="17" t="s">
        <v>211</v>
      </c>
      <c r="H8" s="16"/>
      <c r="I8" s="17" t="s">
        <v>212</v>
      </c>
      <c r="J8" s="16"/>
      <c r="K8" s="17" t="s">
        <v>211</v>
      </c>
      <c r="L8" s="16"/>
      <c r="M8" s="17" t="s">
        <v>212</v>
      </c>
    </row>
    <row r="9" spans="2:13" x14ac:dyDescent="0.6">
      <c r="G9" s="17" t="s">
        <v>213</v>
      </c>
      <c r="H9" s="16"/>
      <c r="I9" s="18"/>
      <c r="J9" s="16"/>
      <c r="K9" s="17" t="s">
        <v>213</v>
      </c>
      <c r="L9" s="16"/>
      <c r="M9" s="17"/>
    </row>
    <row r="10" spans="2:13" x14ac:dyDescent="0.6">
      <c r="B10" s="19" t="s">
        <v>189</v>
      </c>
      <c r="C10" s="19"/>
      <c r="D10" s="19"/>
      <c r="G10" s="3"/>
      <c r="H10" s="3"/>
      <c r="I10" s="3"/>
      <c r="K10" s="3"/>
      <c r="L10" s="16"/>
      <c r="M10" s="18"/>
    </row>
    <row r="11" spans="2:13" x14ac:dyDescent="0.6">
      <c r="B11" s="3" t="s">
        <v>2</v>
      </c>
      <c r="G11" s="42"/>
      <c r="H11" s="42"/>
      <c r="I11" s="42"/>
      <c r="J11" s="26"/>
      <c r="K11" s="26"/>
      <c r="L11" s="26"/>
      <c r="M11" s="26"/>
    </row>
    <row r="12" spans="2:13" x14ac:dyDescent="0.6">
      <c r="C12" s="3" t="s">
        <v>3</v>
      </c>
      <c r="D12" s="21"/>
      <c r="E12" s="141">
        <v>4</v>
      </c>
      <c r="G12" s="220">
        <v>102085647.23999998</v>
      </c>
      <c r="H12" s="140"/>
      <c r="I12" s="168">
        <v>104525859.17999999</v>
      </c>
      <c r="J12" s="139"/>
      <c r="K12" s="220">
        <v>29659413.789999999</v>
      </c>
      <c r="L12" s="26"/>
      <c r="M12" s="168">
        <v>27506311.870000001</v>
      </c>
    </row>
    <row r="13" spans="2:13" x14ac:dyDescent="0.6">
      <c r="C13" s="3" t="s">
        <v>4</v>
      </c>
      <c r="D13" s="24"/>
      <c r="E13" s="141"/>
      <c r="G13" s="42"/>
      <c r="H13" s="25"/>
      <c r="I13" s="172"/>
      <c r="J13" s="26"/>
      <c r="K13" s="26"/>
      <c r="L13" s="26"/>
      <c r="M13" s="176"/>
    </row>
    <row r="14" spans="2:13" x14ac:dyDescent="0.6">
      <c r="D14" s="3" t="s">
        <v>5</v>
      </c>
      <c r="E14" s="141"/>
      <c r="G14" s="42"/>
      <c r="H14" s="25"/>
      <c r="I14" s="172"/>
      <c r="J14" s="26"/>
      <c r="K14" s="26"/>
      <c r="L14" s="26"/>
      <c r="M14" s="176"/>
    </row>
    <row r="15" spans="2:13" x14ac:dyDescent="0.6">
      <c r="D15" s="21" t="s">
        <v>6</v>
      </c>
      <c r="E15" s="141">
        <v>3.1</v>
      </c>
      <c r="G15" s="42">
        <v>0</v>
      </c>
      <c r="H15" s="25"/>
      <c r="I15" s="172">
        <v>0</v>
      </c>
      <c r="J15" s="26"/>
      <c r="K15" s="199">
        <v>189491960.94</v>
      </c>
      <c r="L15" s="26"/>
      <c r="M15" s="170">
        <v>238599143.34999999</v>
      </c>
    </row>
    <row r="16" spans="2:13" x14ac:dyDescent="0.6">
      <c r="D16" s="21" t="s">
        <v>7</v>
      </c>
      <c r="E16" s="141">
        <v>6</v>
      </c>
      <c r="G16" s="169">
        <v>324221251.68000096</v>
      </c>
      <c r="H16" s="25"/>
      <c r="I16" s="173">
        <v>316650332.52999997</v>
      </c>
      <c r="J16" s="26"/>
      <c r="K16" s="199">
        <v>2651272.85</v>
      </c>
      <c r="L16" s="26"/>
      <c r="M16" s="170">
        <v>18305218.030000001</v>
      </c>
    </row>
    <row r="17" spans="2:13" x14ac:dyDescent="0.6">
      <c r="D17" s="3" t="s">
        <v>8</v>
      </c>
      <c r="G17" s="26"/>
      <c r="H17" s="26"/>
      <c r="I17" s="174"/>
      <c r="J17" s="26"/>
      <c r="K17" s="26"/>
      <c r="L17" s="26"/>
      <c r="M17" s="176"/>
    </row>
    <row r="18" spans="2:13" x14ac:dyDescent="0.6">
      <c r="D18" s="21" t="s">
        <v>7</v>
      </c>
      <c r="G18" s="169">
        <v>27414355.489999998</v>
      </c>
      <c r="H18" s="25"/>
      <c r="I18" s="172">
        <v>64977199.960000001</v>
      </c>
      <c r="J18" s="26"/>
      <c r="K18" s="199">
        <v>2409420.5300000003</v>
      </c>
      <c r="L18" s="26"/>
      <c r="M18" s="168">
        <v>630256.79</v>
      </c>
    </row>
    <row r="19" spans="2:13" x14ac:dyDescent="0.6">
      <c r="C19" s="3" t="s">
        <v>9</v>
      </c>
      <c r="D19" s="21"/>
      <c r="E19" s="141">
        <v>3.2</v>
      </c>
      <c r="G19" s="42">
        <v>0</v>
      </c>
      <c r="H19" s="25"/>
      <c r="I19" s="173">
        <v>0</v>
      </c>
      <c r="J19" s="26"/>
      <c r="K19" s="199">
        <v>275000000</v>
      </c>
      <c r="L19" s="26"/>
      <c r="M19" s="170">
        <v>227000000</v>
      </c>
    </row>
    <row r="20" spans="2:13" x14ac:dyDescent="0.6">
      <c r="C20" s="9" t="s">
        <v>10</v>
      </c>
      <c r="E20" s="141">
        <v>7</v>
      </c>
      <c r="G20" s="168">
        <v>1414081986.8700001</v>
      </c>
      <c r="H20" s="25"/>
      <c r="I20" s="173">
        <v>1379781635.1200004</v>
      </c>
      <c r="J20" s="26"/>
      <c r="K20" s="199">
        <v>54906582.920000002</v>
      </c>
      <c r="L20" s="26"/>
      <c r="M20" s="168">
        <v>61080827.189999998</v>
      </c>
    </row>
    <row r="21" spans="2:13" x14ac:dyDescent="0.6">
      <c r="C21" s="3" t="s">
        <v>11</v>
      </c>
      <c r="E21" s="141">
        <v>5</v>
      </c>
      <c r="G21" s="169">
        <v>315085124.80000001</v>
      </c>
      <c r="H21" s="25"/>
      <c r="I21" s="173">
        <v>335597630.77999997</v>
      </c>
      <c r="J21" s="26"/>
      <c r="K21" s="199">
        <v>315085124.80000001</v>
      </c>
      <c r="L21" s="26"/>
      <c r="M21" s="168">
        <v>335597630.77999997</v>
      </c>
    </row>
    <row r="22" spans="2:13" x14ac:dyDescent="0.6">
      <c r="C22" s="9" t="s">
        <v>12</v>
      </c>
      <c r="H22" s="25"/>
      <c r="I22" s="173"/>
      <c r="J22" s="26"/>
      <c r="K22" s="26"/>
      <c r="L22" s="26"/>
      <c r="M22" s="176"/>
    </row>
    <row r="23" spans="2:13" x14ac:dyDescent="0.6">
      <c r="D23" s="3" t="s">
        <v>13</v>
      </c>
      <c r="G23" s="220">
        <v>56208841.710000008</v>
      </c>
      <c r="H23" s="25"/>
      <c r="I23" s="173">
        <v>77131659.319999978</v>
      </c>
      <c r="J23" s="26"/>
      <c r="K23" s="26">
        <v>0</v>
      </c>
      <c r="L23" s="26"/>
      <c r="M23" s="176">
        <v>0</v>
      </c>
    </row>
    <row r="24" spans="2:13" x14ac:dyDescent="0.6">
      <c r="D24" s="5" t="s">
        <v>14</v>
      </c>
      <c r="G24" s="220">
        <v>6298729.8400000008</v>
      </c>
      <c r="H24" s="25"/>
      <c r="I24" s="173">
        <v>5405752.370000001</v>
      </c>
      <c r="J24" s="26"/>
      <c r="K24" s="173">
        <v>273500</v>
      </c>
      <c r="L24" s="26"/>
      <c r="M24" s="177">
        <v>820500</v>
      </c>
    </row>
    <row r="25" spans="2:13" x14ac:dyDescent="0.6">
      <c r="D25" s="3" t="s">
        <v>15</v>
      </c>
      <c r="G25" s="207">
        <f>SUM(G12:G24)</f>
        <v>2245395937.6300015</v>
      </c>
      <c r="H25" s="169"/>
      <c r="I25" s="175">
        <f>SUM(I12:I24)</f>
        <v>2284070069.2600007</v>
      </c>
      <c r="J25" s="176"/>
      <c r="K25" s="175">
        <f>SUM(K12:K24)</f>
        <v>869477275.82999992</v>
      </c>
      <c r="L25" s="176"/>
      <c r="M25" s="175">
        <f>SUM(M12:M24)</f>
        <v>909539888.00999999</v>
      </c>
    </row>
    <row r="26" spans="2:13" x14ac:dyDescent="0.6">
      <c r="B26" s="5" t="s">
        <v>16</v>
      </c>
      <c r="G26" s="168"/>
      <c r="H26" s="25"/>
      <c r="I26" s="25"/>
      <c r="J26" s="26"/>
      <c r="K26" s="26"/>
      <c r="L26" s="26"/>
      <c r="M26" s="26"/>
    </row>
    <row r="27" spans="2:13" x14ac:dyDescent="0.6">
      <c r="C27" s="3" t="s">
        <v>17</v>
      </c>
      <c r="E27" s="141"/>
      <c r="G27" s="42">
        <v>0</v>
      </c>
      <c r="H27" s="25"/>
      <c r="I27" s="42">
        <v>0</v>
      </c>
      <c r="J27" s="26"/>
      <c r="K27" s="199">
        <v>144849500</v>
      </c>
      <c r="L27" s="26"/>
      <c r="M27" s="176">
        <v>144849500</v>
      </c>
    </row>
    <row r="28" spans="2:13" x14ac:dyDescent="0.6">
      <c r="C28" s="5" t="s">
        <v>18</v>
      </c>
      <c r="E28" s="141">
        <v>8</v>
      </c>
      <c r="G28" s="168">
        <v>257486901.29000038</v>
      </c>
      <c r="H28" s="25" t="s">
        <v>19</v>
      </c>
      <c r="I28" s="169">
        <v>250475716.22999981</v>
      </c>
      <c r="J28" s="26"/>
      <c r="K28" s="199">
        <v>44062091.970000148</v>
      </c>
      <c r="L28" s="26"/>
      <c r="M28" s="168">
        <v>38809847.530000001</v>
      </c>
    </row>
    <row r="29" spans="2:13" x14ac:dyDescent="0.6">
      <c r="C29" s="3" t="s">
        <v>144</v>
      </c>
      <c r="E29" s="141">
        <v>9</v>
      </c>
      <c r="G29" s="168">
        <v>20672819.789999999</v>
      </c>
      <c r="H29" s="25"/>
      <c r="I29" s="169">
        <v>21205857.540000003</v>
      </c>
      <c r="J29" s="26"/>
      <c r="K29" s="199">
        <v>3758885.8800000008</v>
      </c>
      <c r="L29" s="26"/>
      <c r="M29" s="168">
        <v>3787342.55</v>
      </c>
    </row>
    <row r="30" spans="2:13" x14ac:dyDescent="0.6">
      <c r="C30" s="3" t="s">
        <v>143</v>
      </c>
      <c r="E30" s="141">
        <v>10</v>
      </c>
      <c r="G30" s="168">
        <v>60169348.969999999</v>
      </c>
      <c r="H30" s="25"/>
      <c r="I30" s="169">
        <v>77051989.010000005</v>
      </c>
      <c r="J30" s="26"/>
      <c r="K30" s="199">
        <v>7406732.6400000006</v>
      </c>
      <c r="L30" s="26"/>
      <c r="M30" s="168">
        <v>8051781.9199999999</v>
      </c>
    </row>
    <row r="31" spans="2:13" x14ac:dyDescent="0.6">
      <c r="C31" s="3" t="s">
        <v>145</v>
      </c>
      <c r="E31" s="141">
        <v>18.399999999999999</v>
      </c>
      <c r="G31" s="168">
        <v>158550386.94</v>
      </c>
      <c r="H31" s="25"/>
      <c r="I31" s="169">
        <v>193572885.73999998</v>
      </c>
      <c r="J31" s="26"/>
      <c r="K31" s="199">
        <v>35621769.509999998</v>
      </c>
      <c r="L31" s="26"/>
      <c r="M31" s="168">
        <v>31951320.449999999</v>
      </c>
    </row>
    <row r="32" spans="2:13" x14ac:dyDescent="0.6">
      <c r="C32" s="3" t="s">
        <v>20</v>
      </c>
      <c r="G32" s="171">
        <v>51662367.899999999</v>
      </c>
      <c r="H32" s="43"/>
      <c r="I32" s="169">
        <v>54117060.18</v>
      </c>
      <c r="J32" s="44"/>
      <c r="K32" s="199">
        <v>326620</v>
      </c>
      <c r="L32" s="44"/>
      <c r="M32" s="171">
        <v>326940</v>
      </c>
    </row>
    <row r="33" spans="2:13" x14ac:dyDescent="0.6">
      <c r="D33" s="5" t="s">
        <v>21</v>
      </c>
      <c r="G33" s="175">
        <f>SUM(G27:G32)</f>
        <v>548541824.89000046</v>
      </c>
      <c r="H33" s="169"/>
      <c r="I33" s="175">
        <f>SUM(I27:I32)</f>
        <v>596423508.69999969</v>
      </c>
      <c r="J33" s="176"/>
      <c r="K33" s="175">
        <f>SUM(K27:K32)</f>
        <v>236025600.00000012</v>
      </c>
      <c r="L33" s="176"/>
      <c r="M33" s="175">
        <f>SUM(M27:M32)</f>
        <v>227776732.44999999</v>
      </c>
    </row>
    <row r="34" spans="2:13" ht="20.5" thickBot="1" x14ac:dyDescent="0.65">
      <c r="B34" s="5" t="s">
        <v>22</v>
      </c>
      <c r="G34" s="178">
        <f>+G33+G25</f>
        <v>2793937762.5200019</v>
      </c>
      <c r="H34" s="169"/>
      <c r="I34" s="178">
        <f>+I33+I25</f>
        <v>2880493577.9600005</v>
      </c>
      <c r="J34" s="176"/>
      <c r="K34" s="178">
        <f>K25+K33</f>
        <v>1105502875.8299999</v>
      </c>
      <c r="L34" s="176"/>
      <c r="M34" s="178">
        <f>+M33+M25</f>
        <v>1137316620.46</v>
      </c>
    </row>
    <row r="35" spans="2:13" ht="20.5" thickTop="1" x14ac:dyDescent="0.6">
      <c r="K35" s="27"/>
      <c r="L35" s="23"/>
      <c r="M35" s="27"/>
    </row>
    <row r="36" spans="2:13" x14ac:dyDescent="0.6">
      <c r="B36" s="6" t="s">
        <v>214</v>
      </c>
      <c r="K36" s="27"/>
      <c r="L36" s="23"/>
      <c r="M36" s="27"/>
    </row>
    <row r="37" spans="2:13" x14ac:dyDescent="0.6">
      <c r="K37" s="27"/>
      <c r="L37" s="23"/>
      <c r="M37" s="27"/>
    </row>
    <row r="38" spans="2:13" x14ac:dyDescent="0.6">
      <c r="K38" s="27"/>
      <c r="L38" s="23"/>
      <c r="M38" s="27"/>
    </row>
    <row r="39" spans="2:13" x14ac:dyDescent="0.6">
      <c r="K39" s="27"/>
      <c r="L39" s="23"/>
      <c r="M39" s="27"/>
    </row>
    <row r="40" spans="2:13" x14ac:dyDescent="0.6">
      <c r="B40" s="6"/>
      <c r="K40" s="27"/>
      <c r="L40" s="23"/>
      <c r="M40" s="27"/>
    </row>
    <row r="41" spans="2:13" x14ac:dyDescent="0.6">
      <c r="B41" s="6"/>
      <c r="D41" s="50"/>
      <c r="E41" s="28"/>
      <c r="F41" s="50"/>
      <c r="G41" s="5"/>
      <c r="H41" s="3"/>
    </row>
    <row r="42" spans="2:13" x14ac:dyDescent="0.6">
      <c r="B42" s="6"/>
      <c r="D42" s="50"/>
      <c r="E42" s="28"/>
      <c r="F42" s="50"/>
      <c r="G42" s="5"/>
      <c r="H42" s="3"/>
    </row>
    <row r="43" spans="2:13" x14ac:dyDescent="0.6">
      <c r="B43" s="230" t="s">
        <v>181</v>
      </c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2:13" x14ac:dyDescent="0.6">
      <c r="B44" s="231" t="s">
        <v>183</v>
      </c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2:13" x14ac:dyDescent="0.6">
      <c r="B45" s="13"/>
      <c r="C45" s="13"/>
      <c r="D45" s="13"/>
      <c r="E45" s="13"/>
      <c r="J45" s="13"/>
      <c r="K45" s="13"/>
      <c r="L45" s="13"/>
      <c r="M45" s="13"/>
    </row>
    <row r="46" spans="2:13" x14ac:dyDescent="0.6">
      <c r="B46" s="13"/>
      <c r="C46" s="13"/>
      <c r="D46" s="13"/>
      <c r="E46" s="13"/>
      <c r="J46" s="13"/>
      <c r="K46" s="13"/>
      <c r="L46" s="13"/>
      <c r="M46" s="13"/>
    </row>
    <row r="47" spans="2:13" x14ac:dyDescent="0.6">
      <c r="B47" s="29" t="str">
        <f>+B1</f>
        <v>SABINA PUBLIC COMPANY LIMITED AND ITS SUBSIDIARIES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2:13" x14ac:dyDescent="0.6">
      <c r="B48" s="29" t="str">
        <f>+B2</f>
        <v xml:space="preserve">STATEMENTS OF FINANCIAL POSITION 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2:13" x14ac:dyDescent="0.6">
      <c r="B49" s="10" t="str">
        <f>+B3</f>
        <v>AS OF JUNE 30, 2024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2:13" ht="10.25" customHeight="1" x14ac:dyDescent="0.6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2:13" x14ac:dyDescent="0.6">
      <c r="G51" s="232" t="s">
        <v>54</v>
      </c>
      <c r="H51" s="232"/>
      <c r="I51" s="232"/>
      <c r="J51" s="232"/>
      <c r="K51" s="232"/>
      <c r="L51" s="232"/>
      <c r="M51" s="232"/>
    </row>
    <row r="52" spans="2:13" x14ac:dyDescent="0.6">
      <c r="G52" s="233" t="s">
        <v>156</v>
      </c>
      <c r="H52" s="233"/>
      <c r="I52" s="233"/>
      <c r="K52" s="229" t="s">
        <v>157</v>
      </c>
      <c r="L52" s="229"/>
      <c r="M52" s="229"/>
    </row>
    <row r="53" spans="2:13" x14ac:dyDescent="0.6">
      <c r="E53" s="12" t="s">
        <v>1</v>
      </c>
      <c r="G53" s="14" t="str">
        <f>G7</f>
        <v>June 30, 2024</v>
      </c>
      <c r="I53" s="14" t="str">
        <f>I7</f>
        <v>December 31, 2023</v>
      </c>
      <c r="K53" s="14" t="str">
        <f>K7</f>
        <v>June 30, 2024</v>
      </c>
      <c r="L53" s="13"/>
      <c r="M53" s="14" t="str">
        <f>I7</f>
        <v>December 31, 2023</v>
      </c>
    </row>
    <row r="54" spans="2:13" x14ac:dyDescent="0.6">
      <c r="G54" s="17" t="s">
        <v>211</v>
      </c>
      <c r="H54" s="16"/>
      <c r="I54" s="17" t="s">
        <v>212</v>
      </c>
      <c r="J54" s="16"/>
      <c r="K54" s="17" t="s">
        <v>211</v>
      </c>
      <c r="L54" s="16"/>
      <c r="M54" s="17" t="s">
        <v>212</v>
      </c>
    </row>
    <row r="55" spans="2:13" x14ac:dyDescent="0.6">
      <c r="D55" s="21"/>
      <c r="G55" s="17" t="s">
        <v>213</v>
      </c>
      <c r="H55" s="16"/>
      <c r="I55" s="18"/>
      <c r="J55" s="16"/>
      <c r="K55" s="17" t="s">
        <v>213</v>
      </c>
      <c r="L55" s="16"/>
      <c r="M55" s="17"/>
    </row>
    <row r="56" spans="2:13" x14ac:dyDescent="0.6">
      <c r="B56" s="19" t="s">
        <v>24</v>
      </c>
      <c r="C56" s="19"/>
      <c r="D56" s="19"/>
      <c r="G56" s="3"/>
      <c r="H56" s="3"/>
      <c r="I56" s="3"/>
      <c r="K56" s="3"/>
      <c r="L56" s="16"/>
      <c r="M56" s="18"/>
    </row>
    <row r="57" spans="2:13" x14ac:dyDescent="0.6">
      <c r="B57" s="5" t="s">
        <v>25</v>
      </c>
      <c r="G57" s="22"/>
      <c r="H57" s="22"/>
      <c r="I57" s="22"/>
    </row>
    <row r="58" spans="2:13" x14ac:dyDescent="0.6">
      <c r="C58" s="5" t="s">
        <v>26</v>
      </c>
      <c r="G58" s="22"/>
      <c r="H58" s="22"/>
      <c r="I58" s="22"/>
      <c r="L58" s="23"/>
    </row>
    <row r="59" spans="2:13" x14ac:dyDescent="0.6">
      <c r="D59" s="30" t="s">
        <v>27</v>
      </c>
      <c r="E59" s="141">
        <v>11</v>
      </c>
      <c r="F59" s="31"/>
      <c r="G59" s="200">
        <v>424152416.75</v>
      </c>
      <c r="H59" s="25"/>
      <c r="I59" s="168">
        <v>373472085.63</v>
      </c>
      <c r="J59" s="26"/>
      <c r="K59" s="26">
        <v>0</v>
      </c>
      <c r="L59" s="26"/>
      <c r="M59" s="26">
        <v>0</v>
      </c>
    </row>
    <row r="60" spans="2:13" x14ac:dyDescent="0.6">
      <c r="C60" s="5" t="s">
        <v>28</v>
      </c>
      <c r="D60" s="5"/>
      <c r="E60" s="141"/>
      <c r="G60" s="180"/>
      <c r="H60" s="25"/>
      <c r="I60" s="180"/>
      <c r="J60" s="26"/>
      <c r="K60" s="26"/>
      <c r="L60" s="26"/>
      <c r="M60" s="26"/>
    </row>
    <row r="61" spans="2:13" x14ac:dyDescent="0.6">
      <c r="D61" s="5" t="s">
        <v>29</v>
      </c>
      <c r="E61" s="141"/>
      <c r="G61" s="180"/>
      <c r="H61" s="25"/>
      <c r="I61" s="180"/>
      <c r="J61" s="26"/>
      <c r="K61" s="26"/>
      <c r="L61" s="26"/>
      <c r="M61" s="26"/>
    </row>
    <row r="62" spans="2:13" x14ac:dyDescent="0.6">
      <c r="D62" s="21" t="s">
        <v>6</v>
      </c>
      <c r="E62" s="141">
        <v>3.3</v>
      </c>
      <c r="G62" s="203">
        <v>0</v>
      </c>
      <c r="H62" s="25"/>
      <c r="I62" s="42">
        <v>0</v>
      </c>
      <c r="J62" s="26"/>
      <c r="K62" s="199">
        <v>6554746.0099999998</v>
      </c>
      <c r="L62" s="26"/>
      <c r="M62" s="170">
        <v>9924274.1199999992</v>
      </c>
    </row>
    <row r="63" spans="2:13" x14ac:dyDescent="0.6">
      <c r="D63" s="21" t="s">
        <v>7</v>
      </c>
      <c r="G63" s="200">
        <v>106014581.20999999</v>
      </c>
      <c r="H63" s="25"/>
      <c r="I63" s="170">
        <v>138490717.59</v>
      </c>
      <c r="J63" s="26"/>
      <c r="K63" s="199">
        <v>38026045.200000003</v>
      </c>
      <c r="L63" s="26"/>
      <c r="M63" s="170">
        <v>52372003.189999998</v>
      </c>
    </row>
    <row r="64" spans="2:13" x14ac:dyDescent="0.6">
      <c r="D64" s="3" t="s">
        <v>30</v>
      </c>
      <c r="E64" s="141">
        <v>12</v>
      </c>
      <c r="G64" s="200">
        <v>93662957.400000006</v>
      </c>
      <c r="H64" s="25"/>
      <c r="I64" s="170">
        <v>130414065.16</v>
      </c>
      <c r="J64" s="26"/>
      <c r="K64" s="199">
        <v>23738732.489999998</v>
      </c>
      <c r="L64" s="26"/>
      <c r="M64" s="170">
        <v>39858785.600000001</v>
      </c>
    </row>
    <row r="65" spans="2:13" x14ac:dyDescent="0.6">
      <c r="C65" s="3" t="s">
        <v>31</v>
      </c>
      <c r="D65" s="21"/>
      <c r="E65" s="141">
        <v>13</v>
      </c>
      <c r="G65" s="200">
        <v>36246391.640000001</v>
      </c>
      <c r="H65" s="25"/>
      <c r="I65" s="170">
        <v>39211241.5</v>
      </c>
      <c r="J65" s="26"/>
      <c r="K65" s="199">
        <v>3590906.29</v>
      </c>
      <c r="L65" s="26"/>
      <c r="M65" s="170">
        <v>3748693.2399999998</v>
      </c>
    </row>
    <row r="66" spans="2:13" x14ac:dyDescent="0.6">
      <c r="C66" s="21" t="s">
        <v>32</v>
      </c>
      <c r="D66" s="21"/>
      <c r="G66" s="169"/>
      <c r="H66" s="25"/>
      <c r="I66" s="169"/>
      <c r="J66" s="26"/>
      <c r="L66" s="26"/>
      <c r="M66" s="26"/>
    </row>
    <row r="67" spans="2:13" x14ac:dyDescent="0.6">
      <c r="D67" s="3" t="s">
        <v>33</v>
      </c>
      <c r="G67" s="200">
        <v>23128295.390000001</v>
      </c>
      <c r="H67" s="25"/>
      <c r="I67" s="179">
        <v>79123350.879999995</v>
      </c>
      <c r="J67" s="26"/>
      <c r="K67" s="199">
        <v>12568749.35</v>
      </c>
      <c r="L67" s="26"/>
      <c r="M67" s="170">
        <v>16144574.189999999</v>
      </c>
    </row>
    <row r="68" spans="2:13" x14ac:dyDescent="0.6">
      <c r="C68" s="5"/>
      <c r="D68" s="5" t="s">
        <v>34</v>
      </c>
      <c r="E68" s="3"/>
      <c r="G68" s="200">
        <v>13497615.120000001</v>
      </c>
      <c r="H68" s="25"/>
      <c r="I68" s="170">
        <v>17954971.740000002</v>
      </c>
      <c r="J68" s="26"/>
      <c r="K68" s="199">
        <v>2093722.2200000002</v>
      </c>
      <c r="L68" s="26"/>
      <c r="M68" s="170">
        <v>3745733.99</v>
      </c>
    </row>
    <row r="69" spans="2:13" x14ac:dyDescent="0.6">
      <c r="D69" s="5" t="s">
        <v>35</v>
      </c>
      <c r="G69" s="175">
        <f>SUM(G59:G68)</f>
        <v>696702257.50999999</v>
      </c>
      <c r="H69" s="25"/>
      <c r="I69" s="175">
        <f>SUM(I59:I68)</f>
        <v>778666432.5</v>
      </c>
      <c r="J69" s="26"/>
      <c r="K69" s="175">
        <f>SUM(K59:K68)</f>
        <v>86572901.560000002</v>
      </c>
      <c r="L69" s="26"/>
      <c r="M69" s="175">
        <f>SUM(M59:M68)</f>
        <v>125794064.32999998</v>
      </c>
    </row>
    <row r="70" spans="2:13" x14ac:dyDescent="0.6">
      <c r="G70" s="25"/>
      <c r="H70" s="25"/>
      <c r="I70" s="169"/>
      <c r="J70" s="26"/>
      <c r="K70" s="26"/>
      <c r="L70" s="26"/>
      <c r="M70" s="26"/>
    </row>
    <row r="71" spans="2:13" x14ac:dyDescent="0.6">
      <c r="B71" s="5" t="s">
        <v>36</v>
      </c>
      <c r="G71" s="25"/>
      <c r="H71" s="25"/>
      <c r="I71" s="169"/>
      <c r="J71" s="26"/>
      <c r="K71" s="26"/>
      <c r="L71" s="26"/>
      <c r="M71" s="26"/>
    </row>
    <row r="72" spans="2:13" x14ac:dyDescent="0.6">
      <c r="B72" s="5"/>
      <c r="C72" s="3" t="s">
        <v>37</v>
      </c>
      <c r="E72" s="141">
        <v>13</v>
      </c>
      <c r="G72" s="200">
        <v>24973571.18</v>
      </c>
      <c r="H72" s="25"/>
      <c r="I72" s="170">
        <v>38784308.299999997</v>
      </c>
      <c r="J72" s="26"/>
      <c r="K72" s="199">
        <v>3908588.99</v>
      </c>
      <c r="L72" s="26"/>
      <c r="M72" s="181">
        <v>4401360.8899999997</v>
      </c>
    </row>
    <row r="73" spans="2:13" x14ac:dyDescent="0.6">
      <c r="C73" s="3" t="s">
        <v>146</v>
      </c>
      <c r="D73" s="21"/>
      <c r="E73" s="141">
        <v>14</v>
      </c>
      <c r="G73" s="200">
        <v>192909522</v>
      </c>
      <c r="H73" s="25"/>
      <c r="I73" s="170">
        <v>179820746</v>
      </c>
      <c r="J73" s="26"/>
      <c r="K73" s="199">
        <v>100633052.99999999</v>
      </c>
      <c r="L73" s="26"/>
      <c r="M73" s="181">
        <v>94937303</v>
      </c>
    </row>
    <row r="74" spans="2:13" x14ac:dyDescent="0.6">
      <c r="C74" s="3" t="s">
        <v>38</v>
      </c>
      <c r="G74" s="200">
        <v>8558383.1500000004</v>
      </c>
      <c r="H74" s="25"/>
      <c r="I74" s="170">
        <v>7900241.4400000004</v>
      </c>
      <c r="J74" s="26"/>
      <c r="K74" s="199">
        <v>745422.66</v>
      </c>
      <c r="L74" s="26"/>
      <c r="M74" s="181">
        <v>493750.82</v>
      </c>
    </row>
    <row r="75" spans="2:13" x14ac:dyDescent="0.6">
      <c r="D75" s="5" t="s">
        <v>39</v>
      </c>
      <c r="G75" s="175">
        <f>SUM(G72:G74)</f>
        <v>226441476.33000001</v>
      </c>
      <c r="H75" s="25"/>
      <c r="I75" s="175">
        <f>SUM(I72:I74)</f>
        <v>226505295.74000001</v>
      </c>
      <c r="J75" s="26"/>
      <c r="K75" s="175">
        <f>SUM(K72:K74)</f>
        <v>105287064.64999998</v>
      </c>
      <c r="L75" s="176"/>
      <c r="M75" s="175">
        <f>SUM(M72:M74)</f>
        <v>99832414.709999993</v>
      </c>
    </row>
    <row r="76" spans="2:13" x14ac:dyDescent="0.6">
      <c r="D76" s="5" t="s">
        <v>40</v>
      </c>
      <c r="G76" s="175">
        <f>+G75+G69</f>
        <v>923143733.84000003</v>
      </c>
      <c r="H76" s="25"/>
      <c r="I76" s="175">
        <f>+I75+I69</f>
        <v>1005171728.24</v>
      </c>
      <c r="J76" s="26"/>
      <c r="K76" s="175">
        <f>+K75+K69</f>
        <v>191859966.20999998</v>
      </c>
      <c r="L76" s="176"/>
      <c r="M76" s="175">
        <f>+M75+M69</f>
        <v>225626479.03999996</v>
      </c>
    </row>
    <row r="77" spans="2:13" x14ac:dyDescent="0.6">
      <c r="G77" s="33"/>
      <c r="H77" s="33"/>
      <c r="I77" s="33"/>
      <c r="K77" s="27"/>
      <c r="L77" s="23"/>
      <c r="M77" s="45" t="s">
        <v>41</v>
      </c>
    </row>
    <row r="78" spans="2:13" x14ac:dyDescent="0.6">
      <c r="B78" s="57" t="str">
        <f>B36</f>
        <v>The accompanying notes to interim  financial statements are an integral part of these interim  financial statements.</v>
      </c>
      <c r="G78" s="33"/>
      <c r="H78" s="33"/>
      <c r="I78" s="33"/>
      <c r="K78" s="27"/>
      <c r="L78" s="23"/>
      <c r="M78" s="34"/>
    </row>
    <row r="79" spans="2:13" x14ac:dyDescent="0.6">
      <c r="G79" s="33"/>
      <c r="H79" s="33"/>
      <c r="I79" s="33"/>
      <c r="K79" s="27"/>
      <c r="L79" s="23"/>
      <c r="M79" s="34"/>
    </row>
    <row r="80" spans="2:13" x14ac:dyDescent="0.6">
      <c r="G80" s="33"/>
      <c r="H80" s="33"/>
      <c r="I80" s="33"/>
      <c r="K80" s="27"/>
      <c r="L80" s="23"/>
      <c r="M80" s="34"/>
    </row>
    <row r="81" spans="2:13" x14ac:dyDescent="0.6">
      <c r="K81" s="27"/>
      <c r="L81" s="23"/>
      <c r="M81" s="27"/>
    </row>
    <row r="82" spans="2:13" x14ac:dyDescent="0.6">
      <c r="K82" s="27"/>
      <c r="L82" s="23"/>
      <c r="M82" s="27"/>
    </row>
    <row r="83" spans="2:13" x14ac:dyDescent="0.6">
      <c r="K83" s="27"/>
      <c r="L83" s="23"/>
      <c r="M83" s="27"/>
    </row>
    <row r="84" spans="2:13" x14ac:dyDescent="0.6">
      <c r="K84" s="27"/>
      <c r="L84" s="23"/>
      <c r="M84" s="27"/>
    </row>
    <row r="85" spans="2:13" x14ac:dyDescent="0.6">
      <c r="K85" s="27"/>
      <c r="L85" s="23"/>
      <c r="M85" s="27"/>
    </row>
    <row r="86" spans="2:13" x14ac:dyDescent="0.6">
      <c r="K86" s="27"/>
      <c r="L86" s="23"/>
      <c r="M86" s="27"/>
    </row>
    <row r="87" spans="2:13" x14ac:dyDescent="0.6">
      <c r="K87" s="27"/>
      <c r="L87" s="23"/>
      <c r="M87" s="27"/>
    </row>
    <row r="88" spans="2:13" x14ac:dyDescent="0.6">
      <c r="K88" s="27"/>
      <c r="L88" s="23"/>
      <c r="M88" s="27"/>
    </row>
    <row r="89" spans="2:13" x14ac:dyDescent="0.6">
      <c r="K89" s="27"/>
      <c r="L89" s="23"/>
      <c r="M89" s="27"/>
    </row>
    <row r="90" spans="2:13" x14ac:dyDescent="0.6">
      <c r="B90" s="231" t="s">
        <v>182</v>
      </c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</row>
    <row r="91" spans="2:13" x14ac:dyDescent="0.6">
      <c r="E91" s="3"/>
      <c r="F91" s="3"/>
      <c r="G91" s="3"/>
      <c r="H91" s="3"/>
      <c r="I91" s="3"/>
      <c r="K91" s="3"/>
      <c r="M91" s="3"/>
    </row>
    <row r="92" spans="2:13" x14ac:dyDescent="0.6">
      <c r="B92" s="29" t="str">
        <f>+B47</f>
        <v>SABINA PUBLIC COMPANY LIMITED AND ITS SUBSIDIARIES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2:13" x14ac:dyDescent="0.6">
      <c r="B93" s="29" t="str">
        <f>+B48</f>
        <v xml:space="preserve">STATEMENTS OF FINANCIAL POSITION 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2:13" x14ac:dyDescent="0.6">
      <c r="B94" s="10" t="str">
        <f>+B3</f>
        <v>AS OF JUNE 30, 2024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</row>
    <row r="95" spans="2:13" ht="10.25" customHeight="1" x14ac:dyDescent="0.6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</row>
    <row r="96" spans="2:13" x14ac:dyDescent="0.6">
      <c r="G96" s="232" t="s">
        <v>54</v>
      </c>
      <c r="H96" s="232"/>
      <c r="I96" s="232"/>
      <c r="J96" s="232"/>
      <c r="K96" s="232"/>
      <c r="L96" s="232"/>
      <c r="M96" s="232"/>
    </row>
    <row r="97" spans="2:13" x14ac:dyDescent="0.6">
      <c r="G97" s="233" t="s">
        <v>156</v>
      </c>
      <c r="H97" s="233"/>
      <c r="I97" s="233"/>
      <c r="K97" s="229" t="s">
        <v>157</v>
      </c>
      <c r="L97" s="229"/>
      <c r="M97" s="229"/>
    </row>
    <row r="98" spans="2:13" x14ac:dyDescent="0.6">
      <c r="E98" s="12" t="s">
        <v>1</v>
      </c>
      <c r="G98" s="14" t="str">
        <f>G7</f>
        <v>June 30, 2024</v>
      </c>
      <c r="I98" s="14" t="str">
        <f>I7</f>
        <v>December 31, 2023</v>
      </c>
      <c r="K98" s="14" t="str">
        <f>K7</f>
        <v>June 30, 2024</v>
      </c>
      <c r="L98" s="13"/>
      <c r="M98" s="14" t="str">
        <f>I7</f>
        <v>December 31, 2023</v>
      </c>
    </row>
    <row r="99" spans="2:13" x14ac:dyDescent="0.6">
      <c r="G99" s="17" t="s">
        <v>211</v>
      </c>
      <c r="H99" s="16"/>
      <c r="I99" s="17" t="s">
        <v>212</v>
      </c>
      <c r="J99" s="16"/>
      <c r="K99" s="17" t="s">
        <v>211</v>
      </c>
      <c r="L99" s="16"/>
      <c r="M99" s="17" t="s">
        <v>212</v>
      </c>
    </row>
    <row r="100" spans="2:13" x14ac:dyDescent="0.6">
      <c r="G100" s="17" t="s">
        <v>213</v>
      </c>
      <c r="H100" s="16"/>
      <c r="I100" s="18"/>
      <c r="J100" s="16"/>
      <c r="K100" s="17" t="s">
        <v>213</v>
      </c>
      <c r="L100" s="16"/>
      <c r="M100" s="17"/>
    </row>
    <row r="101" spans="2:13" x14ac:dyDescent="0.6">
      <c r="B101" s="5" t="s">
        <v>42</v>
      </c>
      <c r="G101" s="35"/>
      <c r="H101" s="16"/>
      <c r="I101" s="18"/>
      <c r="J101" s="16"/>
      <c r="K101" s="35"/>
      <c r="L101" s="16"/>
      <c r="M101" s="18"/>
    </row>
    <row r="102" spans="2:13" x14ac:dyDescent="0.6">
      <c r="B102" s="5"/>
      <c r="C102" s="3" t="s">
        <v>222</v>
      </c>
      <c r="E102" s="141">
        <v>15</v>
      </c>
      <c r="G102" s="22"/>
      <c r="H102" s="22"/>
      <c r="I102" s="22"/>
      <c r="K102" s="27"/>
      <c r="M102" s="27"/>
    </row>
    <row r="103" spans="2:13" x14ac:dyDescent="0.6">
      <c r="C103" s="3" t="s">
        <v>43</v>
      </c>
      <c r="G103" s="22"/>
      <c r="H103" s="22"/>
      <c r="I103" s="22"/>
      <c r="K103" s="27"/>
      <c r="M103" s="27"/>
    </row>
    <row r="104" spans="2:13" ht="20.5" thickBot="1" x14ac:dyDescent="0.65">
      <c r="D104" s="3" t="s">
        <v>44</v>
      </c>
      <c r="G104" s="184">
        <v>347500000</v>
      </c>
      <c r="H104" s="25"/>
      <c r="I104" s="184">
        <v>347500000</v>
      </c>
      <c r="J104" s="26"/>
      <c r="K104" s="186">
        <v>347500000</v>
      </c>
      <c r="L104" s="174"/>
      <c r="M104" s="186">
        <v>347500000</v>
      </c>
    </row>
    <row r="105" spans="2:13" ht="20.5" thickTop="1" x14ac:dyDescent="0.6">
      <c r="C105" s="3" t="s">
        <v>45</v>
      </c>
      <c r="G105" s="176"/>
      <c r="H105" s="43"/>
      <c r="I105" s="176"/>
      <c r="J105" s="44"/>
      <c r="K105" s="174"/>
      <c r="L105" s="187"/>
      <c r="M105" s="174"/>
    </row>
    <row r="106" spans="2:13" x14ac:dyDescent="0.6">
      <c r="D106" s="3" t="s">
        <v>44</v>
      </c>
      <c r="G106" s="169">
        <v>347500000</v>
      </c>
      <c r="H106" s="25"/>
      <c r="I106" s="169">
        <v>347500000</v>
      </c>
      <c r="J106" s="26"/>
      <c r="K106" s="174">
        <v>347500000</v>
      </c>
      <c r="L106" s="187"/>
      <c r="M106" s="174">
        <v>347500000</v>
      </c>
    </row>
    <row r="107" spans="2:13" x14ac:dyDescent="0.6">
      <c r="D107" s="3" t="s">
        <v>46</v>
      </c>
      <c r="G107" s="169">
        <v>275164000</v>
      </c>
      <c r="H107" s="25"/>
      <c r="I107" s="169">
        <v>275164000</v>
      </c>
      <c r="J107" s="26"/>
      <c r="K107" s="174">
        <v>275164000</v>
      </c>
      <c r="L107" s="187"/>
      <c r="M107" s="174">
        <v>275164000</v>
      </c>
    </row>
    <row r="108" spans="2:13" x14ac:dyDescent="0.6">
      <c r="C108" s="3" t="s">
        <v>47</v>
      </c>
      <c r="G108" s="169"/>
      <c r="H108" s="25"/>
      <c r="I108" s="169"/>
      <c r="J108" s="26"/>
      <c r="K108" s="174"/>
      <c r="L108" s="174"/>
      <c r="M108" s="174"/>
    </row>
    <row r="109" spans="2:13" x14ac:dyDescent="0.6">
      <c r="D109" s="5" t="s">
        <v>147</v>
      </c>
      <c r="E109" s="141">
        <v>16</v>
      </c>
      <c r="G109" s="200">
        <v>49250000</v>
      </c>
      <c r="H109" s="25"/>
      <c r="I109" s="169">
        <v>49250000</v>
      </c>
      <c r="J109" s="26"/>
      <c r="K109" s="168">
        <v>34750000</v>
      </c>
      <c r="L109" s="174"/>
      <c r="M109" s="174">
        <v>34750000</v>
      </c>
    </row>
    <row r="110" spans="2:13" x14ac:dyDescent="0.6">
      <c r="D110" s="5" t="s">
        <v>48</v>
      </c>
      <c r="E110" s="36"/>
      <c r="G110" s="200">
        <v>1260645188.5999999</v>
      </c>
      <c r="H110" s="43"/>
      <c r="I110" s="182">
        <v>1252995309.0899999</v>
      </c>
      <c r="J110" s="44"/>
      <c r="K110" s="168">
        <v>326556545.25</v>
      </c>
      <c r="L110" s="187"/>
      <c r="M110" s="168">
        <v>311001777.05000001</v>
      </c>
    </row>
    <row r="111" spans="2:13" x14ac:dyDescent="0.6">
      <c r="C111" s="3" t="s">
        <v>49</v>
      </c>
      <c r="E111" s="36"/>
      <c r="G111" s="201">
        <v>-70214346.180000007</v>
      </c>
      <c r="H111" s="47"/>
      <c r="I111" s="183">
        <v>-57841382.93</v>
      </c>
      <c r="J111" s="48"/>
      <c r="K111" s="171">
        <v>-70327635.629999995</v>
      </c>
      <c r="L111" s="188"/>
      <c r="M111" s="171">
        <v>-56725635.629999995</v>
      </c>
    </row>
    <row r="112" spans="2:13" x14ac:dyDescent="0.6">
      <c r="D112" s="5" t="s">
        <v>50</v>
      </c>
      <c r="G112" s="185">
        <f>SUM(G106:G111)</f>
        <v>1862344842.4199998</v>
      </c>
      <c r="H112" s="25"/>
      <c r="I112" s="185">
        <f>SUM(I106:I111)</f>
        <v>1867067926.1599998</v>
      </c>
      <c r="J112" s="26"/>
      <c r="K112" s="189">
        <f>SUM(K106:K111)</f>
        <v>913642909.62</v>
      </c>
      <c r="L112" s="174"/>
      <c r="M112" s="174">
        <f>SUM(M106:M111)</f>
        <v>911690141.41999996</v>
      </c>
    </row>
    <row r="113" spans="2:15" x14ac:dyDescent="0.6">
      <c r="C113" s="3" t="s">
        <v>51</v>
      </c>
      <c r="G113" s="202">
        <v>8449186.2599999998</v>
      </c>
      <c r="H113" s="25"/>
      <c r="I113" s="183">
        <v>8253923.5600000005</v>
      </c>
      <c r="J113" s="26"/>
      <c r="K113" s="190">
        <v>0</v>
      </c>
      <c r="L113" s="174"/>
      <c r="M113" s="190">
        <v>0</v>
      </c>
    </row>
    <row r="114" spans="2:15" x14ac:dyDescent="0.6">
      <c r="D114" s="5" t="s">
        <v>52</v>
      </c>
      <c r="G114" s="176">
        <f>+G113+G112</f>
        <v>1870794028.6799998</v>
      </c>
      <c r="H114" s="25"/>
      <c r="I114" s="176">
        <f>SUM(I112:I113)</f>
        <v>1875321849.7199998</v>
      </c>
      <c r="J114" s="26"/>
      <c r="K114" s="174">
        <f>+K113+K112</f>
        <v>913642909.62</v>
      </c>
      <c r="L114" s="174"/>
      <c r="M114" s="174">
        <f>+M113+M112</f>
        <v>911690141.41999996</v>
      </c>
      <c r="O114" s="51"/>
    </row>
    <row r="115" spans="2:15" ht="20.5" thickBot="1" x14ac:dyDescent="0.65">
      <c r="B115" s="5" t="s">
        <v>53</v>
      </c>
      <c r="G115" s="178">
        <f>+G114+G76</f>
        <v>2793937762.52</v>
      </c>
      <c r="H115" s="25"/>
      <c r="I115" s="178">
        <f>+I114+I76</f>
        <v>2880493577.96</v>
      </c>
      <c r="J115" s="26"/>
      <c r="K115" s="191">
        <f>+K114+K76</f>
        <v>1105502875.8299999</v>
      </c>
      <c r="L115" s="174"/>
      <c r="M115" s="191">
        <f>+M114+M76</f>
        <v>1137316620.46</v>
      </c>
    </row>
    <row r="116" spans="2:15" ht="20.5" thickTop="1" x14ac:dyDescent="0.6">
      <c r="F116" s="22"/>
      <c r="G116" s="22"/>
      <c r="H116" s="22"/>
      <c r="I116" s="22"/>
      <c r="K116" s="27"/>
      <c r="L116" s="23"/>
      <c r="M116" s="27"/>
    </row>
    <row r="117" spans="2:15" x14ac:dyDescent="0.6">
      <c r="B117" s="6" t="str">
        <f>B78</f>
        <v>The accompanying notes to interim  financial statements are an integral part of these interim  financial statements.</v>
      </c>
      <c r="F117" s="22"/>
      <c r="G117" s="22"/>
      <c r="H117" s="22"/>
      <c r="I117" s="22"/>
      <c r="K117" s="27"/>
      <c r="L117" s="23"/>
      <c r="M117" s="27"/>
    </row>
    <row r="118" spans="2:15" x14ac:dyDescent="0.6">
      <c r="F118" s="22"/>
      <c r="G118" s="22"/>
      <c r="H118" s="22"/>
      <c r="I118" s="22"/>
      <c r="K118" s="27"/>
      <c r="L118" s="23"/>
      <c r="M118" s="27"/>
    </row>
    <row r="119" spans="2:15" s="4" customFormat="1" x14ac:dyDescent="0.6">
      <c r="E119" s="16"/>
      <c r="F119" s="38"/>
      <c r="G119" s="38"/>
      <c r="H119" s="38"/>
      <c r="I119" s="38"/>
      <c r="K119" s="39"/>
      <c r="M119" s="39"/>
    </row>
    <row r="120" spans="2:15" x14ac:dyDescent="0.6">
      <c r="G120" s="40"/>
      <c r="I120" s="40"/>
    </row>
    <row r="133" spans="2:13" x14ac:dyDescent="0.6">
      <c r="B133" s="230" t="s">
        <v>181</v>
      </c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</row>
    <row r="134" spans="2:13" x14ac:dyDescent="0.6">
      <c r="B134" s="6"/>
      <c r="K134" s="27"/>
      <c r="L134" s="23"/>
      <c r="M134" s="27"/>
    </row>
    <row r="135" spans="2:13" x14ac:dyDescent="0.6">
      <c r="B135" s="231" t="s">
        <v>202</v>
      </c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</row>
    <row r="136" spans="2:13" x14ac:dyDescent="0.6">
      <c r="G136" s="41"/>
      <c r="H136" s="41"/>
      <c r="I136" s="41"/>
      <c r="J136" s="41"/>
      <c r="K136" s="41"/>
      <c r="L136" s="41"/>
      <c r="M136" s="41"/>
    </row>
  </sheetData>
  <mergeCells count="17">
    <mergeCell ref="B1:M1"/>
    <mergeCell ref="B2:M2"/>
    <mergeCell ref="B3:M3"/>
    <mergeCell ref="G5:M5"/>
    <mergeCell ref="B44:M44"/>
    <mergeCell ref="G6:I6"/>
    <mergeCell ref="K6:M6"/>
    <mergeCell ref="K97:M97"/>
    <mergeCell ref="B43:M43"/>
    <mergeCell ref="B133:M133"/>
    <mergeCell ref="B135:M135"/>
    <mergeCell ref="B90:M90"/>
    <mergeCell ref="G51:M51"/>
    <mergeCell ref="K52:M52"/>
    <mergeCell ref="G52:I52"/>
    <mergeCell ref="G96:M96"/>
    <mergeCell ref="G97:I97"/>
  </mergeCells>
  <pageMargins left="0.5" right="0" top="1" bottom="0.25" header="0" footer="0"/>
  <pageSetup paperSize="9" scale="85" orientation="portrait" r:id="rId1"/>
  <rowBreaks count="2" manualBreakCount="2">
    <brk id="45" min="1" max="12" man="1"/>
    <brk id="91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view="pageBreakPreview" topLeftCell="C1" zoomScale="90" zoomScaleNormal="70" zoomScaleSheetLayoutView="90" workbookViewId="0">
      <selection activeCell="Y1" sqref="Y1"/>
    </sheetView>
  </sheetViews>
  <sheetFormatPr defaultColWidth="9.36328125" defaultRowHeight="20" x14ac:dyDescent="0.6"/>
  <cols>
    <col min="1" max="1" width="2.36328125" style="5" customWidth="1"/>
    <col min="2" max="2" width="33" style="5" customWidth="1"/>
    <col min="3" max="3" width="5.6328125" style="5" customWidth="1"/>
    <col min="4" max="4" width="0.6328125" style="5" customWidth="1"/>
    <col min="5" max="5" width="14.36328125" style="5" bestFit="1" customWidth="1"/>
    <col min="6" max="6" width="0.54296875" style="5" customWidth="1"/>
    <col min="7" max="7" width="14.36328125" style="5" bestFit="1" customWidth="1"/>
    <col min="8" max="8" width="0.453125" style="5" customWidth="1"/>
    <col min="9" max="9" width="13.36328125" style="5" bestFit="1" customWidth="1"/>
    <col min="10" max="10" width="0.453125" style="5" customWidth="1"/>
    <col min="11" max="11" width="15.90625" style="5" bestFit="1" customWidth="1"/>
    <col min="12" max="12" width="0.6328125" style="5" customWidth="1"/>
    <col min="13" max="13" width="13.6328125" style="5" customWidth="1"/>
    <col min="14" max="14" width="0.6328125" style="5" customWidth="1"/>
    <col min="15" max="15" width="14.81640625" style="5" customWidth="1"/>
    <col min="16" max="16" width="0.90625" style="5" customWidth="1"/>
    <col min="17" max="17" width="14" style="5" bestFit="1" customWidth="1"/>
    <col min="18" max="18" width="0.453125" style="5" customWidth="1"/>
    <col min="19" max="19" width="14" style="5" bestFit="1" customWidth="1"/>
    <col min="20" max="20" width="0.6328125" style="5" customWidth="1"/>
    <col min="21" max="21" width="15.90625" style="5" bestFit="1" customWidth="1"/>
    <col min="22" max="22" width="0.6328125" style="5" customWidth="1"/>
    <col min="23" max="23" width="12.6328125" style="5" customWidth="1"/>
    <col min="24" max="24" width="1" style="5" customWidth="1"/>
    <col min="25" max="25" width="16.6328125" style="5" customWidth="1"/>
    <col min="26" max="16384" width="9.36328125" style="5"/>
  </cols>
  <sheetData>
    <row r="1" spans="1:26" x14ac:dyDescent="0.6">
      <c r="S1" s="110"/>
      <c r="T1" s="110"/>
      <c r="U1" s="110"/>
      <c r="Y1" s="110" t="s">
        <v>217</v>
      </c>
    </row>
    <row r="2" spans="1:26" s="2" customFormat="1" ht="10.25" customHeight="1" x14ac:dyDescent="0.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6" s="2" customFormat="1" x14ac:dyDescent="0.6">
      <c r="A3" s="10" t="s">
        <v>155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s="2" customFormat="1" x14ac:dyDescent="0.6">
      <c r="A4" s="10" t="s">
        <v>223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</row>
    <row r="5" spans="1:26" s="2" customFormat="1" x14ac:dyDescent="0.6">
      <c r="A5" s="10" t="s">
        <v>158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s="2" customFormat="1" x14ac:dyDescent="0.6">
      <c r="A6" s="10" t="s">
        <v>242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6" s="2" customFormat="1" ht="10.25" customHeight="1" x14ac:dyDescent="0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s="2" customFormat="1" x14ac:dyDescent="0.6">
      <c r="E8" s="7" t="s">
        <v>54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x14ac:dyDescent="0.6">
      <c r="I9" s="49" t="s">
        <v>47</v>
      </c>
      <c r="J9" s="49"/>
      <c r="K9" s="49"/>
      <c r="L9" s="11"/>
      <c r="M9" s="233" t="s">
        <v>83</v>
      </c>
      <c r="N9" s="233"/>
      <c r="O9" s="233"/>
      <c r="P9" s="233"/>
      <c r="Q9" s="233"/>
      <c r="R9" s="233"/>
      <c r="S9" s="233"/>
      <c r="T9" s="11"/>
    </row>
    <row r="10" spans="1:26" x14ac:dyDescent="0.6">
      <c r="L10" s="11"/>
      <c r="M10" s="235" t="s">
        <v>84</v>
      </c>
      <c r="N10" s="235"/>
      <c r="O10" s="235"/>
      <c r="P10" s="235"/>
      <c r="Q10" s="235"/>
      <c r="R10" s="50"/>
      <c r="S10" s="50" t="s">
        <v>55</v>
      </c>
      <c r="T10" s="11"/>
      <c r="V10" s="11"/>
      <c r="W10" s="11"/>
      <c r="X10" s="11"/>
    </row>
    <row r="11" spans="1:26" x14ac:dyDescent="0.6">
      <c r="L11" s="11"/>
      <c r="M11" s="11" t="s">
        <v>56</v>
      </c>
      <c r="Q11" s="11" t="s">
        <v>57</v>
      </c>
      <c r="R11" s="11"/>
      <c r="S11" s="11" t="s">
        <v>58</v>
      </c>
      <c r="T11" s="11"/>
      <c r="U11" s="50" t="s">
        <v>55</v>
      </c>
      <c r="V11" s="11"/>
      <c r="W11" s="11"/>
      <c r="X11" s="11"/>
      <c r="Y11" s="11"/>
    </row>
    <row r="12" spans="1:26" x14ac:dyDescent="0.6">
      <c r="E12" s="50" t="s">
        <v>59</v>
      </c>
      <c r="F12" s="27"/>
      <c r="G12" s="42" t="s">
        <v>60</v>
      </c>
      <c r="I12" s="135"/>
      <c r="J12" s="11"/>
      <c r="K12" s="11"/>
      <c r="L12" s="11"/>
      <c r="M12" s="135" t="s">
        <v>148</v>
      </c>
      <c r="N12" s="11"/>
      <c r="O12" s="11"/>
      <c r="P12" s="11"/>
      <c r="Q12" s="11" t="s">
        <v>61</v>
      </c>
      <c r="R12" s="11"/>
      <c r="S12" s="50" t="s">
        <v>62</v>
      </c>
      <c r="T12" s="11"/>
      <c r="U12" s="50" t="s">
        <v>63</v>
      </c>
      <c r="V12" s="11"/>
      <c r="W12" s="146" t="s">
        <v>64</v>
      </c>
      <c r="X12" s="11"/>
      <c r="Y12" s="50" t="s">
        <v>65</v>
      </c>
    </row>
    <row r="13" spans="1:26" x14ac:dyDescent="0.6">
      <c r="E13" s="50" t="s">
        <v>66</v>
      </c>
      <c r="F13" s="27"/>
      <c r="G13" s="42" t="s">
        <v>67</v>
      </c>
      <c r="H13" s="27"/>
      <c r="I13" s="50" t="s">
        <v>68</v>
      </c>
      <c r="J13" s="27"/>
      <c r="L13" s="11"/>
      <c r="M13" s="50" t="s">
        <v>149</v>
      </c>
      <c r="N13" s="50"/>
      <c r="O13" s="143" t="s">
        <v>171</v>
      </c>
      <c r="P13" s="50"/>
      <c r="Q13" s="11" t="s">
        <v>150</v>
      </c>
      <c r="R13" s="11"/>
      <c r="S13" s="50" t="s">
        <v>70</v>
      </c>
      <c r="T13" s="11"/>
      <c r="U13" s="50" t="s">
        <v>70</v>
      </c>
      <c r="V13" s="11"/>
      <c r="W13" s="146" t="s">
        <v>71</v>
      </c>
      <c r="X13" s="11"/>
      <c r="Y13" s="50" t="s">
        <v>72</v>
      </c>
    </row>
    <row r="14" spans="1:26" x14ac:dyDescent="0.6">
      <c r="B14" s="22"/>
      <c r="C14" s="12" t="s">
        <v>1</v>
      </c>
      <c r="D14" s="16"/>
      <c r="E14" s="136" t="s">
        <v>73</v>
      </c>
      <c r="F14" s="27"/>
      <c r="G14" s="37" t="s">
        <v>73</v>
      </c>
      <c r="H14" s="44"/>
      <c r="I14" s="37" t="s">
        <v>74</v>
      </c>
      <c r="J14" s="44"/>
      <c r="K14" s="37" t="s">
        <v>48</v>
      </c>
      <c r="L14" s="97"/>
      <c r="M14" s="37" t="s">
        <v>75</v>
      </c>
      <c r="N14" s="97"/>
      <c r="O14" s="144" t="s">
        <v>172</v>
      </c>
      <c r="P14" s="97"/>
      <c r="Q14" s="37" t="s">
        <v>87</v>
      </c>
      <c r="R14" s="97"/>
      <c r="S14" s="37" t="s">
        <v>76</v>
      </c>
      <c r="T14" s="97"/>
      <c r="U14" s="37" t="s">
        <v>77</v>
      </c>
      <c r="V14" s="97"/>
      <c r="W14" s="147" t="s">
        <v>78</v>
      </c>
      <c r="X14" s="97"/>
      <c r="Y14" s="37" t="s">
        <v>79</v>
      </c>
    </row>
    <row r="15" spans="1:26" x14ac:dyDescent="0.6">
      <c r="A15" s="5" t="s">
        <v>170</v>
      </c>
      <c r="D15" s="27"/>
      <c r="E15" s="74">
        <v>347500000</v>
      </c>
      <c r="F15" s="74"/>
      <c r="G15" s="74">
        <v>275164000</v>
      </c>
      <c r="H15" s="74"/>
      <c r="I15" s="74">
        <v>49250000</v>
      </c>
      <c r="J15" s="74"/>
      <c r="K15" s="73">
        <v>1225214028.21</v>
      </c>
      <c r="L15" s="74"/>
      <c r="M15" s="73">
        <v>-29439635.629999999</v>
      </c>
      <c r="N15" s="74"/>
      <c r="O15" s="74">
        <v>0</v>
      </c>
      <c r="P15" s="74"/>
      <c r="Q15" s="74">
        <v>0</v>
      </c>
      <c r="R15" s="74"/>
      <c r="S15" s="74">
        <f>SUM(M15:Q15)</f>
        <v>-29439635.629999999</v>
      </c>
      <c r="T15" s="74"/>
      <c r="U15" s="74">
        <f>SUM(E15:K15)+S15</f>
        <v>1867688392.5799999</v>
      </c>
      <c r="V15" s="74"/>
      <c r="W15" s="74">
        <v>744080.12</v>
      </c>
      <c r="X15" s="48"/>
      <c r="Y15" s="74">
        <f>U15+W15</f>
        <v>1868432472.6999998</v>
      </c>
      <c r="Z15" s="195"/>
    </row>
    <row r="16" spans="1:26" x14ac:dyDescent="0.6">
      <c r="A16" s="76" t="s">
        <v>215</v>
      </c>
      <c r="D16" s="27"/>
      <c r="E16" s="193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48"/>
      <c r="Y16" s="74"/>
      <c r="Z16" s="195"/>
    </row>
    <row r="17" spans="1:26" x14ac:dyDescent="0.6">
      <c r="A17" s="52"/>
      <c r="B17" s="3" t="s">
        <v>159</v>
      </c>
      <c r="D17" s="27"/>
      <c r="E17" s="193">
        <v>0</v>
      </c>
      <c r="F17" s="74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0</v>
      </c>
      <c r="P17" s="74"/>
      <c r="Q17" s="74">
        <v>0</v>
      </c>
      <c r="R17" s="74"/>
      <c r="S17" s="74">
        <v>0</v>
      </c>
      <c r="T17" s="74"/>
      <c r="U17" s="74">
        <v>0</v>
      </c>
      <c r="V17" s="74"/>
      <c r="W17" s="165">
        <v>6477307.1299999999</v>
      </c>
      <c r="X17" s="192"/>
      <c r="Y17" s="74">
        <f>W17</f>
        <v>6477307.1299999999</v>
      </c>
      <c r="Z17" s="195"/>
    </row>
    <row r="18" spans="1:26" x14ac:dyDescent="0.6">
      <c r="A18" s="52"/>
      <c r="B18" s="77" t="s">
        <v>216</v>
      </c>
      <c r="C18" s="9"/>
      <c r="D18" s="27"/>
      <c r="E18" s="193">
        <v>0</v>
      </c>
      <c r="F18" s="74"/>
      <c r="G18" s="74">
        <v>0</v>
      </c>
      <c r="H18" s="74"/>
      <c r="I18" s="74">
        <v>0</v>
      </c>
      <c r="J18" s="74"/>
      <c r="K18" s="145">
        <v>230078067.94000015</v>
      </c>
      <c r="L18" s="74"/>
      <c r="M18" s="145">
        <v>-13824400</v>
      </c>
      <c r="N18" s="74"/>
      <c r="O18" s="145">
        <v>63385.43</v>
      </c>
      <c r="P18" s="74"/>
      <c r="Q18" s="145">
        <v>0</v>
      </c>
      <c r="R18" s="74"/>
      <c r="S18" s="74">
        <f>SUM(M18:Q18)</f>
        <v>-13761014.57</v>
      </c>
      <c r="T18" s="74"/>
      <c r="U18" s="74">
        <f>SUM(E18:K18)+S18</f>
        <v>216317053.37000015</v>
      </c>
      <c r="V18" s="74"/>
      <c r="W18" s="145">
        <v>1147888</v>
      </c>
      <c r="X18" s="48"/>
      <c r="Y18" s="74">
        <f>U18+W18</f>
        <v>217464941.37000015</v>
      </c>
      <c r="Z18" s="195"/>
    </row>
    <row r="19" spans="1:26" hidden="1" x14ac:dyDescent="0.6">
      <c r="A19" s="52"/>
      <c r="B19" s="3" t="s">
        <v>81</v>
      </c>
      <c r="C19" s="9"/>
      <c r="D19" s="27"/>
      <c r="E19" s="19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145"/>
      <c r="R19" s="74"/>
      <c r="S19" s="74"/>
      <c r="T19" s="74"/>
      <c r="U19" s="74"/>
      <c r="V19" s="74"/>
      <c r="W19" s="74"/>
      <c r="X19" s="48"/>
      <c r="Y19" s="74"/>
      <c r="Z19" s="195"/>
    </row>
    <row r="20" spans="1:26" hidden="1" x14ac:dyDescent="0.6">
      <c r="A20" s="52"/>
      <c r="B20" s="3" t="s">
        <v>82</v>
      </c>
      <c r="C20" s="9"/>
      <c r="D20" s="27"/>
      <c r="E20" s="193">
        <v>0</v>
      </c>
      <c r="F20" s="74"/>
      <c r="G20" s="74">
        <v>0</v>
      </c>
      <c r="H20" s="74"/>
      <c r="I20" s="74">
        <v>0</v>
      </c>
      <c r="J20" s="74"/>
      <c r="K20" s="145">
        <v>0</v>
      </c>
      <c r="L20" s="74"/>
      <c r="M20" s="74">
        <v>0</v>
      </c>
      <c r="N20" s="74"/>
      <c r="O20" s="74">
        <v>0</v>
      </c>
      <c r="P20" s="74"/>
      <c r="Q20" s="145">
        <v>0</v>
      </c>
      <c r="R20" s="74"/>
      <c r="S20" s="74">
        <f>Q20</f>
        <v>0</v>
      </c>
      <c r="T20" s="74"/>
      <c r="U20" s="74">
        <f>SUM(E20:K20)+S20</f>
        <v>0</v>
      </c>
      <c r="V20" s="74"/>
      <c r="W20" s="145">
        <v>0</v>
      </c>
      <c r="X20" s="48"/>
      <c r="Y20" s="74"/>
      <c r="Z20" s="195"/>
    </row>
    <row r="21" spans="1:26" x14ac:dyDescent="0.6">
      <c r="A21" s="52"/>
      <c r="B21" s="9" t="s">
        <v>80</v>
      </c>
      <c r="C21" s="16">
        <v>17</v>
      </c>
      <c r="D21" s="27"/>
      <c r="E21" s="74">
        <v>0</v>
      </c>
      <c r="F21" s="74"/>
      <c r="G21" s="74">
        <v>0</v>
      </c>
      <c r="H21" s="74"/>
      <c r="I21" s="74">
        <v>0</v>
      </c>
      <c r="J21" s="74"/>
      <c r="K21" s="145">
        <v>-205196423</v>
      </c>
      <c r="L21" s="74"/>
      <c r="M21" s="74">
        <v>0</v>
      </c>
      <c r="N21" s="74"/>
      <c r="O21" s="74">
        <v>0</v>
      </c>
      <c r="P21" s="74"/>
      <c r="Q21" s="74">
        <v>0</v>
      </c>
      <c r="R21" s="74"/>
      <c r="S21" s="74">
        <f>SUM(M21:Q21)</f>
        <v>0</v>
      </c>
      <c r="T21" s="74"/>
      <c r="U21" s="74">
        <f>SUM(E21:K21)+S21</f>
        <v>-205196423</v>
      </c>
      <c r="V21" s="74"/>
      <c r="W21" s="145">
        <v>0</v>
      </c>
      <c r="X21" s="48"/>
      <c r="Y21" s="74">
        <f>U21</f>
        <v>-205196423</v>
      </c>
      <c r="Z21" s="195"/>
    </row>
    <row r="22" spans="1:26" ht="20.5" thickBot="1" x14ac:dyDescent="0.65">
      <c r="A22" s="5" t="s">
        <v>236</v>
      </c>
      <c r="D22" s="27"/>
      <c r="E22" s="79">
        <v>347500000</v>
      </c>
      <c r="F22" s="74"/>
      <c r="G22" s="79">
        <v>275164000</v>
      </c>
      <c r="H22" s="74"/>
      <c r="I22" s="79">
        <f>SUM(I15:I21)</f>
        <v>49250000</v>
      </c>
      <c r="J22" s="74"/>
      <c r="K22" s="79">
        <f>SUM(K15:K21)</f>
        <v>1250095673.1500001</v>
      </c>
      <c r="L22" s="74"/>
      <c r="M22" s="79">
        <f>SUM(M15:M21)</f>
        <v>-43264035.629999995</v>
      </c>
      <c r="N22" s="74"/>
      <c r="O22" s="79">
        <f>SUM(O18:O21)</f>
        <v>63385.43</v>
      </c>
      <c r="P22" s="74"/>
      <c r="Q22" s="79">
        <f>SUM(Q21:Q21)</f>
        <v>0</v>
      </c>
      <c r="R22" s="74"/>
      <c r="S22" s="79">
        <f>SUM(S15:S21)</f>
        <v>-43200650.200000003</v>
      </c>
      <c r="T22" s="74"/>
      <c r="U22" s="79">
        <f>SUM(U15:U21)</f>
        <v>1878809022.95</v>
      </c>
      <c r="V22" s="74"/>
      <c r="W22" s="79">
        <f>SUM(W15:W21)</f>
        <v>8369275.25</v>
      </c>
      <c r="X22" s="192"/>
      <c r="Y22" s="79">
        <f>SUM(Y15:Y21)</f>
        <v>1887178298.2</v>
      </c>
      <c r="Z22" s="56"/>
    </row>
    <row r="23" spans="1:26" ht="20.5" thickTop="1" x14ac:dyDescent="0.6">
      <c r="A23" s="5" t="s">
        <v>19</v>
      </c>
      <c r="D23" s="27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48"/>
      <c r="Y23" s="74"/>
      <c r="Z23" s="56"/>
    </row>
    <row r="24" spans="1:26" x14ac:dyDescent="0.6">
      <c r="A24" s="5" t="s">
        <v>208</v>
      </c>
      <c r="E24" s="194">
        <v>347500000</v>
      </c>
      <c r="F24" s="194"/>
      <c r="G24" s="73">
        <v>275164000</v>
      </c>
      <c r="H24" s="74"/>
      <c r="I24" s="73">
        <v>49250000</v>
      </c>
      <c r="J24" s="74"/>
      <c r="K24" s="5">
        <v>1252995309.0899999</v>
      </c>
      <c r="L24" s="74"/>
      <c r="M24" s="73">
        <v>-56725635.630000003</v>
      </c>
      <c r="N24" s="74"/>
      <c r="O24" s="74">
        <v>-1115747.3</v>
      </c>
      <c r="P24" s="74"/>
      <c r="Q24" s="73">
        <v>0</v>
      </c>
      <c r="R24" s="74"/>
      <c r="S24" s="73">
        <f>+M24+Q24+O24</f>
        <v>-57841382.93</v>
      </c>
      <c r="T24" s="74"/>
      <c r="U24" s="73">
        <f>SUM(E24:K24,S24)</f>
        <v>1867067926.1599998</v>
      </c>
      <c r="V24" s="74"/>
      <c r="W24" s="74">
        <v>8253923.5599999996</v>
      </c>
      <c r="X24" s="188"/>
      <c r="Y24" s="73">
        <f>U24+W24</f>
        <v>1875321849.7199998</v>
      </c>
      <c r="Z24" s="56"/>
    </row>
    <row r="25" spans="1:26" x14ac:dyDescent="0.6">
      <c r="A25" s="76" t="str">
        <f>A16</f>
        <v>Changes in shareholders' equity for the period</v>
      </c>
      <c r="E25" s="194"/>
      <c r="F25" s="194"/>
      <c r="G25" s="73"/>
      <c r="H25" s="74"/>
      <c r="I25" s="73"/>
      <c r="J25" s="74"/>
      <c r="K25" s="73"/>
      <c r="L25" s="74"/>
      <c r="M25" s="73"/>
      <c r="N25" s="74"/>
      <c r="O25" s="74"/>
      <c r="P25" s="74"/>
      <c r="Q25" s="73"/>
      <c r="R25" s="74"/>
      <c r="S25" s="73"/>
      <c r="T25" s="74"/>
      <c r="U25" s="73"/>
      <c r="V25" s="74"/>
      <c r="W25" s="74"/>
      <c r="X25" s="188"/>
      <c r="Y25" s="73"/>
      <c r="Z25" s="56"/>
    </row>
    <row r="26" spans="1:26" hidden="1" x14ac:dyDescent="0.6">
      <c r="A26" s="52"/>
      <c r="B26" s="3" t="s">
        <v>159</v>
      </c>
      <c r="E26" s="194">
        <v>0</v>
      </c>
      <c r="F26" s="194"/>
      <c r="G26" s="73">
        <v>0</v>
      </c>
      <c r="H26" s="74"/>
      <c r="I26" s="73">
        <v>0</v>
      </c>
      <c r="J26" s="74"/>
      <c r="K26" s="73">
        <v>0</v>
      </c>
      <c r="L26" s="74"/>
      <c r="M26" s="73">
        <v>0</v>
      </c>
      <c r="N26" s="74"/>
      <c r="O26" s="74">
        <v>0</v>
      </c>
      <c r="P26" s="74"/>
      <c r="Q26" s="73">
        <v>0</v>
      </c>
      <c r="R26" s="74"/>
      <c r="S26" s="73">
        <v>0</v>
      </c>
      <c r="T26" s="74"/>
      <c r="U26" s="73">
        <v>0</v>
      </c>
      <c r="V26" s="74"/>
      <c r="W26" s="74">
        <v>0</v>
      </c>
      <c r="X26" s="188"/>
      <c r="Y26" s="73">
        <f>W26</f>
        <v>0</v>
      </c>
      <c r="Z26" s="56"/>
    </row>
    <row r="27" spans="1:26" x14ac:dyDescent="0.6">
      <c r="A27" s="52"/>
      <c r="B27" s="77" t="str">
        <f>B18</f>
        <v>Total comprehensive income (loss) for the period</v>
      </c>
      <c r="C27" s="221"/>
      <c r="E27" s="194">
        <v>0</v>
      </c>
      <c r="F27" s="194"/>
      <c r="G27" s="73">
        <v>0</v>
      </c>
      <c r="H27" s="74"/>
      <c r="I27" s="73">
        <v>0</v>
      </c>
      <c r="J27" s="74"/>
      <c r="K27" s="145">
        <v>240681564.50999987</v>
      </c>
      <c r="L27" s="74"/>
      <c r="M27" s="145">
        <v>-13602000</v>
      </c>
      <c r="N27" s="74"/>
      <c r="O27" s="145">
        <v>1229036.75</v>
      </c>
      <c r="P27" s="74"/>
      <c r="Q27" s="73">
        <v>0</v>
      </c>
      <c r="R27" s="74"/>
      <c r="S27" s="73">
        <f>+M27+Q27+O27</f>
        <v>-12372963.25</v>
      </c>
      <c r="T27" s="74"/>
      <c r="U27" s="73">
        <f>SUM(E27:K27,S27)</f>
        <v>228308601.25999987</v>
      </c>
      <c r="V27" s="74"/>
      <c r="W27" s="145">
        <v>195262.7</v>
      </c>
      <c r="X27" s="188"/>
      <c r="Y27" s="73">
        <f>U27+W27</f>
        <v>228503863.95999986</v>
      </c>
      <c r="Z27" s="56"/>
    </row>
    <row r="28" spans="1:26" ht="20.5" hidden="1" customHeight="1" x14ac:dyDescent="0.6">
      <c r="A28" s="52"/>
      <c r="B28" s="3" t="s">
        <v>81</v>
      </c>
      <c r="C28" s="9"/>
      <c r="E28" s="194"/>
      <c r="F28" s="194"/>
      <c r="G28" s="73"/>
      <c r="H28" s="74"/>
      <c r="I28" s="73"/>
      <c r="J28" s="74"/>
      <c r="K28" s="73"/>
      <c r="L28" s="74"/>
      <c r="M28" s="73"/>
      <c r="N28" s="74"/>
      <c r="O28" s="74"/>
      <c r="P28" s="74"/>
      <c r="Q28" s="73"/>
      <c r="R28" s="74"/>
      <c r="S28" s="73"/>
      <c r="T28" s="74"/>
      <c r="U28" s="73"/>
      <c r="V28" s="74"/>
      <c r="W28" s="74"/>
      <c r="X28" s="188"/>
      <c r="Y28" s="73"/>
      <c r="Z28" s="56"/>
    </row>
    <row r="29" spans="1:26" ht="20.5" hidden="1" customHeight="1" x14ac:dyDescent="0.6">
      <c r="A29" s="52"/>
      <c r="B29" s="3" t="s">
        <v>82</v>
      </c>
      <c r="C29" s="9"/>
      <c r="E29" s="194">
        <v>0</v>
      </c>
      <c r="F29" s="194"/>
      <c r="G29" s="73">
        <v>0</v>
      </c>
      <c r="H29" s="74"/>
      <c r="I29" s="73">
        <v>0</v>
      </c>
      <c r="J29" s="74"/>
      <c r="K29" s="73"/>
      <c r="L29" s="74"/>
      <c r="M29" s="73"/>
      <c r="N29" s="74"/>
      <c r="O29" s="74"/>
      <c r="P29" s="74"/>
      <c r="Q29" s="73">
        <v>0</v>
      </c>
      <c r="R29" s="74"/>
      <c r="S29" s="73">
        <f>Q29</f>
        <v>0</v>
      </c>
      <c r="T29" s="74"/>
      <c r="U29" s="73">
        <f>SUM(E29:K29,S29)</f>
        <v>0</v>
      </c>
      <c r="V29" s="74"/>
      <c r="W29" s="74">
        <v>0</v>
      </c>
      <c r="X29" s="188"/>
      <c r="Y29" s="73">
        <f>SUM(U29:V29)</f>
        <v>0</v>
      </c>
      <c r="Z29" s="56"/>
    </row>
    <row r="30" spans="1:26" x14ac:dyDescent="0.6">
      <c r="A30" s="52"/>
      <c r="B30" s="9" t="s">
        <v>80</v>
      </c>
      <c r="C30" s="16">
        <v>17</v>
      </c>
      <c r="E30" s="194">
        <v>0</v>
      </c>
      <c r="F30" s="194"/>
      <c r="G30" s="73">
        <v>0</v>
      </c>
      <c r="H30" s="74"/>
      <c r="I30" s="73">
        <v>0</v>
      </c>
      <c r="J30" s="74"/>
      <c r="K30" s="145">
        <v>-233031685</v>
      </c>
      <c r="L30" s="74"/>
      <c r="M30" s="73">
        <v>0</v>
      </c>
      <c r="N30" s="74"/>
      <c r="O30" s="74">
        <v>0</v>
      </c>
      <c r="P30" s="74"/>
      <c r="Q30" s="73">
        <v>0</v>
      </c>
      <c r="R30" s="74"/>
      <c r="S30" s="73">
        <f>+M30+Q30</f>
        <v>0</v>
      </c>
      <c r="T30" s="74"/>
      <c r="U30" s="73">
        <f>SUM(E30:K30,S30)</f>
        <v>-233031685</v>
      </c>
      <c r="V30" s="74"/>
      <c r="W30" s="74">
        <v>0</v>
      </c>
      <c r="X30" s="188"/>
      <c r="Y30" s="73">
        <f>U30</f>
        <v>-233031685</v>
      </c>
      <c r="Z30" s="56"/>
    </row>
    <row r="31" spans="1:26" ht="20.5" thickBot="1" x14ac:dyDescent="0.65">
      <c r="A31" s="5" t="s">
        <v>237</v>
      </c>
      <c r="E31" s="79">
        <f>SUM(E24:E30)</f>
        <v>347500000</v>
      </c>
      <c r="F31" s="74"/>
      <c r="G31" s="79">
        <f>SUM(G24:G30)</f>
        <v>275164000</v>
      </c>
      <c r="H31" s="74"/>
      <c r="I31" s="79">
        <f>SUM(I24:I30)</f>
        <v>49250000</v>
      </c>
      <c r="J31" s="74"/>
      <c r="K31" s="79">
        <f>SUM(K24:K30)</f>
        <v>1260645188.5999999</v>
      </c>
      <c r="L31" s="74"/>
      <c r="M31" s="79">
        <f>SUM(M24:M30)</f>
        <v>-70327635.629999995</v>
      </c>
      <c r="N31" s="74"/>
      <c r="O31" s="79">
        <f>SUM(O24:O27)</f>
        <v>113289.44999999995</v>
      </c>
      <c r="P31" s="74"/>
      <c r="Q31" s="79">
        <f>SUM(Q24:Q30)</f>
        <v>0</v>
      </c>
      <c r="R31" s="74"/>
      <c r="S31" s="79">
        <f>SUM(S24:S30)</f>
        <v>-70214346.180000007</v>
      </c>
      <c r="T31" s="74"/>
      <c r="U31" s="79">
        <f>SUM(U24:U30)</f>
        <v>1862344842.4199996</v>
      </c>
      <c r="V31" s="74"/>
      <c r="W31" s="79">
        <f>SUM(W24:W30)</f>
        <v>8449186.2599999998</v>
      </c>
      <c r="X31" s="188"/>
      <c r="Y31" s="79">
        <f>SUM(Y24:Y30)</f>
        <v>1870794028.6799996</v>
      </c>
      <c r="Z31" s="56"/>
    </row>
    <row r="32" spans="1:26" ht="20.5" thickTop="1" x14ac:dyDescent="0.6">
      <c r="E32" s="46"/>
      <c r="F32" s="48"/>
      <c r="G32" s="46"/>
      <c r="H32" s="48"/>
      <c r="I32" s="46"/>
      <c r="J32" s="48"/>
      <c r="K32" s="46"/>
      <c r="L32" s="48"/>
      <c r="M32" s="46"/>
      <c r="N32" s="48"/>
      <c r="O32" s="48"/>
      <c r="P32" s="48"/>
      <c r="Q32" s="46"/>
      <c r="R32" s="48"/>
      <c r="S32" s="46"/>
      <c r="T32" s="48"/>
      <c r="U32" s="46"/>
      <c r="V32" s="48"/>
      <c r="W32" s="48"/>
      <c r="X32" s="48"/>
      <c r="Y32" s="46"/>
    </row>
    <row r="33" spans="1:25" x14ac:dyDescent="0.6">
      <c r="A33" s="6" t="str">
        <f>BS!B117</f>
        <v>The accompanying notes to interim  financial statements are an integral part of these interim  financial statements.</v>
      </c>
      <c r="B33" s="6"/>
      <c r="C33" s="6"/>
      <c r="E33" s="46"/>
      <c r="F33" s="48"/>
      <c r="G33" s="46"/>
      <c r="H33" s="48"/>
      <c r="I33" s="46"/>
      <c r="J33" s="48"/>
      <c r="K33" s="46"/>
      <c r="L33" s="48"/>
      <c r="M33" s="46"/>
      <c r="N33" s="48"/>
      <c r="O33" s="48"/>
      <c r="P33" s="48"/>
      <c r="Q33" s="46"/>
      <c r="R33" s="46"/>
      <c r="S33" s="46"/>
      <c r="T33" s="48"/>
      <c r="U33" s="46"/>
      <c r="V33" s="48"/>
      <c r="W33" s="48"/>
      <c r="X33" s="48"/>
      <c r="Y33" s="46"/>
    </row>
    <row r="34" spans="1:25" x14ac:dyDescent="0.6">
      <c r="E34" s="46"/>
      <c r="F34" s="48"/>
      <c r="G34" s="46"/>
      <c r="H34" s="48"/>
      <c r="I34" s="46"/>
      <c r="J34" s="48"/>
      <c r="K34" s="46"/>
      <c r="L34" s="48"/>
      <c r="M34" s="46"/>
      <c r="N34" s="48"/>
      <c r="O34" s="48"/>
      <c r="P34" s="48"/>
      <c r="Q34" s="46"/>
      <c r="R34" s="46"/>
      <c r="S34" s="46"/>
      <c r="T34" s="48"/>
      <c r="U34" s="46"/>
      <c r="V34" s="48"/>
      <c r="W34" s="48"/>
      <c r="X34" s="48"/>
      <c r="Y34" s="46"/>
    </row>
    <row r="35" spans="1:25" x14ac:dyDescent="0.6">
      <c r="E35" s="46"/>
      <c r="F35" s="48"/>
      <c r="G35" s="46"/>
      <c r="H35" s="48"/>
      <c r="I35" s="46"/>
      <c r="J35" s="48"/>
      <c r="K35" s="46"/>
      <c r="L35" s="48"/>
      <c r="M35" s="46"/>
      <c r="N35" s="48"/>
      <c r="O35" s="48"/>
      <c r="P35" s="48"/>
      <c r="Q35" s="46"/>
      <c r="R35" s="46"/>
      <c r="S35" s="46"/>
      <c r="T35" s="48"/>
      <c r="U35" s="46"/>
      <c r="V35" s="48"/>
      <c r="W35" s="48"/>
      <c r="X35" s="48"/>
      <c r="Y35" s="46"/>
    </row>
    <row r="36" spans="1:25" x14ac:dyDescent="0.6">
      <c r="A36" s="4"/>
      <c r="E36" s="46"/>
      <c r="F36" s="48"/>
      <c r="G36" s="46"/>
      <c r="H36" s="48"/>
      <c r="I36" s="46"/>
      <c r="J36" s="48"/>
      <c r="K36" s="46"/>
      <c r="L36" s="48"/>
      <c r="M36" s="46"/>
      <c r="N36" s="48"/>
      <c r="O36" s="48"/>
      <c r="P36" s="48"/>
      <c r="Q36" s="46"/>
      <c r="R36" s="46"/>
      <c r="S36" s="46"/>
      <c r="T36" s="48"/>
      <c r="U36" s="46"/>
      <c r="V36" s="48"/>
      <c r="W36" s="48"/>
      <c r="X36" s="48"/>
      <c r="Y36" s="46"/>
    </row>
    <row r="37" spans="1:25" s="6" customFormat="1" x14ac:dyDescent="0.6">
      <c r="B37" s="4"/>
      <c r="C37" s="4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4"/>
    </row>
    <row r="38" spans="1:25" s="3" customFormat="1" x14ac:dyDescent="0.6">
      <c r="A38" s="230" t="s">
        <v>190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</row>
    <row r="39" spans="1:25" s="3" customFormat="1" x14ac:dyDescent="0.6">
      <c r="D39" s="28"/>
      <c r="E39" s="50"/>
      <c r="F39" s="5"/>
      <c r="H39" s="13"/>
      <c r="I39" s="13"/>
      <c r="J39" s="13"/>
      <c r="K39" s="50"/>
      <c r="L39" s="50"/>
      <c r="N39" s="44"/>
      <c r="O39" s="44"/>
      <c r="P39" s="44"/>
    </row>
    <row r="40" spans="1:25" s="3" customFormat="1" x14ac:dyDescent="0.6">
      <c r="A40" s="231" t="s">
        <v>186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</row>
    <row r="41" spans="1:25" s="3" customFormat="1" x14ac:dyDescent="0.6">
      <c r="B41" s="5"/>
      <c r="C41" s="5"/>
      <c r="D41" s="28"/>
      <c r="E41" s="50"/>
      <c r="F41" s="5"/>
      <c r="H41" s="13"/>
      <c r="I41" s="13"/>
      <c r="J41" s="13"/>
      <c r="K41" s="50"/>
      <c r="L41" s="50"/>
      <c r="N41" s="44"/>
      <c r="O41" s="44"/>
      <c r="P41" s="44"/>
    </row>
    <row r="42" spans="1:25" s="3" customFormat="1" x14ac:dyDescent="0.6">
      <c r="D42" s="28"/>
      <c r="E42" s="50"/>
      <c r="F42" s="5"/>
      <c r="H42" s="13"/>
      <c r="I42" s="13"/>
      <c r="J42" s="13"/>
      <c r="K42" s="50"/>
      <c r="L42" s="50"/>
      <c r="N42" s="44"/>
      <c r="O42" s="44"/>
      <c r="P42" s="44"/>
    </row>
  </sheetData>
  <mergeCells count="4">
    <mergeCell ref="A40:Y40"/>
    <mergeCell ref="M9:S9"/>
    <mergeCell ref="M10:Q10"/>
    <mergeCell ref="A38:Y38"/>
  </mergeCells>
  <pageMargins left="0.5" right="0" top="0.5" bottom="0.25" header="0" footer="0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7"/>
  <sheetViews>
    <sheetView view="pageBreakPreview" topLeftCell="B1" zoomScale="90" zoomScaleNormal="70" zoomScaleSheetLayoutView="90" workbookViewId="0">
      <selection activeCell="E40" sqref="E40"/>
    </sheetView>
  </sheetViews>
  <sheetFormatPr defaultColWidth="9.36328125" defaultRowHeight="20" x14ac:dyDescent="0.6"/>
  <cols>
    <col min="1" max="1" width="2" style="56" customWidth="1"/>
    <col min="2" max="2" width="34.6328125" style="57" customWidth="1"/>
    <col min="3" max="3" width="8.453125" style="57" customWidth="1"/>
    <col min="4" max="4" width="0.6328125" style="56" customWidth="1"/>
    <col min="5" max="5" width="14.6328125" style="56" customWidth="1"/>
    <col min="6" max="6" width="0.6328125" style="56" customWidth="1"/>
    <col min="7" max="7" width="14.6328125" style="56" customWidth="1"/>
    <col min="8" max="8" width="0.453125" style="56" customWidth="1"/>
    <col min="9" max="9" width="14.6328125" style="56" customWidth="1"/>
    <col min="10" max="10" width="0.6328125" style="56" customWidth="1"/>
    <col min="11" max="11" width="14.6328125" style="56" customWidth="1"/>
    <col min="12" max="12" width="0.453125" style="56" customWidth="1"/>
    <col min="13" max="13" width="14.6328125" style="56" customWidth="1"/>
    <col min="14" max="14" width="0.6328125" style="56" customWidth="1"/>
    <col min="15" max="15" width="14.6328125" style="56" customWidth="1"/>
    <col min="16" max="16" width="0.6328125" style="56" customWidth="1"/>
    <col min="17" max="17" width="14.6328125" style="56" customWidth="1"/>
    <col min="18" max="18" width="0.6328125" style="56" customWidth="1"/>
    <col min="19" max="19" width="14.6328125" style="56" customWidth="1"/>
    <col min="20" max="16384" width="9.36328125" style="56"/>
  </cols>
  <sheetData>
    <row r="1" spans="1:19" x14ac:dyDescent="0.6">
      <c r="Q1" s="58"/>
      <c r="R1" s="58"/>
      <c r="S1" s="110" t="s">
        <v>217</v>
      </c>
    </row>
    <row r="2" spans="1:19" ht="10.25" customHeight="1" x14ac:dyDescent="0.6">
      <c r="S2" s="59"/>
    </row>
    <row r="3" spans="1:19" x14ac:dyDescent="0.6">
      <c r="A3" s="60" t="s">
        <v>155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x14ac:dyDescent="0.6">
      <c r="A4" s="60" t="s">
        <v>223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x14ac:dyDescent="0.6">
      <c r="A5" s="60" t="s">
        <v>160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x14ac:dyDescent="0.6">
      <c r="A6" s="60" t="s">
        <v>243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19" ht="10.25" customHeight="1" x14ac:dyDescent="0.6">
      <c r="S7" s="59"/>
    </row>
    <row r="8" spans="1:19" x14ac:dyDescent="0.6">
      <c r="D8" s="61"/>
      <c r="E8" s="61" t="s">
        <v>54</v>
      </c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6">
      <c r="D9" s="62"/>
      <c r="E9" s="62"/>
      <c r="F9" s="62"/>
      <c r="G9" s="62"/>
      <c r="H9" s="62"/>
      <c r="I9" s="61" t="s">
        <v>47</v>
      </c>
      <c r="J9" s="61"/>
      <c r="K9" s="61"/>
      <c r="L9" s="63"/>
      <c r="M9" s="64" t="s">
        <v>83</v>
      </c>
      <c r="N9" s="64"/>
      <c r="O9" s="64"/>
      <c r="P9" s="64"/>
      <c r="Q9" s="64"/>
      <c r="R9" s="63"/>
    </row>
    <row r="10" spans="1:19" x14ac:dyDescent="0.6">
      <c r="H10" s="62"/>
      <c r="I10" s="65"/>
      <c r="J10" s="65"/>
      <c r="K10" s="65"/>
      <c r="L10" s="66"/>
      <c r="M10" s="67" t="s">
        <v>84</v>
      </c>
      <c r="N10" s="67"/>
      <c r="O10" s="67"/>
      <c r="P10" s="68"/>
      <c r="Q10" s="68" t="s">
        <v>55</v>
      </c>
      <c r="R10" s="68"/>
    </row>
    <row r="11" spans="1:19" x14ac:dyDescent="0.6">
      <c r="H11" s="62"/>
      <c r="I11" s="63"/>
      <c r="J11" s="63"/>
      <c r="K11" s="63"/>
      <c r="L11" s="66"/>
      <c r="M11" s="63" t="s">
        <v>56</v>
      </c>
      <c r="O11" s="63" t="s">
        <v>85</v>
      </c>
      <c r="P11" s="63"/>
      <c r="Q11" s="63" t="s">
        <v>58</v>
      </c>
      <c r="R11" s="63"/>
    </row>
    <row r="12" spans="1:19" x14ac:dyDescent="0.6">
      <c r="E12" s="68" t="s">
        <v>59</v>
      </c>
      <c r="G12" s="69" t="s">
        <v>60</v>
      </c>
      <c r="H12" s="62"/>
      <c r="I12" s="66"/>
      <c r="J12" s="63"/>
      <c r="K12" s="63"/>
      <c r="L12" s="66"/>
      <c r="M12" s="66" t="s">
        <v>148</v>
      </c>
      <c r="N12" s="63"/>
      <c r="O12" s="63" t="s">
        <v>86</v>
      </c>
      <c r="P12" s="63"/>
      <c r="Q12" s="68" t="s">
        <v>62</v>
      </c>
      <c r="R12" s="63"/>
      <c r="S12" s="68" t="s">
        <v>65</v>
      </c>
    </row>
    <row r="13" spans="1:19" x14ac:dyDescent="0.6">
      <c r="B13" s="56"/>
      <c r="C13" s="56"/>
      <c r="D13" s="62"/>
      <c r="E13" s="68" t="s">
        <v>66</v>
      </c>
      <c r="F13" s="62"/>
      <c r="G13" s="69" t="s">
        <v>67</v>
      </c>
      <c r="H13" s="70"/>
      <c r="I13" s="68" t="s">
        <v>68</v>
      </c>
      <c r="J13" s="62"/>
      <c r="L13" s="66"/>
      <c r="M13" s="68" t="s">
        <v>149</v>
      </c>
      <c r="N13" s="68"/>
      <c r="O13" s="63" t="s">
        <v>69</v>
      </c>
      <c r="P13" s="63"/>
      <c r="Q13" s="68" t="s">
        <v>70</v>
      </c>
      <c r="R13" s="63"/>
      <c r="S13" s="68" t="s">
        <v>72</v>
      </c>
    </row>
    <row r="14" spans="1:19" x14ac:dyDescent="0.6">
      <c r="B14" s="59"/>
      <c r="C14" s="71" t="s">
        <v>1</v>
      </c>
      <c r="D14" s="70"/>
      <c r="E14" s="72" t="s">
        <v>73</v>
      </c>
      <c r="F14" s="70"/>
      <c r="G14" s="72" t="s">
        <v>73</v>
      </c>
      <c r="I14" s="72" t="s">
        <v>74</v>
      </c>
      <c r="J14" s="70"/>
      <c r="K14" s="72" t="s">
        <v>48</v>
      </c>
      <c r="L14" s="63"/>
      <c r="M14" s="72" t="s">
        <v>75</v>
      </c>
      <c r="N14" s="68"/>
      <c r="O14" s="72" t="s">
        <v>87</v>
      </c>
      <c r="P14" s="68"/>
      <c r="Q14" s="72" t="s">
        <v>76</v>
      </c>
      <c r="R14" s="68"/>
      <c r="S14" s="72" t="s">
        <v>79</v>
      </c>
    </row>
    <row r="15" spans="1:19" x14ac:dyDescent="0.6">
      <c r="A15" s="56" t="s">
        <v>209</v>
      </c>
      <c r="B15" s="56"/>
      <c r="C15" s="56"/>
      <c r="D15" s="73"/>
      <c r="E15" s="74">
        <v>347500000</v>
      </c>
      <c r="F15" s="73"/>
      <c r="G15" s="74">
        <v>275164000</v>
      </c>
      <c r="H15" s="73"/>
      <c r="I15" s="74">
        <v>34750000</v>
      </c>
      <c r="J15" s="73"/>
      <c r="K15" s="74">
        <v>252541339.61000001</v>
      </c>
      <c r="L15" s="74"/>
      <c r="M15" s="74">
        <v>-29439635.629999999</v>
      </c>
      <c r="N15" s="74"/>
      <c r="O15" s="74">
        <v>0</v>
      </c>
      <c r="P15" s="74"/>
      <c r="Q15" s="74">
        <f>SUM(M15:O15)</f>
        <v>-29439635.629999999</v>
      </c>
      <c r="R15" s="74"/>
      <c r="S15" s="75">
        <f>E15+G15+I15+K15+Q15</f>
        <v>880515703.98000002</v>
      </c>
    </row>
    <row r="16" spans="1:19" x14ac:dyDescent="0.6">
      <c r="A16" s="76" t="s">
        <v>215</v>
      </c>
      <c r="B16" s="56"/>
      <c r="C16" s="56"/>
      <c r="D16" s="73"/>
      <c r="E16" s="74"/>
      <c r="F16" s="73"/>
      <c r="G16" s="74"/>
      <c r="H16" s="73"/>
      <c r="I16" s="74"/>
      <c r="J16" s="73"/>
      <c r="K16" s="74"/>
      <c r="L16" s="74"/>
      <c r="M16" s="74"/>
      <c r="N16" s="74"/>
      <c r="O16" s="74"/>
      <c r="P16" s="74"/>
      <c r="Q16" s="74"/>
      <c r="R16" s="74"/>
      <c r="S16" s="74"/>
    </row>
    <row r="17" spans="1:19" x14ac:dyDescent="0.6">
      <c r="A17" s="76"/>
      <c r="B17" s="77" t="s">
        <v>216</v>
      </c>
      <c r="C17" s="77"/>
      <c r="D17" s="73"/>
      <c r="E17" s="74">
        <v>0</v>
      </c>
      <c r="F17" s="73"/>
      <c r="G17" s="74">
        <v>0</v>
      </c>
      <c r="H17" s="73"/>
      <c r="I17" s="74">
        <v>0</v>
      </c>
      <c r="J17" s="73"/>
      <c r="K17" s="142">
        <v>214059497.12999997</v>
      </c>
      <c r="L17" s="74"/>
      <c r="M17" s="142">
        <v>-13824400</v>
      </c>
      <c r="N17" s="74"/>
      <c r="O17" s="142">
        <v>0</v>
      </c>
      <c r="P17" s="74"/>
      <c r="Q17" s="74">
        <f>M17</f>
        <v>-13824400</v>
      </c>
      <c r="R17" s="74"/>
      <c r="S17" s="74">
        <f>Q17+K17</f>
        <v>200235097.12999997</v>
      </c>
    </row>
    <row r="18" spans="1:19" hidden="1" x14ac:dyDescent="0.6">
      <c r="A18" s="76"/>
      <c r="B18" s="80" t="s">
        <v>81</v>
      </c>
      <c r="C18" s="77"/>
      <c r="D18" s="73"/>
      <c r="E18" s="74"/>
      <c r="F18" s="73"/>
      <c r="G18" s="74"/>
      <c r="H18" s="73"/>
      <c r="I18" s="74"/>
      <c r="J18" s="73"/>
      <c r="K18" s="142"/>
      <c r="L18" s="74"/>
      <c r="M18" s="74"/>
      <c r="N18" s="74"/>
      <c r="O18" s="142"/>
      <c r="P18" s="74"/>
      <c r="Q18" s="74"/>
      <c r="R18" s="74"/>
      <c r="S18" s="74"/>
    </row>
    <row r="19" spans="1:19" hidden="1" x14ac:dyDescent="0.6">
      <c r="A19" s="76"/>
      <c r="B19" s="80" t="s">
        <v>82</v>
      </c>
      <c r="C19" s="77"/>
      <c r="D19" s="73"/>
      <c r="E19" s="74">
        <v>0</v>
      </c>
      <c r="F19" s="73"/>
      <c r="G19" s="74">
        <v>0</v>
      </c>
      <c r="H19" s="73"/>
      <c r="I19" s="74">
        <v>0</v>
      </c>
      <c r="J19" s="73"/>
      <c r="K19" s="159">
        <v>0</v>
      </c>
      <c r="L19" s="74"/>
      <c r="M19" s="74">
        <v>0</v>
      </c>
      <c r="N19" s="74"/>
      <c r="O19" s="142">
        <v>0</v>
      </c>
      <c r="P19" s="74"/>
      <c r="Q19" s="142">
        <v>0</v>
      </c>
      <c r="R19" s="74"/>
      <c r="S19" s="74">
        <v>0</v>
      </c>
    </row>
    <row r="20" spans="1:19" x14ac:dyDescent="0.6">
      <c r="A20" s="76"/>
      <c r="B20" s="77" t="s">
        <v>80</v>
      </c>
      <c r="C20" s="198">
        <v>16</v>
      </c>
      <c r="D20" s="73"/>
      <c r="E20" s="74">
        <v>0</v>
      </c>
      <c r="F20" s="73"/>
      <c r="G20" s="74">
        <v>0</v>
      </c>
      <c r="H20" s="73"/>
      <c r="I20" s="74">
        <v>0</v>
      </c>
      <c r="J20" s="73"/>
      <c r="K20" s="159">
        <v>-205023348</v>
      </c>
      <c r="L20" s="74"/>
      <c r="M20" s="74">
        <v>0</v>
      </c>
      <c r="N20" s="74"/>
      <c r="O20" s="74">
        <v>0</v>
      </c>
      <c r="P20" s="74"/>
      <c r="Q20" s="74">
        <f>SUM(M20)</f>
        <v>0</v>
      </c>
      <c r="R20" s="74"/>
      <c r="S20" s="74">
        <f>Q20+K20</f>
        <v>-205023348</v>
      </c>
    </row>
    <row r="21" spans="1:19" ht="20.5" thickBot="1" x14ac:dyDescent="0.65">
      <c r="A21" s="56" t="s">
        <v>238</v>
      </c>
      <c r="B21" s="56"/>
      <c r="C21" s="70"/>
      <c r="D21" s="73"/>
      <c r="E21" s="79">
        <v>347500000</v>
      </c>
      <c r="F21" s="73"/>
      <c r="G21" s="79">
        <v>275164000</v>
      </c>
      <c r="H21" s="73"/>
      <c r="I21" s="79">
        <v>34750000</v>
      </c>
      <c r="J21" s="73"/>
      <c r="K21" s="79">
        <f>SUM(K15:K20)</f>
        <v>261577488.74000001</v>
      </c>
      <c r="L21" s="74"/>
      <c r="M21" s="79">
        <f>SUM(M15:M17)</f>
        <v>-43264035.629999995</v>
      </c>
      <c r="N21" s="74"/>
      <c r="O21" s="79">
        <f>SUM(O15:O20)</f>
        <v>0</v>
      </c>
      <c r="P21" s="74"/>
      <c r="Q21" s="79">
        <f>SUM(Q15:Q20)</f>
        <v>-43264035.629999995</v>
      </c>
      <c r="R21" s="74"/>
      <c r="S21" s="79">
        <f>SUM(S15:S20)</f>
        <v>875727453.1099999</v>
      </c>
    </row>
    <row r="22" spans="1:19" ht="20.5" thickTop="1" x14ac:dyDescent="0.6">
      <c r="B22" s="78"/>
      <c r="C22" s="7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73"/>
      <c r="R22" s="74"/>
      <c r="S22" s="73"/>
    </row>
    <row r="23" spans="1:19" x14ac:dyDescent="0.6">
      <c r="A23" s="56" t="s">
        <v>208</v>
      </c>
      <c r="B23" s="56"/>
      <c r="C23" s="56"/>
      <c r="D23" s="73"/>
      <c r="E23" s="74">
        <v>347500000</v>
      </c>
      <c r="F23" s="73"/>
      <c r="G23" s="74">
        <v>275164000</v>
      </c>
      <c r="H23" s="73"/>
      <c r="I23" s="74">
        <v>34750000</v>
      </c>
      <c r="J23" s="73"/>
      <c r="K23" s="74">
        <v>311001777.05000001</v>
      </c>
      <c r="L23" s="74"/>
      <c r="M23" s="74">
        <v>-56725635.630000003</v>
      </c>
      <c r="N23" s="74"/>
      <c r="O23" s="74">
        <v>0</v>
      </c>
      <c r="P23" s="74"/>
      <c r="Q23" s="74">
        <f>SUM(M23:O23)</f>
        <v>-56725635.630000003</v>
      </c>
      <c r="R23" s="74"/>
      <c r="S23" s="74">
        <f>SUM(E23:K23,Q23)</f>
        <v>911690141.41999996</v>
      </c>
    </row>
    <row r="24" spans="1:19" x14ac:dyDescent="0.6">
      <c r="A24" s="76" t="str">
        <f>A16</f>
        <v>Changes in shareholders' equity for the period</v>
      </c>
      <c r="B24" s="56"/>
      <c r="C24" s="56"/>
      <c r="D24" s="73"/>
      <c r="E24" s="74"/>
      <c r="F24" s="73"/>
      <c r="G24" s="74"/>
      <c r="H24" s="73"/>
      <c r="I24" s="74"/>
      <c r="J24" s="73"/>
      <c r="K24" s="74"/>
      <c r="L24" s="74"/>
      <c r="M24" s="74"/>
      <c r="N24" s="74"/>
      <c r="O24" s="74"/>
      <c r="P24" s="74"/>
      <c r="Q24" s="74"/>
      <c r="R24" s="74"/>
      <c r="S24" s="74"/>
    </row>
    <row r="25" spans="1:19" x14ac:dyDescent="0.6">
      <c r="A25" s="76"/>
      <c r="B25" s="77" t="str">
        <f>B17</f>
        <v>Total comprehensive income (loss) for the period</v>
      </c>
      <c r="C25" s="56"/>
      <c r="D25" s="73"/>
      <c r="E25" s="74">
        <v>0</v>
      </c>
      <c r="F25" s="73"/>
      <c r="G25" s="74">
        <v>0</v>
      </c>
      <c r="H25" s="73"/>
      <c r="I25" s="74">
        <v>0</v>
      </c>
      <c r="J25" s="73"/>
      <c r="K25" s="159">
        <v>248378763.20000002</v>
      </c>
      <c r="L25" s="74"/>
      <c r="M25" s="74">
        <v>-13602000</v>
      </c>
      <c r="N25" s="74"/>
      <c r="O25" s="74">
        <v>0</v>
      </c>
      <c r="P25" s="74"/>
      <c r="Q25" s="74">
        <f>SUM(M25:O25)</f>
        <v>-13602000</v>
      </c>
      <c r="R25" s="74"/>
      <c r="S25" s="74">
        <f>K25+Q25</f>
        <v>234776763.20000002</v>
      </c>
    </row>
    <row r="26" spans="1:19" hidden="1" x14ac:dyDescent="0.6">
      <c r="A26" s="76"/>
      <c r="B26" s="80" t="s">
        <v>81</v>
      </c>
      <c r="C26" s="56"/>
      <c r="D26" s="73"/>
      <c r="E26" s="74"/>
      <c r="F26" s="73"/>
      <c r="G26" s="74"/>
      <c r="H26" s="73"/>
      <c r="I26" s="74"/>
      <c r="J26" s="73"/>
      <c r="K26" s="74"/>
      <c r="L26" s="74"/>
      <c r="M26" s="74"/>
      <c r="N26" s="74"/>
      <c r="O26" s="74"/>
      <c r="P26" s="74"/>
      <c r="R26" s="74"/>
      <c r="S26" s="74"/>
    </row>
    <row r="27" spans="1:19" hidden="1" x14ac:dyDescent="0.6">
      <c r="A27" s="76"/>
      <c r="B27" s="80" t="s">
        <v>82</v>
      </c>
      <c r="C27" s="56"/>
      <c r="D27" s="73"/>
      <c r="E27" s="74">
        <v>0</v>
      </c>
      <c r="F27" s="73"/>
      <c r="G27" s="74">
        <v>0</v>
      </c>
      <c r="H27" s="73"/>
      <c r="I27" s="74">
        <v>0</v>
      </c>
      <c r="J27" s="73"/>
      <c r="K27" s="74">
        <v>0</v>
      </c>
      <c r="L27" s="74"/>
      <c r="M27" s="74">
        <v>0</v>
      </c>
      <c r="N27" s="74"/>
      <c r="O27" s="74">
        <v>0</v>
      </c>
      <c r="P27" s="74"/>
      <c r="Q27" s="74">
        <f>SUM(O27:P27)</f>
        <v>0</v>
      </c>
      <c r="R27" s="74"/>
      <c r="S27" s="74">
        <f>K27+Q27</f>
        <v>0</v>
      </c>
    </row>
    <row r="28" spans="1:19" x14ac:dyDescent="0.6">
      <c r="A28" s="76"/>
      <c r="B28" s="77" t="s">
        <v>80</v>
      </c>
      <c r="C28" s="198">
        <v>17</v>
      </c>
      <c r="D28" s="73"/>
      <c r="E28" s="74">
        <v>0</v>
      </c>
      <c r="F28" s="73"/>
      <c r="G28" s="74">
        <v>0</v>
      </c>
      <c r="H28" s="73"/>
      <c r="I28" s="74">
        <v>0</v>
      </c>
      <c r="J28" s="73"/>
      <c r="K28" s="74">
        <v>-232823995</v>
      </c>
      <c r="L28" s="74"/>
      <c r="M28" s="74">
        <v>0</v>
      </c>
      <c r="N28" s="74"/>
      <c r="O28" s="74">
        <v>0</v>
      </c>
      <c r="P28" s="74"/>
      <c r="Q28" s="74">
        <v>0</v>
      </c>
      <c r="R28" s="74"/>
      <c r="S28" s="74">
        <f>K28+Q28</f>
        <v>-232823995</v>
      </c>
    </row>
    <row r="29" spans="1:19" ht="20.5" thickBot="1" x14ac:dyDescent="0.65">
      <c r="A29" s="56" t="s">
        <v>239</v>
      </c>
      <c r="B29" s="56"/>
      <c r="C29" s="78"/>
      <c r="D29" s="73"/>
      <c r="E29" s="79">
        <v>347500000</v>
      </c>
      <c r="F29" s="73"/>
      <c r="G29" s="79">
        <v>275164000</v>
      </c>
      <c r="H29" s="73"/>
      <c r="I29" s="79">
        <v>34750000</v>
      </c>
      <c r="J29" s="73"/>
      <c r="K29" s="79">
        <f>SUM(K23:K28)</f>
        <v>326556545.25</v>
      </c>
      <c r="L29" s="74"/>
      <c r="M29" s="79">
        <f>SUM(M23:M28)</f>
        <v>-70327635.629999995</v>
      </c>
      <c r="N29" s="74"/>
      <c r="O29" s="79">
        <f>SUM(O23:O28)</f>
        <v>0</v>
      </c>
      <c r="P29" s="74"/>
      <c r="Q29" s="79">
        <f>SUM(Q23:Q28)</f>
        <v>-70327635.629999995</v>
      </c>
      <c r="R29" s="74"/>
      <c r="S29" s="79">
        <f>SUM(S23:S28)</f>
        <v>913642909.61999989</v>
      </c>
    </row>
    <row r="30" spans="1:19" ht="20.5" thickTop="1" x14ac:dyDescent="0.6">
      <c r="B30" s="81"/>
      <c r="C30" s="81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73"/>
      <c r="R30" s="74"/>
      <c r="S30" s="73"/>
    </row>
    <row r="31" spans="1:19" s="57" customFormat="1" x14ac:dyDescent="0.6">
      <c r="A31" s="6" t="str">
        <f>'SE-Conso'!A33</f>
        <v>The accompanying notes to interim  financial statements are an integral part of these interim  financial statements.</v>
      </c>
      <c r="B31" s="81"/>
      <c r="C31" s="81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</row>
    <row r="32" spans="1:19" s="57" customFormat="1" x14ac:dyDescent="0.6">
      <c r="B32" s="81"/>
      <c r="C32" s="81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1:23" s="57" customFormat="1" x14ac:dyDescent="0.6">
      <c r="B33" s="81"/>
      <c r="C33" s="81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</row>
    <row r="34" spans="1:23" s="57" customFormat="1" x14ac:dyDescent="0.6">
      <c r="B34" s="81"/>
      <c r="C34" s="81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</row>
    <row r="35" spans="1:23" s="57" customFormat="1" x14ac:dyDescent="0.6">
      <c r="B35" s="81"/>
      <c r="C35" s="81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</row>
    <row r="36" spans="1:23" s="80" customFormat="1" x14ac:dyDescent="0.6">
      <c r="A36" s="236" t="s">
        <v>184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</row>
    <row r="37" spans="1:23" s="80" customFormat="1" x14ac:dyDescent="0.6">
      <c r="A37" s="231" t="s">
        <v>185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3"/>
      <c r="U37" s="3"/>
      <c r="V37" s="3"/>
      <c r="W37" s="3"/>
    </row>
  </sheetData>
  <mergeCells count="2">
    <mergeCell ref="A37:S37"/>
    <mergeCell ref="A36:S36"/>
  </mergeCells>
  <pageMargins left="0.5" right="0" top="0.3" bottom="0.25" header="0" footer="0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D97E-D39A-446F-A793-BD3E0499ED49}">
  <dimension ref="A1:L53"/>
  <sheetViews>
    <sheetView view="pageBreakPreview" zoomScaleNormal="70" zoomScaleSheetLayoutView="100" workbookViewId="0">
      <selection activeCell="A44" sqref="A43:XFD44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179687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84"/>
      <c r="E1" s="42"/>
      <c r="F1" s="27"/>
      <c r="G1" s="42"/>
      <c r="H1" s="27"/>
      <c r="J1" s="110"/>
      <c r="K1" s="110"/>
      <c r="L1" s="110" t="s">
        <v>217</v>
      </c>
    </row>
    <row r="2" spans="1:12" ht="12" customHeight="1" x14ac:dyDescent="0.6">
      <c r="A2" s="5"/>
      <c r="D2" s="84"/>
      <c r="E2" s="42"/>
      <c r="F2" s="27"/>
      <c r="G2" s="42"/>
      <c r="H2" s="27"/>
      <c r="J2" s="1"/>
      <c r="K2" s="27"/>
      <c r="L2" s="22"/>
    </row>
    <row r="3" spans="1:12" x14ac:dyDescent="0.6">
      <c r="A3" s="234" t="s">
        <v>155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ht="18" customHeight="1" x14ac:dyDescent="0.6">
      <c r="A4" s="234" t="s">
        <v>88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ht="22.5" customHeight="1" x14ac:dyDescent="0.6">
      <c r="A5" s="238" t="s">
        <v>244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2" ht="11.25" customHeight="1" x14ac:dyDescent="0.6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x14ac:dyDescent="0.6">
      <c r="C7" s="135"/>
      <c r="D7" s="85"/>
      <c r="E7" s="135"/>
      <c r="F7" s="235" t="s">
        <v>54</v>
      </c>
      <c r="G7" s="235"/>
      <c r="H7" s="235"/>
      <c r="I7" s="235"/>
      <c r="J7" s="235"/>
      <c r="K7" s="235"/>
      <c r="L7" s="235"/>
    </row>
    <row r="8" spans="1:12" x14ac:dyDescent="0.6">
      <c r="C8" s="3" t="s">
        <v>19</v>
      </c>
      <c r="F8" s="239" t="s">
        <v>156</v>
      </c>
      <c r="G8" s="239"/>
      <c r="H8" s="239"/>
      <c r="J8" s="229" t="s">
        <v>157</v>
      </c>
      <c r="K8" s="229"/>
      <c r="L8" s="229"/>
    </row>
    <row r="9" spans="1:12" x14ac:dyDescent="0.6">
      <c r="F9" s="232" t="s">
        <v>245</v>
      </c>
      <c r="G9" s="232"/>
      <c r="H9" s="232"/>
      <c r="I9" s="232"/>
      <c r="J9" s="232"/>
      <c r="K9" s="232"/>
      <c r="L9" s="232"/>
    </row>
    <row r="10" spans="1:12" x14ac:dyDescent="0.6">
      <c r="D10" s="12" t="s">
        <v>1</v>
      </c>
      <c r="F10" s="86" t="s">
        <v>210</v>
      </c>
      <c r="H10" s="86" t="s">
        <v>173</v>
      </c>
      <c r="I10" s="13"/>
      <c r="J10" s="86" t="s">
        <v>210</v>
      </c>
      <c r="K10" s="13"/>
      <c r="L10" s="86" t="s">
        <v>173</v>
      </c>
    </row>
    <row r="11" spans="1:12" ht="7.5" customHeight="1" x14ac:dyDescent="0.6">
      <c r="F11" s="209"/>
      <c r="H11" s="87"/>
      <c r="I11" s="13"/>
      <c r="J11" s="87"/>
      <c r="K11" s="13"/>
      <c r="L11" s="87"/>
    </row>
    <row r="12" spans="1:12" x14ac:dyDescent="0.6">
      <c r="A12" s="5" t="s">
        <v>89</v>
      </c>
      <c r="F12" s="22"/>
      <c r="G12" s="22"/>
      <c r="H12" s="22"/>
      <c r="I12" s="22"/>
      <c r="J12" s="27"/>
      <c r="K12" s="22"/>
      <c r="L12" s="27"/>
    </row>
    <row r="13" spans="1:12" x14ac:dyDescent="0.6">
      <c r="B13" s="3" t="s">
        <v>90</v>
      </c>
      <c r="F13" s="98">
        <v>897015995.39999998</v>
      </c>
      <c r="G13" s="99"/>
      <c r="H13" s="98">
        <v>837854344.33000004</v>
      </c>
      <c r="I13" s="99"/>
      <c r="J13" s="98">
        <v>138608575.19</v>
      </c>
      <c r="K13" s="99"/>
      <c r="L13" s="98">
        <v>162869933.08999997</v>
      </c>
    </row>
    <row r="14" spans="1:12" x14ac:dyDescent="0.6">
      <c r="B14" s="3" t="s">
        <v>91</v>
      </c>
      <c r="F14" s="98">
        <v>533888</v>
      </c>
      <c r="G14" s="99"/>
      <c r="H14" s="98">
        <v>800.16</v>
      </c>
      <c r="I14" s="99"/>
      <c r="J14" s="98">
        <v>8769741</v>
      </c>
      <c r="K14" s="99"/>
      <c r="L14" s="98">
        <v>14508633.16</v>
      </c>
    </row>
    <row r="15" spans="1:12" x14ac:dyDescent="0.6">
      <c r="B15" s="3" t="s">
        <v>92</v>
      </c>
      <c r="F15" s="98"/>
      <c r="G15" s="99"/>
      <c r="H15" s="98"/>
      <c r="I15" s="99"/>
      <c r="J15" s="98"/>
      <c r="K15" s="99"/>
      <c r="L15" s="98"/>
    </row>
    <row r="16" spans="1:12" x14ac:dyDescent="0.6">
      <c r="C16" s="21" t="s">
        <v>6</v>
      </c>
      <c r="F16" s="98">
        <v>0</v>
      </c>
      <c r="G16" s="99"/>
      <c r="H16" s="98">
        <v>0</v>
      </c>
      <c r="I16" s="99"/>
      <c r="J16" s="98">
        <v>199892310</v>
      </c>
      <c r="K16" s="99"/>
      <c r="L16" s="98">
        <v>166576925</v>
      </c>
    </row>
    <row r="17" spans="1:12" x14ac:dyDescent="0.6">
      <c r="C17" s="21" t="s">
        <v>7</v>
      </c>
      <c r="F17" s="98">
        <v>3702000</v>
      </c>
      <c r="G17" s="99"/>
      <c r="H17" s="98">
        <v>7031500</v>
      </c>
      <c r="I17" s="99"/>
      <c r="J17" s="98">
        <v>3702000</v>
      </c>
      <c r="K17" s="99"/>
      <c r="L17" s="98">
        <v>7031500</v>
      </c>
    </row>
    <row r="18" spans="1:12" x14ac:dyDescent="0.6">
      <c r="B18" s="3" t="s">
        <v>93</v>
      </c>
      <c r="D18" s="90"/>
      <c r="F18" s="98">
        <v>3818396.7</v>
      </c>
      <c r="G18" s="99"/>
      <c r="H18" s="98">
        <v>11854336.91</v>
      </c>
      <c r="I18" s="99"/>
      <c r="J18" s="98">
        <v>3120021.870000001</v>
      </c>
      <c r="K18" s="99"/>
      <c r="L18" s="98">
        <v>2741478.9600000004</v>
      </c>
    </row>
    <row r="19" spans="1:12" x14ac:dyDescent="0.6">
      <c r="C19" s="5" t="s">
        <v>94</v>
      </c>
      <c r="D19" s="16">
        <v>3.4</v>
      </c>
      <c r="F19" s="100">
        <f>SUM(F13:F18)</f>
        <v>905070280.10000002</v>
      </c>
      <c r="G19" s="99"/>
      <c r="H19" s="100">
        <f>SUM(H13:H18)</f>
        <v>856740981.39999998</v>
      </c>
      <c r="I19" s="99"/>
      <c r="J19" s="100">
        <f>SUM(J13:J18)</f>
        <v>354092648.06</v>
      </c>
      <c r="K19" s="99"/>
      <c r="L19" s="101">
        <f>SUM(L13:L18)</f>
        <v>353728470.20999998</v>
      </c>
    </row>
    <row r="20" spans="1:12" x14ac:dyDescent="0.6">
      <c r="F20" s="102"/>
      <c r="G20" s="47"/>
      <c r="H20" s="47"/>
      <c r="I20" s="47"/>
      <c r="J20" s="102"/>
      <c r="K20" s="47"/>
      <c r="L20" s="47"/>
    </row>
    <row r="21" spans="1:12" x14ac:dyDescent="0.6">
      <c r="A21" s="5" t="s">
        <v>95</v>
      </c>
      <c r="F21" s="102"/>
      <c r="G21" s="47"/>
      <c r="H21" s="47"/>
      <c r="I21" s="47"/>
      <c r="J21" s="102"/>
      <c r="K21" s="47"/>
      <c r="L21" s="47"/>
    </row>
    <row r="22" spans="1:12" x14ac:dyDescent="0.6">
      <c r="B22" s="5" t="s">
        <v>96</v>
      </c>
      <c r="F22" s="98">
        <v>457475035.84999985</v>
      </c>
      <c r="G22" s="99"/>
      <c r="H22" s="98">
        <v>422013768.38999999</v>
      </c>
      <c r="I22" s="99"/>
      <c r="J22" s="98">
        <v>111665163.07000001</v>
      </c>
      <c r="K22" s="99"/>
      <c r="L22" s="98">
        <v>140859788.70999998</v>
      </c>
    </row>
    <row r="23" spans="1:12" x14ac:dyDescent="0.6">
      <c r="B23" s="3" t="s">
        <v>97</v>
      </c>
      <c r="F23" s="98">
        <v>249468769.97000021</v>
      </c>
      <c r="G23" s="99"/>
      <c r="H23" s="98">
        <v>241835428.56</v>
      </c>
      <c r="I23" s="99"/>
      <c r="J23" s="98">
        <v>354475.9800000001</v>
      </c>
      <c r="K23" s="99"/>
      <c r="L23" s="98">
        <v>321922.07</v>
      </c>
    </row>
    <row r="24" spans="1:12" x14ac:dyDescent="0.6">
      <c r="B24" s="5" t="s">
        <v>98</v>
      </c>
      <c r="F24" s="98">
        <v>48381781.81000001</v>
      </c>
      <c r="G24" s="99"/>
      <c r="H24" s="98">
        <v>50717765.75</v>
      </c>
      <c r="I24" s="99"/>
      <c r="J24" s="98">
        <v>16151962.52</v>
      </c>
      <c r="K24" s="99"/>
      <c r="L24" s="98">
        <v>15084222.450000001</v>
      </c>
    </row>
    <row r="25" spans="1:12" x14ac:dyDescent="0.6">
      <c r="C25" s="5" t="s">
        <v>99</v>
      </c>
      <c r="D25" s="16">
        <v>3.4</v>
      </c>
      <c r="F25" s="100">
        <f>SUM(F22:F24)</f>
        <v>755325587.63000011</v>
      </c>
      <c r="G25" s="99"/>
      <c r="H25" s="100">
        <f>SUM(H22:H24)</f>
        <v>714566962.70000005</v>
      </c>
      <c r="I25" s="99"/>
      <c r="J25" s="100">
        <f>SUM(J22:J24)</f>
        <v>128171601.57000001</v>
      </c>
      <c r="K25" s="99"/>
      <c r="L25" s="100">
        <f>SUM(L22:L24)</f>
        <v>156265933.22999996</v>
      </c>
    </row>
    <row r="26" spans="1:12" x14ac:dyDescent="0.6">
      <c r="A26" s="3" t="s">
        <v>229</v>
      </c>
      <c r="C26" s="5"/>
      <c r="F26" s="98"/>
      <c r="G26" s="99"/>
      <c r="H26" s="98"/>
      <c r="I26" s="99"/>
      <c r="J26" s="98"/>
      <c r="K26" s="99"/>
      <c r="L26" s="98"/>
    </row>
    <row r="27" spans="1:12" x14ac:dyDescent="0.6">
      <c r="B27" s="3" t="s">
        <v>230</v>
      </c>
      <c r="C27" s="5"/>
      <c r="F27" s="98">
        <f>F19-F25</f>
        <v>149744692.46999991</v>
      </c>
      <c r="G27" s="99"/>
      <c r="H27" s="98">
        <f>H19-H25</f>
        <v>142174018.69999993</v>
      </c>
      <c r="I27" s="99"/>
      <c r="J27" s="98">
        <f>J19-J25</f>
        <v>225921046.49000001</v>
      </c>
      <c r="K27" s="99"/>
      <c r="L27" s="98">
        <f>L19-L25</f>
        <v>197462536.98000002</v>
      </c>
    </row>
    <row r="28" spans="1:12" x14ac:dyDescent="0.6">
      <c r="A28" s="5" t="s">
        <v>161</v>
      </c>
      <c r="F28" s="103">
        <v>-2724247.6500000004</v>
      </c>
      <c r="G28" s="99"/>
      <c r="H28" s="103">
        <v>-1752182.7</v>
      </c>
      <c r="I28" s="99"/>
      <c r="J28" s="103">
        <v>-29454.910000000003</v>
      </c>
      <c r="K28" s="99"/>
      <c r="L28" s="103">
        <v>-41148.67</v>
      </c>
    </row>
    <row r="29" spans="1:12" x14ac:dyDescent="0.6">
      <c r="A29" s="3" t="s">
        <v>163</v>
      </c>
      <c r="D29" s="91"/>
      <c r="E29" s="42"/>
      <c r="F29" s="98">
        <f>SUM(F27:F28)</f>
        <v>147020444.8199999</v>
      </c>
      <c r="G29" s="99"/>
      <c r="H29" s="98">
        <f>SUM(H27:H28)</f>
        <v>140421835.99999994</v>
      </c>
      <c r="I29" s="99"/>
      <c r="J29" s="98">
        <f>SUM(J27:J28)</f>
        <v>225891591.58000001</v>
      </c>
      <c r="K29" s="99"/>
      <c r="L29" s="98">
        <f>SUM(L27:L28)</f>
        <v>197421388.31000003</v>
      </c>
    </row>
    <row r="30" spans="1:12" x14ac:dyDescent="0.6">
      <c r="A30" s="5" t="s">
        <v>162</v>
      </c>
      <c r="D30" s="16" t="s">
        <v>218</v>
      </c>
      <c r="F30" s="98">
        <v>-29136088.879999995</v>
      </c>
      <c r="G30" s="99"/>
      <c r="H30" s="98">
        <v>-26233969.34</v>
      </c>
      <c r="I30" s="99"/>
      <c r="J30" s="98">
        <v>-4460937.9399999995</v>
      </c>
      <c r="K30" s="99"/>
      <c r="L30" s="98">
        <v>-4772891.7</v>
      </c>
    </row>
    <row r="31" spans="1:12" ht="20.5" thickBot="1" x14ac:dyDescent="0.65">
      <c r="A31" s="5" t="s">
        <v>231</v>
      </c>
      <c r="F31" s="104">
        <f>SUM(F29:F30)</f>
        <v>117884355.93999991</v>
      </c>
      <c r="G31" s="99"/>
      <c r="H31" s="104">
        <f>SUM(H29:H30)</f>
        <v>114187866.65999994</v>
      </c>
      <c r="I31" s="99"/>
      <c r="J31" s="104">
        <f>SUM(J29:J30)</f>
        <v>221430653.64000002</v>
      </c>
      <c r="K31" s="99"/>
      <c r="L31" s="104">
        <f>SUM(L29:L30)</f>
        <v>192648496.61000004</v>
      </c>
    </row>
    <row r="32" spans="1:12" ht="11.25" customHeight="1" thickTop="1" x14ac:dyDescent="0.6">
      <c r="F32" s="105"/>
      <c r="G32" s="106"/>
      <c r="H32" s="105"/>
      <c r="I32" s="106"/>
      <c r="J32" s="105"/>
      <c r="K32" s="106"/>
      <c r="L32" s="105"/>
    </row>
    <row r="33" spans="1:12" ht="20.5" x14ac:dyDescent="0.65">
      <c r="A33" s="5" t="s">
        <v>232</v>
      </c>
      <c r="B33" s="137"/>
      <c r="C33" s="5"/>
      <c r="D33" s="92"/>
      <c r="E33" s="93"/>
      <c r="F33" s="107"/>
      <c r="G33" s="107"/>
      <c r="H33" s="107"/>
      <c r="I33" s="107"/>
      <c r="J33" s="107"/>
      <c r="K33" s="107"/>
      <c r="L33" s="107"/>
    </row>
    <row r="34" spans="1:12" x14ac:dyDescent="0.6">
      <c r="A34" s="5"/>
      <c r="B34" s="5" t="s">
        <v>100</v>
      </c>
      <c r="C34" s="5"/>
      <c r="D34" s="92"/>
      <c r="E34" s="94"/>
      <c r="F34" s="47">
        <v>117932979.1499999</v>
      </c>
      <c r="G34" s="99"/>
      <c r="H34" s="196">
        <v>113269859.19999994</v>
      </c>
      <c r="I34" s="99"/>
      <c r="J34" s="47">
        <v>221430653.64000002</v>
      </c>
      <c r="K34" s="99"/>
      <c r="L34" s="47">
        <v>192648496.61000004</v>
      </c>
    </row>
    <row r="35" spans="1:12" x14ac:dyDescent="0.6">
      <c r="A35" s="5"/>
      <c r="B35" s="3" t="s">
        <v>101</v>
      </c>
      <c r="C35" s="5"/>
      <c r="D35" s="92"/>
      <c r="E35" s="94"/>
      <c r="F35" s="98">
        <v>-48623.209999999992</v>
      </c>
      <c r="G35" s="99"/>
      <c r="H35" s="98">
        <v>918007.46</v>
      </c>
      <c r="I35" s="99"/>
      <c r="J35" s="98">
        <v>0</v>
      </c>
      <c r="K35" s="99"/>
      <c r="L35" s="98">
        <v>0</v>
      </c>
    </row>
    <row r="36" spans="1:12" ht="20.5" thickBot="1" x14ac:dyDescent="0.65">
      <c r="A36" s="95"/>
      <c r="B36" s="95"/>
      <c r="C36" s="95"/>
      <c r="D36" s="92"/>
      <c r="E36" s="94"/>
      <c r="F36" s="108">
        <f>+F31</f>
        <v>117884355.93999991</v>
      </c>
      <c r="G36" s="99"/>
      <c r="H36" s="108">
        <f>+H35+H34</f>
        <v>114187866.65999994</v>
      </c>
      <c r="I36" s="99"/>
      <c r="J36" s="108">
        <f>+J35+J34</f>
        <v>221430653.64000002</v>
      </c>
      <c r="K36" s="99"/>
      <c r="L36" s="108">
        <f>+L35+L34</f>
        <v>192648496.61000004</v>
      </c>
    </row>
    <row r="37" spans="1:12" ht="20.5" thickTop="1" x14ac:dyDescent="0.6">
      <c r="A37" s="5" t="s">
        <v>102</v>
      </c>
      <c r="F37" s="98"/>
      <c r="G37" s="99"/>
      <c r="H37" s="46"/>
      <c r="I37" s="48"/>
      <c r="J37" s="98"/>
      <c r="K37" s="48"/>
      <c r="L37" s="46"/>
    </row>
    <row r="38" spans="1:12" ht="20.5" thickBot="1" x14ac:dyDescent="0.65">
      <c r="A38" s="5"/>
      <c r="B38" s="5" t="s">
        <v>151</v>
      </c>
      <c r="F38" s="109">
        <f>+F34/F39</f>
        <v>0.33937547956834502</v>
      </c>
      <c r="G38" s="99"/>
      <c r="H38" s="109">
        <f>H34/H39</f>
        <v>0.32595642935251784</v>
      </c>
      <c r="I38" s="98"/>
      <c r="J38" s="109">
        <f>+J34/J39</f>
        <v>0.63721051407194251</v>
      </c>
      <c r="K38" s="98"/>
      <c r="L38" s="109">
        <f>+L34/L39</f>
        <v>0.55438416290647496</v>
      </c>
    </row>
    <row r="39" spans="1:12" ht="21" thickTop="1" thickBot="1" x14ac:dyDescent="0.65">
      <c r="B39" s="5" t="s">
        <v>103</v>
      </c>
      <c r="F39" s="208">
        <v>347500000</v>
      </c>
      <c r="G39" s="99"/>
      <c r="H39" s="208">
        <v>347500000</v>
      </c>
      <c r="I39" s="98"/>
      <c r="J39" s="208">
        <v>347500000</v>
      </c>
      <c r="K39" s="98"/>
      <c r="L39" s="208">
        <v>347500000</v>
      </c>
    </row>
    <row r="40" spans="1:12" s="4" customFormat="1" ht="20.5" thickTop="1" x14ac:dyDescent="0.6">
      <c r="D40" s="16"/>
      <c r="E40" s="16"/>
      <c r="F40" s="38"/>
      <c r="G40" s="16"/>
      <c r="H40" s="16"/>
      <c r="J40" s="39"/>
      <c r="L40" s="39"/>
    </row>
    <row r="41" spans="1:12" s="4" customFormat="1" x14ac:dyDescent="0.6">
      <c r="A41" s="6" t="s">
        <v>214</v>
      </c>
      <c r="D41" s="16"/>
      <c r="E41" s="16"/>
      <c r="F41" s="38"/>
      <c r="G41" s="16"/>
      <c r="H41" s="16"/>
      <c r="J41" s="39"/>
      <c r="L41" s="39"/>
    </row>
    <row r="42" spans="1:12" s="4" customFormat="1" x14ac:dyDescent="0.6">
      <c r="D42" s="16"/>
      <c r="E42" s="16"/>
      <c r="F42" s="38"/>
      <c r="G42" s="16"/>
      <c r="H42" s="16"/>
      <c r="J42" s="39"/>
      <c r="L42" s="39"/>
    </row>
    <row r="43" spans="1:12" s="4" customFormat="1" x14ac:dyDescent="0.6">
      <c r="D43" s="16"/>
      <c r="E43" s="16"/>
      <c r="F43" s="38"/>
      <c r="G43" s="16"/>
      <c r="H43" s="16"/>
      <c r="J43" s="39"/>
      <c r="L43" s="39"/>
    </row>
    <row r="44" spans="1:12" s="4" customFormat="1" x14ac:dyDescent="0.6">
      <c r="A44" s="3"/>
      <c r="B44" s="3" t="s">
        <v>23</v>
      </c>
      <c r="C44" s="50"/>
      <c r="D44" s="28"/>
      <c r="E44" s="50"/>
      <c r="F44" s="5"/>
      <c r="G44" s="3" t="s">
        <v>23</v>
      </c>
      <c r="H44" s="13"/>
      <c r="I44" s="13"/>
      <c r="J44" s="13"/>
      <c r="K44" s="50"/>
      <c r="L44" s="50"/>
    </row>
    <row r="45" spans="1:12" s="4" customFormat="1" x14ac:dyDescent="0.6">
      <c r="D45" s="16"/>
      <c r="E45" s="16"/>
      <c r="F45" s="38"/>
      <c r="G45" s="16"/>
      <c r="H45" s="16"/>
      <c r="J45" s="39"/>
      <c r="L45" s="39"/>
    </row>
    <row r="46" spans="1:12" s="4" customFormat="1" x14ac:dyDescent="0.6">
      <c r="A46" s="236" t="s">
        <v>187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</row>
    <row r="49" spans="1:12" x14ac:dyDescent="0.6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x14ac:dyDescent="0.6">
      <c r="A50" s="2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x14ac:dyDescent="0.6">
      <c r="F51" s="22"/>
      <c r="H51" s="22"/>
      <c r="K51" s="23"/>
      <c r="L51" s="8"/>
    </row>
    <row r="52" spans="1:12" x14ac:dyDescent="0.6">
      <c r="F52" s="50"/>
    </row>
    <row r="53" spans="1:12" x14ac:dyDescent="0.6">
      <c r="F53" s="96"/>
    </row>
  </sheetData>
  <mergeCells count="8">
    <mergeCell ref="F9:L9"/>
    <mergeCell ref="A46:L46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F7C2A-F7BB-450C-B59C-F99CEE243C42}">
  <dimension ref="A1:L50"/>
  <sheetViews>
    <sheetView view="pageBreakPreview" zoomScaleNormal="70" zoomScaleSheetLayoutView="100" workbookViewId="0">
      <selection activeCell="A44" sqref="A43:XFD44"/>
    </sheetView>
  </sheetViews>
  <sheetFormatPr defaultColWidth="9.1796875" defaultRowHeight="20" x14ac:dyDescent="0.6"/>
  <cols>
    <col min="1" max="2" width="1.81640625" style="3" customWidth="1"/>
    <col min="3" max="3" width="41" style="3" customWidth="1"/>
    <col min="4" max="4" width="8.1796875" style="16" customWidth="1"/>
    <col min="5" max="5" width="0.81640625" style="13" customWidth="1"/>
    <col min="6" max="6" width="14.81640625" style="13" customWidth="1"/>
    <col min="7" max="7" width="0.81640625" style="13" customWidth="1"/>
    <col min="8" max="8" width="14.81640625" style="13" customWidth="1"/>
    <col min="9" max="9" width="0.81640625" style="3" customWidth="1"/>
    <col min="10" max="10" width="14.81640625" style="20" customWidth="1"/>
    <col min="11" max="11" width="0.81640625" style="3" customWidth="1"/>
    <col min="12" max="12" width="14.81640625" style="20" customWidth="1"/>
    <col min="13" max="16384" width="9.1796875" style="3"/>
  </cols>
  <sheetData>
    <row r="1" spans="1:12" x14ac:dyDescent="0.6">
      <c r="A1" s="5"/>
      <c r="D1" s="84"/>
      <c r="E1" s="42"/>
      <c r="F1" s="27"/>
      <c r="G1" s="42"/>
      <c r="H1" s="27"/>
      <c r="K1" s="110"/>
      <c r="L1" s="110" t="s">
        <v>217</v>
      </c>
    </row>
    <row r="2" spans="1:12" ht="10.25" customHeight="1" x14ac:dyDescent="0.6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x14ac:dyDescent="0.6">
      <c r="A3" s="234" t="s">
        <v>155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</row>
    <row r="4" spans="1:12" x14ac:dyDescent="0.6">
      <c r="A4" s="234" t="s">
        <v>88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2" x14ac:dyDescent="0.6">
      <c r="A5" s="238" t="s">
        <v>246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2" ht="10.25" customHeight="1" x14ac:dyDescent="0.6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x14ac:dyDescent="0.6">
      <c r="C7" s="135"/>
      <c r="D7" s="85"/>
      <c r="E7" s="135"/>
      <c r="F7" s="235" t="s">
        <v>54</v>
      </c>
      <c r="G7" s="235"/>
      <c r="H7" s="235"/>
      <c r="I7" s="235"/>
      <c r="J7" s="235"/>
      <c r="K7" s="235"/>
      <c r="L7" s="235"/>
    </row>
    <row r="8" spans="1:12" x14ac:dyDescent="0.6">
      <c r="C8" s="3" t="s">
        <v>19</v>
      </c>
      <c r="F8" s="239" t="s">
        <v>156</v>
      </c>
      <c r="G8" s="239"/>
      <c r="H8" s="239"/>
      <c r="J8" s="229" t="s">
        <v>157</v>
      </c>
      <c r="K8" s="229"/>
      <c r="L8" s="229"/>
    </row>
    <row r="9" spans="1:12" x14ac:dyDescent="0.6">
      <c r="F9" s="232" t="s">
        <v>247</v>
      </c>
      <c r="G9" s="232"/>
      <c r="H9" s="232"/>
      <c r="I9" s="232"/>
      <c r="J9" s="232"/>
      <c r="K9" s="232"/>
      <c r="L9" s="232"/>
    </row>
    <row r="10" spans="1:12" x14ac:dyDescent="0.6">
      <c r="D10" s="12" t="s">
        <v>1</v>
      </c>
      <c r="F10" s="86" t="s">
        <v>210</v>
      </c>
      <c r="H10" s="86" t="s">
        <v>173</v>
      </c>
      <c r="I10" s="13"/>
      <c r="J10" s="86" t="s">
        <v>210</v>
      </c>
      <c r="K10" s="13"/>
      <c r="L10" s="86" t="s">
        <v>173</v>
      </c>
    </row>
    <row r="11" spans="1:12" x14ac:dyDescent="0.6">
      <c r="A11" s="5" t="s">
        <v>89</v>
      </c>
      <c r="F11" s="22"/>
      <c r="G11" s="22"/>
      <c r="H11" s="22"/>
      <c r="I11" s="22"/>
      <c r="J11" s="27"/>
      <c r="K11" s="22"/>
      <c r="L11" s="27"/>
    </row>
    <row r="12" spans="1:12" x14ac:dyDescent="0.6">
      <c r="B12" s="3" t="s">
        <v>90</v>
      </c>
      <c r="F12" s="164">
        <v>1796354443.26</v>
      </c>
      <c r="G12" s="222"/>
      <c r="H12" s="223">
        <v>1706930339.24</v>
      </c>
      <c r="I12" s="222"/>
      <c r="J12" s="223">
        <v>302168186.75999999</v>
      </c>
      <c r="K12" s="222"/>
      <c r="L12" s="223">
        <v>343907916.58999997</v>
      </c>
    </row>
    <row r="13" spans="1:12" x14ac:dyDescent="0.6">
      <c r="B13" s="3" t="s">
        <v>91</v>
      </c>
      <c r="F13" s="164">
        <v>1358888</v>
      </c>
      <c r="G13" s="222"/>
      <c r="H13" s="223">
        <v>800.1600000038743</v>
      </c>
      <c r="I13" s="222"/>
      <c r="J13" s="223">
        <v>21401380</v>
      </c>
      <c r="K13" s="222"/>
      <c r="L13" s="223">
        <v>32170547.16</v>
      </c>
    </row>
    <row r="14" spans="1:12" x14ac:dyDescent="0.6">
      <c r="B14" s="3" t="s">
        <v>92</v>
      </c>
      <c r="F14" s="164"/>
      <c r="G14" s="222"/>
      <c r="H14" s="223"/>
      <c r="I14" s="222"/>
      <c r="J14" s="223"/>
      <c r="K14" s="222"/>
      <c r="L14" s="223"/>
    </row>
    <row r="15" spans="1:12" x14ac:dyDescent="0.6">
      <c r="C15" s="21" t="s">
        <v>6</v>
      </c>
      <c r="F15" s="164">
        <v>0</v>
      </c>
      <c r="G15" s="222"/>
      <c r="H15" s="223">
        <v>0</v>
      </c>
      <c r="I15" s="222"/>
      <c r="J15" s="223">
        <v>199892310</v>
      </c>
      <c r="K15" s="222"/>
      <c r="L15" s="223">
        <v>166576925</v>
      </c>
    </row>
    <row r="16" spans="1:12" x14ac:dyDescent="0.6">
      <c r="C16" s="21" t="s">
        <v>7</v>
      </c>
      <c r="F16" s="164">
        <v>3702000</v>
      </c>
      <c r="G16" s="222"/>
      <c r="H16" s="223">
        <v>7031500</v>
      </c>
      <c r="I16" s="222"/>
      <c r="J16" s="223">
        <v>3702000</v>
      </c>
      <c r="K16" s="222"/>
      <c r="L16" s="223">
        <v>7031500</v>
      </c>
    </row>
    <row r="17" spans="1:12" x14ac:dyDescent="0.6">
      <c r="B17" s="3" t="s">
        <v>93</v>
      </c>
      <c r="D17" s="90"/>
      <c r="F17" s="164">
        <v>10148590.060000001</v>
      </c>
      <c r="G17" s="222"/>
      <c r="H17" s="223">
        <v>16774951.939999998</v>
      </c>
      <c r="I17" s="222"/>
      <c r="J17" s="223">
        <v>7834446.9700000007</v>
      </c>
      <c r="K17" s="222"/>
      <c r="L17" s="223">
        <v>4075686.1500000004</v>
      </c>
    </row>
    <row r="18" spans="1:12" x14ac:dyDescent="0.6">
      <c r="C18" s="5" t="s">
        <v>94</v>
      </c>
      <c r="D18" s="16">
        <v>3.4</v>
      </c>
      <c r="F18" s="100">
        <f>SUM(F12:F17)</f>
        <v>1811563921.3199999</v>
      </c>
      <c r="G18" s="99"/>
      <c r="H18" s="100">
        <f>SUM(H12:H17)</f>
        <v>1730737591.3400002</v>
      </c>
      <c r="I18" s="99"/>
      <c r="J18" s="100">
        <f>SUM(J12:J17)</f>
        <v>534998323.73000002</v>
      </c>
      <c r="K18" s="99"/>
      <c r="L18" s="101">
        <f>SUM(L12:L17)</f>
        <v>553762574.89999998</v>
      </c>
    </row>
    <row r="19" spans="1:12" x14ac:dyDescent="0.6">
      <c r="F19" s="102"/>
      <c r="G19" s="47"/>
      <c r="H19" s="47"/>
      <c r="I19" s="47"/>
      <c r="J19" s="102"/>
      <c r="K19" s="47"/>
      <c r="L19" s="47"/>
    </row>
    <row r="20" spans="1:12" x14ac:dyDescent="0.6">
      <c r="A20" s="5" t="s">
        <v>95</v>
      </c>
      <c r="F20" s="102"/>
      <c r="G20" s="47"/>
      <c r="H20" s="47"/>
      <c r="I20" s="47"/>
      <c r="J20" s="102"/>
      <c r="K20" s="47"/>
      <c r="L20" s="47"/>
    </row>
    <row r="21" spans="1:12" x14ac:dyDescent="0.6">
      <c r="B21" s="5" t="s">
        <v>96</v>
      </c>
      <c r="F21" s="98">
        <v>912077222.16999984</v>
      </c>
      <c r="G21" s="99"/>
      <c r="H21" s="98">
        <v>861840765.15999997</v>
      </c>
      <c r="I21" s="99"/>
      <c r="J21" s="98">
        <v>241850970.12</v>
      </c>
      <c r="K21" s="99"/>
      <c r="L21" s="98">
        <v>298748576.58999997</v>
      </c>
    </row>
    <row r="22" spans="1:12" x14ac:dyDescent="0.6">
      <c r="B22" s="3" t="s">
        <v>97</v>
      </c>
      <c r="F22" s="98">
        <v>494920534.1000002</v>
      </c>
      <c r="G22" s="99"/>
      <c r="H22" s="98">
        <v>480841291.81</v>
      </c>
      <c r="I22" s="99"/>
      <c r="J22" s="98">
        <v>591570.70000000007</v>
      </c>
      <c r="K22" s="99"/>
      <c r="L22" s="98">
        <v>573688.12</v>
      </c>
    </row>
    <row r="23" spans="1:12" x14ac:dyDescent="0.6">
      <c r="B23" s="5" t="s">
        <v>98</v>
      </c>
      <c r="F23" s="98">
        <v>96252750.160000011</v>
      </c>
      <c r="G23" s="99"/>
      <c r="H23" s="98">
        <v>95888181.549999997</v>
      </c>
      <c r="I23" s="99"/>
      <c r="J23" s="98">
        <v>31815482.68</v>
      </c>
      <c r="K23" s="99"/>
      <c r="L23" s="98">
        <v>30164326.850000001</v>
      </c>
    </row>
    <row r="24" spans="1:12" x14ac:dyDescent="0.6">
      <c r="C24" s="5" t="s">
        <v>99</v>
      </c>
      <c r="D24" s="16">
        <v>3.4</v>
      </c>
      <c r="F24" s="100">
        <f>SUM(F21:F23)</f>
        <v>1503250506.4300001</v>
      </c>
      <c r="G24" s="99"/>
      <c r="H24" s="100">
        <f>SUM(H21:H23)</f>
        <v>1438570238.52</v>
      </c>
      <c r="I24" s="99"/>
      <c r="J24" s="100">
        <f>SUM(J21:J23)</f>
        <v>274258023.5</v>
      </c>
      <c r="K24" s="99"/>
      <c r="L24" s="100">
        <f>SUM(L21:L23)</f>
        <v>329486591.56</v>
      </c>
    </row>
    <row r="25" spans="1:12" x14ac:dyDescent="0.6">
      <c r="A25" s="3" t="s">
        <v>229</v>
      </c>
      <c r="C25" s="5"/>
      <c r="F25" s="98"/>
      <c r="G25" s="99"/>
      <c r="H25" s="98"/>
      <c r="I25" s="99"/>
      <c r="J25" s="98"/>
      <c r="K25" s="99"/>
      <c r="L25" s="98"/>
    </row>
    <row r="26" spans="1:12" x14ac:dyDescent="0.6">
      <c r="B26" s="3" t="s">
        <v>230</v>
      </c>
      <c r="C26" s="5"/>
      <c r="F26" s="98">
        <f>F18-F24</f>
        <v>308313414.88999987</v>
      </c>
      <c r="G26" s="99"/>
      <c r="H26" s="98">
        <f>H18-H24</f>
        <v>292167352.82000017</v>
      </c>
      <c r="I26" s="99"/>
      <c r="J26" s="98">
        <f>J18-J24</f>
        <v>260740300.23000002</v>
      </c>
      <c r="K26" s="99"/>
      <c r="L26" s="98">
        <f>L18-L24</f>
        <v>224275983.33999997</v>
      </c>
    </row>
    <row r="27" spans="1:12" x14ac:dyDescent="0.6">
      <c r="A27" s="5" t="s">
        <v>161</v>
      </c>
      <c r="D27" s="91"/>
      <c r="E27" s="42"/>
      <c r="F27" s="103">
        <v>-5512414.6600000001</v>
      </c>
      <c r="G27" s="99"/>
      <c r="H27" s="103">
        <v>-3557215.8499999996</v>
      </c>
      <c r="I27" s="99"/>
      <c r="J27" s="103">
        <v>-62736.94</v>
      </c>
      <c r="K27" s="99"/>
      <c r="L27" s="103">
        <v>-81910.31</v>
      </c>
    </row>
    <row r="28" spans="1:12" x14ac:dyDescent="0.6">
      <c r="A28" s="3" t="s">
        <v>163</v>
      </c>
      <c r="D28" s="91"/>
      <c r="E28" s="42"/>
      <c r="F28" s="98">
        <f>SUM(F26:F27)</f>
        <v>302801000.22999984</v>
      </c>
      <c r="G28" s="99"/>
      <c r="H28" s="98">
        <f>SUM(H26:H27)</f>
        <v>288610136.97000015</v>
      </c>
      <c r="I28" s="99"/>
      <c r="J28" s="98">
        <f>SUM(J26:J27)</f>
        <v>260677563.29000002</v>
      </c>
      <c r="K28" s="99"/>
      <c r="L28" s="98">
        <f>SUM(L26:L27)</f>
        <v>224194073.02999997</v>
      </c>
    </row>
    <row r="29" spans="1:12" x14ac:dyDescent="0.6">
      <c r="A29" s="5" t="s">
        <v>162</v>
      </c>
      <c r="D29" s="16" t="s">
        <v>218</v>
      </c>
      <c r="F29" s="98">
        <v>-61924173.019999996</v>
      </c>
      <c r="G29" s="99"/>
      <c r="H29" s="98">
        <v>-57384181.030000001</v>
      </c>
      <c r="I29" s="99"/>
      <c r="J29" s="98">
        <v>-12298800.09</v>
      </c>
      <c r="K29" s="99"/>
      <c r="L29" s="98">
        <v>-10134575.9</v>
      </c>
    </row>
    <row r="30" spans="1:12" ht="20.5" thickBot="1" x14ac:dyDescent="0.65">
      <c r="A30" s="5" t="s">
        <v>231</v>
      </c>
      <c r="F30" s="104">
        <f>SUM(F28:F29)</f>
        <v>240876827.20999986</v>
      </c>
      <c r="G30" s="99"/>
      <c r="H30" s="104">
        <f>SUM(H28:H29)</f>
        <v>231225955.94000015</v>
      </c>
      <c r="I30" s="99"/>
      <c r="J30" s="104">
        <f>SUM(J28:J29)</f>
        <v>248378763.20000002</v>
      </c>
      <c r="K30" s="99"/>
      <c r="L30" s="104">
        <f>SUM(L28:L29)</f>
        <v>214059497.12999997</v>
      </c>
    </row>
    <row r="31" spans="1:12" ht="20.5" thickTop="1" x14ac:dyDescent="0.6">
      <c r="F31" s="105"/>
      <c r="G31" s="106"/>
      <c r="H31" s="105"/>
      <c r="I31" s="106"/>
      <c r="J31" s="105"/>
      <c r="K31" s="106"/>
      <c r="L31" s="105"/>
    </row>
    <row r="32" spans="1:12" ht="20.5" x14ac:dyDescent="0.65">
      <c r="A32" s="5" t="s">
        <v>232</v>
      </c>
      <c r="B32" s="137"/>
      <c r="C32" s="5"/>
      <c r="D32" s="92"/>
      <c r="E32" s="93"/>
      <c r="F32" s="107"/>
      <c r="G32" s="107"/>
      <c r="H32" s="107"/>
      <c r="I32" s="107"/>
      <c r="J32" s="107"/>
      <c r="K32" s="107"/>
      <c r="L32" s="107"/>
    </row>
    <row r="33" spans="1:12" x14ac:dyDescent="0.6">
      <c r="A33" s="5"/>
      <c r="B33" s="5" t="s">
        <v>100</v>
      </c>
      <c r="C33" s="5"/>
      <c r="D33" s="92"/>
      <c r="E33" s="94"/>
      <c r="F33" s="47">
        <v>240681564.50999987</v>
      </c>
      <c r="G33" s="99"/>
      <c r="H33" s="47">
        <v>230078067.94000015</v>
      </c>
      <c r="I33" s="99"/>
      <c r="J33" s="47">
        <v>248378763.20000002</v>
      </c>
      <c r="K33" s="99"/>
      <c r="L33" s="47">
        <v>214059497.12999997</v>
      </c>
    </row>
    <row r="34" spans="1:12" x14ac:dyDescent="0.6">
      <c r="A34" s="5"/>
      <c r="B34" s="3" t="s">
        <v>101</v>
      </c>
      <c r="C34" s="5"/>
      <c r="D34" s="92"/>
      <c r="E34" s="94"/>
      <c r="F34" s="98">
        <v>195262.7</v>
      </c>
      <c r="G34" s="99"/>
      <c r="H34" s="98">
        <v>1147888</v>
      </c>
      <c r="I34" s="99"/>
      <c r="J34" s="98">
        <v>0</v>
      </c>
      <c r="K34" s="99"/>
      <c r="L34" s="98">
        <v>0</v>
      </c>
    </row>
    <row r="35" spans="1:12" ht="20.5" thickBot="1" x14ac:dyDescent="0.65">
      <c r="A35" s="95"/>
      <c r="B35" s="95"/>
      <c r="C35" s="95"/>
      <c r="D35" s="92"/>
      <c r="E35" s="94"/>
      <c r="F35" s="108">
        <f>+F30</f>
        <v>240876827.20999986</v>
      </c>
      <c r="G35" s="99"/>
      <c r="H35" s="108">
        <f>+H34+H33</f>
        <v>231225955.94000015</v>
      </c>
      <c r="I35" s="99"/>
      <c r="J35" s="108">
        <f>+J34+J33</f>
        <v>248378763.20000002</v>
      </c>
      <c r="K35" s="99"/>
      <c r="L35" s="108">
        <f>+L34+L33</f>
        <v>214059497.12999997</v>
      </c>
    </row>
    <row r="36" spans="1:12" ht="20.5" thickTop="1" x14ac:dyDescent="0.6">
      <c r="A36" s="5" t="s">
        <v>102</v>
      </c>
      <c r="F36" s="98"/>
      <c r="G36" s="99"/>
      <c r="H36" s="46"/>
      <c r="I36" s="48"/>
      <c r="J36" s="98"/>
      <c r="K36" s="48"/>
      <c r="L36" s="46"/>
    </row>
    <row r="37" spans="1:12" ht="20.5" thickBot="1" x14ac:dyDescent="0.65">
      <c r="A37" s="5"/>
      <c r="B37" s="5" t="s">
        <v>151</v>
      </c>
      <c r="F37" s="109">
        <f>+F33/F38</f>
        <v>0.69260881873381253</v>
      </c>
      <c r="G37" s="99"/>
      <c r="H37" s="109">
        <f>H33/H38</f>
        <v>0.66209515953956877</v>
      </c>
      <c r="I37" s="98"/>
      <c r="J37" s="109">
        <f>+J33/J38</f>
        <v>0.71475903079136693</v>
      </c>
      <c r="K37" s="98"/>
      <c r="L37" s="109">
        <f>+L33/L38</f>
        <v>0.61599855289208627</v>
      </c>
    </row>
    <row r="38" spans="1:12" ht="21" thickTop="1" thickBot="1" x14ac:dyDescent="0.65">
      <c r="B38" s="5" t="s">
        <v>103</v>
      </c>
      <c r="F38" s="208">
        <v>347500000</v>
      </c>
      <c r="G38" s="99"/>
      <c r="H38" s="208">
        <v>347500000</v>
      </c>
      <c r="I38" s="98"/>
      <c r="J38" s="208">
        <v>347500000</v>
      </c>
      <c r="K38" s="98"/>
      <c r="L38" s="208">
        <v>347500000</v>
      </c>
    </row>
    <row r="39" spans="1:12" ht="20.5" thickTop="1" x14ac:dyDescent="0.6">
      <c r="F39" s="50"/>
    </row>
    <row r="40" spans="1:12" s="4" customFormat="1" x14ac:dyDescent="0.6">
      <c r="A40" s="6" t="s">
        <v>214</v>
      </c>
      <c r="D40" s="16"/>
      <c r="E40" s="16"/>
      <c r="F40" s="38"/>
      <c r="G40" s="16"/>
      <c r="H40" s="16"/>
      <c r="J40" s="39"/>
      <c r="L40" s="39"/>
    </row>
    <row r="41" spans="1:12" s="4" customFormat="1" x14ac:dyDescent="0.6">
      <c r="A41" s="6"/>
      <c r="D41" s="16"/>
      <c r="E41" s="16"/>
      <c r="F41" s="38"/>
      <c r="G41" s="16"/>
      <c r="H41" s="16"/>
      <c r="J41" s="39"/>
      <c r="L41" s="39"/>
    </row>
    <row r="42" spans="1:12" s="4" customFormat="1" x14ac:dyDescent="0.6">
      <c r="A42" s="6"/>
      <c r="D42" s="16"/>
      <c r="E42" s="16"/>
      <c r="F42" s="38"/>
      <c r="G42" s="16"/>
      <c r="H42" s="16"/>
      <c r="J42" s="39"/>
      <c r="L42" s="39"/>
    </row>
    <row r="43" spans="1:12" s="4" customFormat="1" x14ac:dyDescent="0.6">
      <c r="A43" s="3"/>
      <c r="B43" s="3" t="s">
        <v>23</v>
      </c>
      <c r="C43" s="50"/>
      <c r="D43" s="28"/>
      <c r="E43" s="50"/>
      <c r="F43" s="5"/>
      <c r="G43" s="3" t="s">
        <v>23</v>
      </c>
      <c r="H43" s="13"/>
      <c r="I43" s="13"/>
      <c r="J43" s="13"/>
      <c r="K43" s="50"/>
      <c r="L43" s="50"/>
    </row>
    <row r="44" spans="1:12" x14ac:dyDescent="0.6">
      <c r="I44" s="13"/>
      <c r="J44" s="13"/>
      <c r="K44" s="50"/>
      <c r="L44" s="50"/>
    </row>
    <row r="45" spans="1:12" x14ac:dyDescent="0.6">
      <c r="A45" s="231" t="s">
        <v>206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2" x14ac:dyDescent="0.6">
      <c r="C46" s="50"/>
      <c r="D46" s="28"/>
      <c r="E46" s="50"/>
      <c r="F46" s="5"/>
      <c r="G46" s="3"/>
      <c r="I46" s="13"/>
      <c r="J46" s="13"/>
      <c r="K46" s="50"/>
      <c r="L46" s="50"/>
    </row>
    <row r="47" spans="1:12" x14ac:dyDescent="0.6">
      <c r="C47" s="50"/>
      <c r="D47" s="28"/>
      <c r="E47" s="50"/>
      <c r="F47" s="5"/>
      <c r="G47" s="3"/>
      <c r="I47" s="13"/>
      <c r="J47" s="13"/>
      <c r="K47" s="50"/>
      <c r="L47" s="50"/>
    </row>
    <row r="48" spans="1:12" x14ac:dyDescent="0.6">
      <c r="F48" s="22"/>
      <c r="H48" s="22"/>
      <c r="K48" s="23"/>
      <c r="L48" s="8"/>
    </row>
    <row r="49" spans="6:6" x14ac:dyDescent="0.6">
      <c r="F49" s="50"/>
    </row>
    <row r="50" spans="6:6" x14ac:dyDescent="0.6">
      <c r="F50" s="96"/>
    </row>
  </sheetData>
  <mergeCells count="8">
    <mergeCell ref="F9:L9"/>
    <mergeCell ref="A45:L45"/>
    <mergeCell ref="A3:L3"/>
    <mergeCell ref="A4:L4"/>
    <mergeCell ref="A5:L5"/>
    <mergeCell ref="F7:L7"/>
    <mergeCell ref="F8:H8"/>
    <mergeCell ref="J8:L8"/>
  </mergeCells>
  <pageMargins left="0.5" right="0" top="1" bottom="0.25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E19C4-2701-4549-B619-974E242E24D5}">
  <dimension ref="B1:T48"/>
  <sheetViews>
    <sheetView view="pageBreakPreview" zoomScaleNormal="100" zoomScaleSheetLayoutView="100" workbookViewId="0">
      <selection activeCell="D49" sqref="D49"/>
    </sheetView>
  </sheetViews>
  <sheetFormatPr defaultColWidth="9.1796875" defaultRowHeight="20" x14ac:dyDescent="0.6"/>
  <cols>
    <col min="1" max="1" width="9.1796875" style="3"/>
    <col min="2" max="3" width="1.81640625" style="3" customWidth="1"/>
    <col min="4" max="4" width="41" style="3" customWidth="1"/>
    <col min="5" max="5" width="8.453125" style="16" customWidth="1"/>
    <col min="6" max="6" width="1" style="13" customWidth="1"/>
    <col min="7" max="7" width="14.81640625" style="13" customWidth="1"/>
    <col min="8" max="8" width="1" style="13" customWidth="1"/>
    <col min="9" max="9" width="14.81640625" style="13" customWidth="1"/>
    <col min="10" max="10" width="1" style="3" customWidth="1"/>
    <col min="11" max="11" width="14.81640625" style="20" customWidth="1"/>
    <col min="12" max="12" width="1" style="3" customWidth="1"/>
    <col min="13" max="13" width="14.81640625" style="20" customWidth="1"/>
    <col min="14" max="14" width="1.81640625" style="20" customWidth="1"/>
    <col min="15" max="15" width="7.81640625" style="20" customWidth="1"/>
    <col min="16" max="16" width="1.81640625" style="3" customWidth="1"/>
    <col min="17" max="17" width="2.453125" style="3" customWidth="1"/>
    <col min="18" max="18" width="15.453125" style="3" customWidth="1"/>
    <col min="19" max="19" width="2.453125" style="3" customWidth="1"/>
    <col min="20" max="20" width="15.453125" style="3" customWidth="1"/>
    <col min="21" max="21" width="2.453125" style="3" customWidth="1"/>
    <col min="22" max="22" width="15.453125" style="3" customWidth="1"/>
    <col min="23" max="23" width="2.453125" style="3" customWidth="1"/>
    <col min="24" max="24" width="13.81640625" style="3" customWidth="1"/>
    <col min="25" max="25" width="2.453125" style="3" customWidth="1"/>
    <col min="26" max="26" width="14.453125" style="3" customWidth="1"/>
    <col min="27" max="27" width="11" style="3" customWidth="1"/>
    <col min="28" max="16384" width="9.1796875" style="3"/>
  </cols>
  <sheetData>
    <row r="1" spans="2:16" x14ac:dyDescent="0.6">
      <c r="B1" s="5"/>
      <c r="E1" s="84"/>
      <c r="F1" s="42"/>
      <c r="G1" s="27"/>
      <c r="H1" s="42"/>
      <c r="I1" s="27"/>
      <c r="L1" s="110"/>
      <c r="M1" s="110" t="s">
        <v>217</v>
      </c>
      <c r="N1" s="33"/>
      <c r="O1" s="211"/>
    </row>
    <row r="2" spans="2:16" ht="10.25" customHeight="1" x14ac:dyDescent="0.6">
      <c r="E2" s="111"/>
      <c r="F2" s="111"/>
      <c r="G2" s="27"/>
      <c r="H2" s="111"/>
      <c r="I2" s="27"/>
      <c r="K2" s="8"/>
      <c r="L2" s="8"/>
      <c r="M2" s="8"/>
      <c r="N2" s="13"/>
      <c r="O2" s="3"/>
      <c r="P2" s="48"/>
    </row>
    <row r="3" spans="2:16" ht="18" customHeight="1" x14ac:dyDescent="0.6">
      <c r="B3" s="238" t="s">
        <v>155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13"/>
      <c r="O3" s="3"/>
      <c r="P3" s="48"/>
    </row>
    <row r="4" spans="2:16" ht="18" customHeight="1" x14ac:dyDescent="0.6">
      <c r="B4" s="234" t="s">
        <v>104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3"/>
      <c r="O4" s="3"/>
      <c r="P4" s="48"/>
    </row>
    <row r="5" spans="2:16" ht="18" customHeight="1" x14ac:dyDescent="0.6">
      <c r="B5" s="234" t="s">
        <v>244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13"/>
      <c r="O5" s="3"/>
      <c r="P5" s="48"/>
    </row>
    <row r="6" spans="2:16" ht="10.25" customHeight="1" x14ac:dyDescent="0.6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"/>
      <c r="O6" s="3"/>
      <c r="P6" s="48"/>
    </row>
    <row r="7" spans="2:16" ht="18" customHeight="1" x14ac:dyDescent="0.6">
      <c r="D7" s="135"/>
      <c r="E7" s="85"/>
      <c r="F7" s="135"/>
      <c r="G7" s="235" t="s">
        <v>54</v>
      </c>
      <c r="H7" s="235"/>
      <c r="I7" s="235"/>
      <c r="J7" s="235"/>
      <c r="K7" s="235"/>
      <c r="L7" s="235"/>
      <c r="M7" s="235"/>
      <c r="N7" s="13"/>
      <c r="O7" s="3"/>
      <c r="P7" s="48"/>
    </row>
    <row r="8" spans="2:16" x14ac:dyDescent="0.6">
      <c r="D8" s="3" t="s">
        <v>19</v>
      </c>
      <c r="G8" s="239" t="s">
        <v>156</v>
      </c>
      <c r="H8" s="239"/>
      <c r="I8" s="239"/>
      <c r="K8" s="229" t="s">
        <v>157</v>
      </c>
      <c r="L8" s="229"/>
      <c r="M8" s="229"/>
      <c r="N8" s="13"/>
      <c r="O8" s="3"/>
      <c r="P8" s="48"/>
    </row>
    <row r="9" spans="2:16" x14ac:dyDescent="0.6">
      <c r="G9" s="232" t="s">
        <v>245</v>
      </c>
      <c r="H9" s="232"/>
      <c r="I9" s="232"/>
      <c r="J9" s="232"/>
      <c r="K9" s="232"/>
      <c r="L9" s="232"/>
      <c r="M9" s="232"/>
      <c r="N9" s="13"/>
      <c r="O9" s="3"/>
      <c r="P9" s="48"/>
    </row>
    <row r="10" spans="2:16" x14ac:dyDescent="0.6">
      <c r="E10" s="12" t="s">
        <v>1</v>
      </c>
      <c r="G10" s="112">
        <v>2024</v>
      </c>
      <c r="H10" s="113"/>
      <c r="I10" s="112">
        <v>2023</v>
      </c>
      <c r="J10" s="113"/>
      <c r="K10" s="112">
        <v>2024</v>
      </c>
      <c r="L10" s="113"/>
      <c r="M10" s="112">
        <v>2023</v>
      </c>
      <c r="N10" s="13"/>
      <c r="O10" s="3"/>
      <c r="P10" s="48"/>
    </row>
    <row r="11" spans="2:16" x14ac:dyDescent="0.6">
      <c r="E11" s="13"/>
      <c r="G11" s="22"/>
      <c r="H11" s="22"/>
      <c r="I11" s="87"/>
      <c r="M11" s="87"/>
      <c r="N11" s="13"/>
      <c r="O11" s="3"/>
      <c r="P11" s="48"/>
    </row>
    <row r="12" spans="2:16" x14ac:dyDescent="0.6">
      <c r="B12" s="80" t="s">
        <v>152</v>
      </c>
      <c r="E12" s="13"/>
      <c r="G12" s="114">
        <f>PL_3M!F31</f>
        <v>117884355.93999991</v>
      </c>
      <c r="H12" s="32"/>
      <c r="I12" s="114">
        <f>PL_3M!H31</f>
        <v>114187866.65999994</v>
      </c>
      <c r="J12" s="51"/>
      <c r="K12" s="114">
        <f>PL_3M!J31</f>
        <v>221430653.64000002</v>
      </c>
      <c r="L12" s="51"/>
      <c r="M12" s="114">
        <f>PL_3M!L31</f>
        <v>192648496.61000004</v>
      </c>
      <c r="N12" s="13"/>
      <c r="O12" s="3"/>
      <c r="P12" s="48"/>
    </row>
    <row r="13" spans="2:16" x14ac:dyDescent="0.6">
      <c r="E13" s="13"/>
      <c r="G13" s="115"/>
      <c r="H13" s="32"/>
      <c r="I13" s="115"/>
      <c r="J13" s="51"/>
      <c r="K13" s="115"/>
      <c r="L13" s="51"/>
      <c r="M13" s="115"/>
      <c r="N13" s="13"/>
      <c r="O13" s="3"/>
      <c r="P13" s="48"/>
    </row>
    <row r="14" spans="2:16" s="212" customFormat="1" ht="15.5" customHeight="1" x14ac:dyDescent="0.55000000000000004">
      <c r="B14" s="226" t="s">
        <v>105</v>
      </c>
      <c r="E14" s="213"/>
      <c r="F14" s="213"/>
      <c r="G14" s="214"/>
      <c r="H14" s="214"/>
      <c r="I14" s="214"/>
      <c r="J14" s="215"/>
      <c r="K14" s="214"/>
      <c r="L14" s="215"/>
      <c r="M14" s="214"/>
      <c r="N14" s="213"/>
      <c r="P14" s="216"/>
    </row>
    <row r="15" spans="2:16" s="212" customFormat="1" ht="16.25" customHeight="1" x14ac:dyDescent="0.6">
      <c r="B15" s="224" t="s">
        <v>106</v>
      </c>
      <c r="E15" s="213"/>
      <c r="F15" s="213"/>
      <c r="G15" s="214"/>
      <c r="H15" s="214"/>
      <c r="I15" s="214"/>
      <c r="J15" s="215"/>
      <c r="K15" s="214"/>
      <c r="L15" s="215"/>
      <c r="M15" s="214"/>
      <c r="N15" s="213"/>
      <c r="P15" s="216"/>
    </row>
    <row r="16" spans="2:16" s="212" customFormat="1" ht="16.5" customHeight="1" x14ac:dyDescent="0.6">
      <c r="C16" s="227" t="s">
        <v>174</v>
      </c>
      <c r="E16" s="213"/>
      <c r="F16" s="213"/>
      <c r="G16" s="151">
        <v>-1105970.3900000001</v>
      </c>
      <c r="H16" s="214"/>
      <c r="I16" s="151">
        <v>454483.81</v>
      </c>
      <c r="J16" s="215"/>
      <c r="K16" s="217">
        <v>0</v>
      </c>
      <c r="L16" s="215"/>
      <c r="M16" s="217">
        <v>0</v>
      </c>
      <c r="N16" s="213"/>
      <c r="P16" s="216"/>
    </row>
    <row r="17" spans="2:20" x14ac:dyDescent="0.6">
      <c r="B17" s="3" t="s">
        <v>105</v>
      </c>
      <c r="E17" s="13"/>
      <c r="G17" s="115"/>
      <c r="H17" s="32"/>
      <c r="I17" s="115"/>
      <c r="J17" s="51"/>
      <c r="K17" s="48"/>
      <c r="L17" s="51"/>
      <c r="M17" s="48"/>
      <c r="N17" s="13"/>
      <c r="O17" s="3"/>
      <c r="P17" s="48"/>
    </row>
    <row r="18" spans="2:20" x14ac:dyDescent="0.6">
      <c r="B18" s="4" t="s">
        <v>106</v>
      </c>
      <c r="E18" s="13"/>
      <c r="G18" s="115"/>
      <c r="H18" s="32"/>
      <c r="I18" s="115"/>
      <c r="J18" s="51"/>
      <c r="K18" s="48"/>
      <c r="L18" s="51"/>
      <c r="M18" s="48"/>
      <c r="N18" s="13"/>
      <c r="O18" s="3"/>
      <c r="P18" s="48"/>
    </row>
    <row r="19" spans="2:20" x14ac:dyDescent="0.6">
      <c r="B19" s="4"/>
      <c r="C19" s="3" t="s">
        <v>107</v>
      </c>
      <c r="E19" s="13"/>
      <c r="G19" s="115"/>
      <c r="H19" s="32"/>
      <c r="I19" s="115"/>
      <c r="J19" s="51"/>
      <c r="K19" s="48"/>
      <c r="L19" s="51"/>
      <c r="M19" s="48"/>
      <c r="N19" s="13"/>
      <c r="O19" s="3"/>
      <c r="P19" s="48"/>
    </row>
    <row r="20" spans="2:20" x14ac:dyDescent="0.6">
      <c r="D20" s="21" t="s">
        <v>153</v>
      </c>
      <c r="E20" s="16">
        <v>5.2</v>
      </c>
      <c r="G20" s="47">
        <v>-13260000</v>
      </c>
      <c r="H20" s="32"/>
      <c r="I20" s="47">
        <v>-11326000</v>
      </c>
      <c r="J20" s="51"/>
      <c r="K20" s="47">
        <v>-13260000</v>
      </c>
      <c r="L20" s="51"/>
      <c r="M20" s="47">
        <v>-11326000</v>
      </c>
      <c r="N20" s="13"/>
      <c r="O20" s="3"/>
      <c r="P20" s="48"/>
      <c r="T20" s="51"/>
    </row>
    <row r="21" spans="2:20" x14ac:dyDescent="0.6">
      <c r="C21" s="3" t="s">
        <v>108</v>
      </c>
      <c r="G21" s="47"/>
      <c r="H21" s="32"/>
      <c r="I21" s="47"/>
      <c r="J21" s="51"/>
      <c r="K21" s="47"/>
      <c r="L21" s="51"/>
      <c r="M21" s="47"/>
      <c r="N21" s="13"/>
      <c r="O21" s="3"/>
      <c r="P21" s="48"/>
      <c r="T21" s="51"/>
    </row>
    <row r="22" spans="2:20" x14ac:dyDescent="0.6">
      <c r="D22" s="24" t="s">
        <v>109</v>
      </c>
      <c r="E22" s="16">
        <v>18.2</v>
      </c>
      <c r="G22" s="47">
        <v>2652000</v>
      </c>
      <c r="H22" s="32"/>
      <c r="I22" s="47">
        <v>2265200</v>
      </c>
      <c r="J22" s="51"/>
      <c r="K22" s="47">
        <v>2652000</v>
      </c>
      <c r="L22" s="51"/>
      <c r="M22" s="47">
        <v>2265200</v>
      </c>
      <c r="N22" s="13"/>
      <c r="O22" s="3"/>
      <c r="P22" s="48"/>
      <c r="T22" s="51"/>
    </row>
    <row r="23" spans="2:20" x14ac:dyDescent="0.6">
      <c r="B23" s="138" t="s">
        <v>233</v>
      </c>
      <c r="E23" s="13"/>
      <c r="G23" s="116">
        <f>SUM(G20:G22)+G16</f>
        <v>-11713970.390000001</v>
      </c>
      <c r="H23" s="32"/>
      <c r="I23" s="116">
        <f>SUM(I16:I22)</f>
        <v>-8606316.1899999995</v>
      </c>
      <c r="J23" s="51"/>
      <c r="K23" s="116">
        <f>SUM(K20:K22)</f>
        <v>-10608000</v>
      </c>
      <c r="L23" s="51"/>
      <c r="M23" s="116">
        <f>SUM(M20:M22)</f>
        <v>-9060800</v>
      </c>
      <c r="N23" s="13"/>
      <c r="O23" s="3"/>
      <c r="P23" s="48"/>
      <c r="T23" s="51"/>
    </row>
    <row r="24" spans="2:20" x14ac:dyDescent="0.6">
      <c r="E24" s="13"/>
      <c r="G24" s="47"/>
      <c r="H24" s="32"/>
      <c r="I24" s="48"/>
      <c r="J24" s="51"/>
      <c r="K24" s="47"/>
      <c r="L24" s="51"/>
      <c r="M24" s="47"/>
      <c r="N24" s="13"/>
      <c r="O24" s="3"/>
      <c r="P24" s="48"/>
      <c r="T24" s="51"/>
    </row>
    <row r="25" spans="2:20" ht="20.5" thickBot="1" x14ac:dyDescent="0.65">
      <c r="B25" s="3" t="s">
        <v>220</v>
      </c>
      <c r="E25" s="13"/>
      <c r="G25" s="218">
        <f>G12+G23</f>
        <v>106170385.54999991</v>
      </c>
      <c r="H25" s="32"/>
      <c r="I25" s="218">
        <f>I12+I23</f>
        <v>105581550.46999994</v>
      </c>
      <c r="J25" s="51"/>
      <c r="K25" s="218">
        <f>K12+K23</f>
        <v>210822653.64000002</v>
      </c>
      <c r="L25" s="51"/>
      <c r="M25" s="218">
        <f>M12+M23</f>
        <v>183587696.61000004</v>
      </c>
      <c r="N25" s="13"/>
      <c r="O25" s="3"/>
      <c r="P25" s="48"/>
    </row>
    <row r="26" spans="2:20" ht="20.5" thickTop="1" x14ac:dyDescent="0.6">
      <c r="E26" s="13"/>
      <c r="G26" s="219"/>
      <c r="H26" s="219"/>
      <c r="I26" s="219"/>
      <c r="J26" s="51"/>
      <c r="K26" s="46"/>
      <c r="L26" s="51"/>
      <c r="M26" s="46"/>
      <c r="N26" s="13"/>
      <c r="O26" s="3"/>
      <c r="P26" s="48"/>
    </row>
    <row r="27" spans="2:20" x14ac:dyDescent="0.6">
      <c r="B27" s="5" t="s">
        <v>112</v>
      </c>
      <c r="C27" s="5"/>
      <c r="D27" s="5"/>
      <c r="E27" s="117"/>
      <c r="F27" s="93"/>
      <c r="G27" s="118"/>
      <c r="H27" s="119"/>
      <c r="I27" s="118"/>
      <c r="J27" s="120"/>
      <c r="K27" s="118"/>
      <c r="L27" s="119"/>
      <c r="M27" s="119"/>
      <c r="N27" s="13"/>
      <c r="O27" s="3"/>
      <c r="P27" s="48"/>
    </row>
    <row r="28" spans="2:20" x14ac:dyDescent="0.6">
      <c r="B28" s="5"/>
      <c r="C28" s="5" t="s">
        <v>113</v>
      </c>
      <c r="D28" s="5"/>
      <c r="E28" s="117"/>
      <c r="F28" s="94">
        <v>852812933</v>
      </c>
      <c r="G28" s="47">
        <v>106219008.7599999</v>
      </c>
      <c r="H28" s="32"/>
      <c r="I28" s="47">
        <v>104663543.00999995</v>
      </c>
      <c r="J28" s="32"/>
      <c r="K28" s="47">
        <f>+K25-K29</f>
        <v>210822653.64000002</v>
      </c>
      <c r="L28" s="32"/>
      <c r="M28" s="47">
        <f>+M25-M29</f>
        <v>183587696.61000004</v>
      </c>
      <c r="N28" s="13"/>
      <c r="O28" s="3"/>
      <c r="P28" s="48"/>
    </row>
    <row r="29" spans="2:20" x14ac:dyDescent="0.6">
      <c r="B29" s="5"/>
      <c r="C29" s="3" t="s">
        <v>101</v>
      </c>
      <c r="E29" s="117"/>
      <c r="F29" s="94">
        <v>-1541152</v>
      </c>
      <c r="G29" s="47">
        <v>-48623.209999999992</v>
      </c>
      <c r="H29" s="5"/>
      <c r="I29" s="47">
        <v>918007.46</v>
      </c>
      <c r="J29" s="5"/>
      <c r="K29" s="89">
        <v>0</v>
      </c>
      <c r="L29" s="5"/>
      <c r="M29" s="43">
        <v>0</v>
      </c>
      <c r="N29" s="13"/>
      <c r="O29" s="3"/>
      <c r="P29" s="48"/>
    </row>
    <row r="30" spans="2:20" ht="20.5" thickBot="1" x14ac:dyDescent="0.65">
      <c r="B30" s="95"/>
      <c r="C30" s="95"/>
      <c r="D30" s="95"/>
      <c r="E30" s="117"/>
      <c r="F30" s="94"/>
      <c r="G30" s="108">
        <f>SUM(G28:G29)</f>
        <v>106170385.54999991</v>
      </c>
      <c r="H30" s="119"/>
      <c r="I30" s="121">
        <f>SUM(I28:I29)</f>
        <v>105581550.46999994</v>
      </c>
      <c r="J30" s="119"/>
      <c r="K30" s="108">
        <f>SUM(K28:K29)</f>
        <v>210822653.64000002</v>
      </c>
      <c r="L30" s="119"/>
      <c r="M30" s="121">
        <f>SUM(M28:M29)</f>
        <v>183587696.61000004</v>
      </c>
      <c r="N30" s="13"/>
      <c r="O30" s="3"/>
      <c r="P30" s="48"/>
    </row>
    <row r="31" spans="2:20" ht="20.5" thickTop="1" x14ac:dyDescent="0.6">
      <c r="E31" s="13"/>
      <c r="G31" s="32"/>
      <c r="H31" s="32"/>
      <c r="I31" s="32"/>
      <c r="J31" s="51"/>
      <c r="K31" s="48"/>
      <c r="L31" s="51"/>
      <c r="M31" s="48"/>
      <c r="N31" s="13"/>
      <c r="O31" s="3"/>
      <c r="P31" s="48"/>
    </row>
    <row r="32" spans="2:20" x14ac:dyDescent="0.6">
      <c r="B32" s="6" t="s">
        <v>214</v>
      </c>
      <c r="E32" s="13"/>
      <c r="G32" s="32"/>
      <c r="H32" s="32"/>
      <c r="I32" s="32"/>
      <c r="J32" s="51"/>
      <c r="K32" s="48"/>
      <c r="L32" s="51"/>
      <c r="M32" s="48"/>
      <c r="N32" s="13"/>
      <c r="O32" s="3"/>
      <c r="P32" s="48"/>
    </row>
    <row r="33" spans="2:17" x14ac:dyDescent="0.6">
      <c r="E33" s="13"/>
      <c r="G33" s="22"/>
      <c r="H33" s="22"/>
      <c r="I33" s="22"/>
      <c r="K33" s="27"/>
      <c r="L33" s="23"/>
      <c r="M33" s="27"/>
      <c r="N33" s="13"/>
      <c r="O33" s="3"/>
      <c r="P33" s="48"/>
    </row>
    <row r="34" spans="2:17" x14ac:dyDescent="0.6">
      <c r="E34" s="13"/>
      <c r="G34" s="22"/>
      <c r="H34" s="22"/>
      <c r="I34" s="22"/>
      <c r="K34" s="27"/>
      <c r="L34" s="23"/>
      <c r="M34" s="27"/>
      <c r="N34" s="13"/>
      <c r="O34" s="3"/>
      <c r="P34" s="48"/>
    </row>
    <row r="35" spans="2:17" x14ac:dyDescent="0.6">
      <c r="E35" s="13"/>
      <c r="G35" s="22"/>
      <c r="H35" s="22"/>
      <c r="I35" s="22"/>
      <c r="K35" s="27"/>
      <c r="L35" s="23"/>
      <c r="M35" s="27"/>
      <c r="N35" s="13"/>
      <c r="O35" s="3"/>
      <c r="P35" s="48"/>
    </row>
    <row r="36" spans="2:17" x14ac:dyDescent="0.6">
      <c r="E36" s="13"/>
      <c r="G36" s="22"/>
      <c r="H36" s="22"/>
      <c r="I36" s="22"/>
      <c r="K36" s="27"/>
      <c r="L36" s="23"/>
      <c r="M36" s="27"/>
      <c r="N36" s="13"/>
      <c r="O36" s="3"/>
      <c r="P36" s="48"/>
    </row>
    <row r="37" spans="2:17" x14ac:dyDescent="0.6">
      <c r="E37" s="13"/>
      <c r="G37" s="22"/>
      <c r="H37" s="22"/>
      <c r="I37" s="22"/>
      <c r="K37" s="27"/>
      <c r="L37" s="23"/>
      <c r="M37" s="27"/>
      <c r="N37" s="13"/>
      <c r="O37" s="3"/>
      <c r="P37" s="48"/>
    </row>
    <row r="38" spans="2:17" x14ac:dyDescent="0.6">
      <c r="E38" s="13"/>
      <c r="G38" s="22"/>
      <c r="H38" s="22"/>
      <c r="I38" s="22"/>
      <c r="K38" s="27"/>
      <c r="L38" s="23"/>
      <c r="M38" s="27"/>
      <c r="N38" s="13"/>
      <c r="O38" s="3"/>
      <c r="P38" s="48"/>
    </row>
    <row r="39" spans="2:17" x14ac:dyDescent="0.6">
      <c r="E39" s="13"/>
      <c r="G39" s="22"/>
      <c r="H39" s="22"/>
      <c r="I39" s="22"/>
      <c r="K39" s="27"/>
      <c r="L39" s="23"/>
      <c r="M39" s="27"/>
      <c r="N39" s="13"/>
      <c r="O39" s="3"/>
      <c r="P39" s="48"/>
    </row>
    <row r="40" spans="2:17" x14ac:dyDescent="0.6">
      <c r="E40" s="13"/>
      <c r="G40" s="22"/>
      <c r="H40" s="22"/>
      <c r="I40" s="22"/>
      <c r="K40" s="27"/>
      <c r="L40" s="23"/>
      <c r="M40" s="27"/>
      <c r="N40" s="13"/>
      <c r="O40" s="3"/>
      <c r="P40" s="48"/>
    </row>
    <row r="41" spans="2:17" x14ac:dyDescent="0.6">
      <c r="E41" s="13"/>
      <c r="G41" s="22"/>
      <c r="H41" s="22"/>
      <c r="I41" s="22"/>
      <c r="K41" s="27"/>
      <c r="L41" s="23"/>
      <c r="M41" s="27"/>
      <c r="N41" s="13"/>
      <c r="O41" s="3"/>
      <c r="P41" s="48"/>
    </row>
    <row r="42" spans="2:17" x14ac:dyDescent="0.6">
      <c r="E42" s="13"/>
      <c r="G42" s="22"/>
      <c r="H42" s="22"/>
      <c r="I42" s="22"/>
      <c r="K42" s="27"/>
      <c r="L42" s="23"/>
      <c r="M42" s="27"/>
      <c r="N42" s="13"/>
      <c r="O42" s="3"/>
      <c r="P42" s="48"/>
    </row>
    <row r="43" spans="2:17" x14ac:dyDescent="0.6">
      <c r="E43" s="13"/>
      <c r="G43" s="22"/>
      <c r="H43" s="22"/>
      <c r="I43" s="22"/>
      <c r="K43" s="27"/>
      <c r="L43" s="23"/>
      <c r="M43" s="27"/>
      <c r="N43" s="13"/>
      <c r="O43" s="3"/>
      <c r="P43" s="48"/>
    </row>
    <row r="44" spans="2:17" x14ac:dyDescent="0.6">
      <c r="E44" s="13"/>
      <c r="G44" s="22"/>
      <c r="H44" s="22"/>
      <c r="I44" s="22"/>
      <c r="K44" s="27"/>
      <c r="L44" s="23"/>
      <c r="M44" s="27"/>
      <c r="N44" s="13"/>
      <c r="O44" s="3"/>
      <c r="P44" s="48"/>
    </row>
    <row r="45" spans="2:17" x14ac:dyDescent="0.6">
      <c r="C45" s="3" t="s">
        <v>23</v>
      </c>
      <c r="D45" s="50"/>
      <c r="E45" s="28"/>
      <c r="F45" s="50"/>
      <c r="G45" s="5"/>
      <c r="H45" s="3" t="s">
        <v>23</v>
      </c>
      <c r="J45" s="13"/>
      <c r="K45" s="13"/>
      <c r="L45" s="50"/>
      <c r="M45" s="50"/>
      <c r="N45" s="50"/>
      <c r="O45" s="50"/>
      <c r="Q45" s="44"/>
    </row>
    <row r="46" spans="2:17" x14ac:dyDescent="0.6">
      <c r="D46" s="50"/>
      <c r="E46" s="28"/>
      <c r="F46" s="50"/>
      <c r="G46" s="5"/>
      <c r="H46" s="3"/>
      <c r="J46" s="13"/>
      <c r="K46" s="13"/>
      <c r="L46" s="50"/>
      <c r="M46" s="50"/>
      <c r="N46" s="50"/>
      <c r="O46" s="50"/>
      <c r="Q46" s="44"/>
    </row>
    <row r="47" spans="2:17" x14ac:dyDescent="0.6">
      <c r="B47" s="231" t="s">
        <v>188</v>
      </c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50"/>
      <c r="O47" s="50"/>
      <c r="Q47" s="44"/>
    </row>
    <row r="48" spans="2:17" x14ac:dyDescent="0.6">
      <c r="D48" s="50"/>
      <c r="E48" s="28"/>
      <c r="F48" s="50"/>
      <c r="G48" s="5"/>
      <c r="H48" s="3"/>
      <c r="J48" s="13"/>
      <c r="K48" s="13"/>
      <c r="L48" s="50"/>
      <c r="M48" s="50"/>
      <c r="N48" s="50"/>
      <c r="O48" s="50"/>
      <c r="Q48" s="44"/>
    </row>
  </sheetData>
  <mergeCells count="8">
    <mergeCell ref="G9:M9"/>
    <mergeCell ref="B47:M47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FB3B-7CD0-4D3A-B5D8-0FFA4D4DE532}">
  <dimension ref="B1:P50"/>
  <sheetViews>
    <sheetView view="pageBreakPreview" zoomScaleNormal="70" zoomScaleSheetLayoutView="100" workbookViewId="0">
      <selection activeCell="D53" sqref="D53"/>
    </sheetView>
  </sheetViews>
  <sheetFormatPr defaultColWidth="9.1796875" defaultRowHeight="20" x14ac:dyDescent="0.6"/>
  <cols>
    <col min="1" max="1" width="9.1796875" style="3"/>
    <col min="2" max="3" width="1.81640625" style="3" customWidth="1"/>
    <col min="4" max="4" width="41" style="3" customWidth="1"/>
    <col min="5" max="5" width="8.453125" style="16" customWidth="1"/>
    <col min="6" max="6" width="1" style="13" customWidth="1"/>
    <col min="7" max="7" width="14.81640625" style="13" customWidth="1"/>
    <col min="8" max="8" width="1" style="13" customWidth="1"/>
    <col min="9" max="9" width="14.81640625" style="13" customWidth="1"/>
    <col min="10" max="10" width="1" style="3" customWidth="1"/>
    <col min="11" max="11" width="14.81640625" style="20" customWidth="1"/>
    <col min="12" max="12" width="1" style="3" customWidth="1"/>
    <col min="13" max="13" width="14.81640625" style="20" customWidth="1"/>
    <col min="14" max="14" width="2.1796875" style="3" customWidth="1"/>
    <col min="15" max="16384" width="9.1796875" style="3"/>
  </cols>
  <sheetData>
    <row r="1" spans="2:16" x14ac:dyDescent="0.6">
      <c r="B1" s="5"/>
      <c r="E1" s="84"/>
      <c r="F1" s="42"/>
      <c r="G1" s="27"/>
      <c r="H1" s="42"/>
      <c r="I1" s="27"/>
      <c r="L1" s="110"/>
      <c r="M1" s="110" t="s">
        <v>217</v>
      </c>
    </row>
    <row r="2" spans="2:16" ht="10.25" customHeight="1" x14ac:dyDescent="0.6">
      <c r="E2" s="111"/>
      <c r="F2" s="111"/>
      <c r="G2" s="27"/>
      <c r="H2" s="111"/>
      <c r="I2" s="27"/>
      <c r="K2" s="8"/>
      <c r="L2" s="8"/>
      <c r="M2" s="8"/>
    </row>
    <row r="3" spans="2:16" x14ac:dyDescent="0.6">
      <c r="B3" s="238" t="s">
        <v>155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2:16" x14ac:dyDescent="0.6">
      <c r="B4" s="234" t="s">
        <v>104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2:16" x14ac:dyDescent="0.6">
      <c r="B5" s="234" t="s">
        <v>248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2:16" ht="10.25" customHeight="1" x14ac:dyDescent="0.6"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6" x14ac:dyDescent="0.6">
      <c r="D7" s="135"/>
      <c r="E7" s="85"/>
      <c r="F7" s="135"/>
      <c r="G7" s="235" t="s">
        <v>54</v>
      </c>
      <c r="H7" s="235"/>
      <c r="I7" s="235"/>
      <c r="J7" s="235"/>
      <c r="K7" s="235"/>
      <c r="L7" s="235"/>
      <c r="M7" s="235"/>
    </row>
    <row r="8" spans="2:16" x14ac:dyDescent="0.6">
      <c r="D8" s="3" t="s">
        <v>19</v>
      </c>
      <c r="G8" s="239" t="s">
        <v>156</v>
      </c>
      <c r="H8" s="239"/>
      <c r="I8" s="239"/>
      <c r="K8" s="229" t="s">
        <v>157</v>
      </c>
      <c r="L8" s="229"/>
      <c r="M8" s="229"/>
    </row>
    <row r="9" spans="2:16" x14ac:dyDescent="0.6">
      <c r="G9" s="232" t="s">
        <v>247</v>
      </c>
      <c r="H9" s="232"/>
      <c r="I9" s="232"/>
      <c r="J9" s="232"/>
      <c r="K9" s="232"/>
      <c r="L9" s="232"/>
      <c r="M9" s="232"/>
    </row>
    <row r="10" spans="2:16" x14ac:dyDescent="0.6">
      <c r="E10" s="12" t="s">
        <v>1</v>
      </c>
      <c r="G10" s="112">
        <v>2024</v>
      </c>
      <c r="H10" s="113"/>
      <c r="I10" s="112">
        <v>2023</v>
      </c>
      <c r="J10" s="113"/>
      <c r="K10" s="112">
        <v>2024</v>
      </c>
      <c r="L10" s="113"/>
      <c r="M10" s="112">
        <v>2023</v>
      </c>
    </row>
    <row r="11" spans="2:16" x14ac:dyDescent="0.6">
      <c r="E11" s="13"/>
      <c r="G11" s="22"/>
      <c r="H11" s="22"/>
      <c r="I11" s="87"/>
      <c r="M11" s="87"/>
    </row>
    <row r="12" spans="2:16" x14ac:dyDescent="0.6">
      <c r="B12" s="80" t="s">
        <v>152</v>
      </c>
      <c r="E12" s="13"/>
      <c r="G12" s="114">
        <f>PL_6M!F30</f>
        <v>240876827.20999986</v>
      </c>
      <c r="H12" s="32"/>
      <c r="I12" s="114">
        <f>PL_6M!H30</f>
        <v>231225955.94000015</v>
      </c>
      <c r="J12" s="51"/>
      <c r="K12" s="114">
        <f>PL_6M!J30</f>
        <v>248378763.20000002</v>
      </c>
      <c r="L12" s="51"/>
      <c r="M12" s="114">
        <f>PL_6M!L30</f>
        <v>214059497.12999997</v>
      </c>
    </row>
    <row r="13" spans="2:16" x14ac:dyDescent="0.6">
      <c r="E13" s="13"/>
      <c r="G13" s="115"/>
      <c r="H13" s="32"/>
      <c r="I13" s="115"/>
      <c r="J13" s="51"/>
      <c r="K13" s="115"/>
      <c r="L13" s="51"/>
      <c r="M13" s="115"/>
    </row>
    <row r="14" spans="2:16" s="80" customFormat="1" ht="15.5" customHeight="1" x14ac:dyDescent="0.6">
      <c r="B14" s="77" t="s">
        <v>105</v>
      </c>
      <c r="E14" s="83"/>
      <c r="F14" s="83"/>
      <c r="G14" s="148"/>
      <c r="H14" s="148"/>
      <c r="I14" s="148"/>
      <c r="J14" s="149"/>
      <c r="K14" s="148"/>
      <c r="L14" s="149"/>
      <c r="M14" s="148"/>
      <c r="N14" s="83"/>
      <c r="P14" s="145"/>
    </row>
    <row r="15" spans="2:16" s="80" customFormat="1" ht="16.25" customHeight="1" x14ac:dyDescent="0.6">
      <c r="B15" s="224" t="s">
        <v>106</v>
      </c>
      <c r="E15" s="83"/>
      <c r="F15" s="83"/>
      <c r="G15" s="148"/>
      <c r="H15" s="148"/>
      <c r="I15" s="148"/>
      <c r="J15" s="149"/>
      <c r="K15" s="148"/>
      <c r="L15" s="149"/>
      <c r="M15" s="148"/>
      <c r="N15" s="83"/>
      <c r="P15" s="145"/>
    </row>
    <row r="16" spans="2:16" s="80" customFormat="1" ht="16.5" customHeight="1" x14ac:dyDescent="0.6">
      <c r="C16" s="225" t="s">
        <v>174</v>
      </c>
      <c r="E16" s="83"/>
      <c r="F16" s="83"/>
      <c r="G16" s="151">
        <v>1229036.75</v>
      </c>
      <c r="H16" s="148"/>
      <c r="I16" s="151">
        <v>63385.43</v>
      </c>
      <c r="J16" s="149"/>
      <c r="K16" s="151">
        <v>0</v>
      </c>
      <c r="L16" s="149"/>
      <c r="M16" s="151">
        <v>0</v>
      </c>
      <c r="N16" s="83"/>
      <c r="P16" s="145"/>
    </row>
    <row r="17" spans="2:16" s="80" customFormat="1" ht="16.5" customHeight="1" x14ac:dyDescent="0.6">
      <c r="C17" s="150"/>
      <c r="E17" s="83"/>
      <c r="F17" s="83"/>
      <c r="G17" s="152"/>
      <c r="H17" s="148"/>
      <c r="I17" s="152"/>
      <c r="J17" s="149"/>
      <c r="K17" s="152"/>
      <c r="L17" s="149"/>
      <c r="M17" s="152"/>
      <c r="N17" s="83"/>
      <c r="P17" s="145"/>
    </row>
    <row r="18" spans="2:16" x14ac:dyDescent="0.6">
      <c r="B18" s="3" t="s">
        <v>105</v>
      </c>
      <c r="E18" s="13"/>
      <c r="G18" s="115"/>
      <c r="H18" s="32"/>
      <c r="I18" s="115"/>
      <c r="J18" s="51"/>
      <c r="K18" s="48"/>
      <c r="L18" s="51"/>
      <c r="M18" s="48"/>
    </row>
    <row r="19" spans="2:16" x14ac:dyDescent="0.6">
      <c r="B19" s="4" t="s">
        <v>106</v>
      </c>
      <c r="E19" s="13"/>
      <c r="G19" s="115"/>
      <c r="H19" s="32"/>
      <c r="I19" s="115"/>
      <c r="J19" s="51"/>
      <c r="K19" s="48"/>
      <c r="L19" s="51"/>
      <c r="M19" s="48"/>
    </row>
    <row r="20" spans="2:16" x14ac:dyDescent="0.6">
      <c r="B20" s="4"/>
      <c r="C20" s="3" t="s">
        <v>107</v>
      </c>
      <c r="G20" s="115"/>
      <c r="H20" s="32"/>
      <c r="I20" s="115"/>
      <c r="J20" s="51"/>
      <c r="K20" s="48"/>
      <c r="L20" s="51"/>
      <c r="M20" s="48"/>
    </row>
    <row r="21" spans="2:16" x14ac:dyDescent="0.6">
      <c r="D21" s="21" t="s">
        <v>153</v>
      </c>
      <c r="E21" s="16">
        <v>5.2</v>
      </c>
      <c r="G21" s="47">
        <v>-17002500</v>
      </c>
      <c r="H21" s="32"/>
      <c r="I21" s="47">
        <v>-17280500</v>
      </c>
      <c r="J21" s="51"/>
      <c r="K21" s="47">
        <v>-17002500</v>
      </c>
      <c r="L21" s="51"/>
      <c r="M21" s="47">
        <v>-17280500</v>
      </c>
    </row>
    <row r="22" spans="2:16" x14ac:dyDescent="0.6">
      <c r="C22" s="3" t="s">
        <v>108</v>
      </c>
      <c r="G22" s="47"/>
      <c r="H22" s="32"/>
      <c r="I22" s="47"/>
      <c r="J22" s="51"/>
      <c r="K22" s="47"/>
      <c r="L22" s="51"/>
      <c r="M22" s="47"/>
    </row>
    <row r="23" spans="2:16" x14ac:dyDescent="0.6">
      <c r="D23" s="24" t="s">
        <v>109</v>
      </c>
      <c r="E23" s="16">
        <v>18.2</v>
      </c>
      <c r="G23" s="47">
        <v>3400500</v>
      </c>
      <c r="H23" s="32"/>
      <c r="I23" s="47">
        <v>3456100</v>
      </c>
      <c r="J23" s="51"/>
      <c r="K23" s="47">
        <v>3400500</v>
      </c>
      <c r="L23" s="51"/>
      <c r="M23" s="47">
        <v>3456100</v>
      </c>
    </row>
    <row r="24" spans="2:16" hidden="1" x14ac:dyDescent="0.6">
      <c r="C24" s="3" t="s">
        <v>110</v>
      </c>
      <c r="G24" s="47">
        <v>0</v>
      </c>
      <c r="H24" s="32"/>
      <c r="I24" s="47">
        <v>0</v>
      </c>
      <c r="J24" s="51"/>
      <c r="K24" s="47">
        <v>0</v>
      </c>
      <c r="L24" s="51"/>
      <c r="M24" s="47"/>
    </row>
    <row r="25" spans="2:16" hidden="1" x14ac:dyDescent="0.6">
      <c r="C25" s="3" t="s">
        <v>108</v>
      </c>
      <c r="D25" s="21"/>
      <c r="E25" s="3"/>
      <c r="G25" s="47"/>
      <c r="H25" s="32"/>
      <c r="I25" s="47"/>
      <c r="J25" s="51"/>
      <c r="K25" s="47"/>
      <c r="L25" s="51"/>
      <c r="M25" s="47"/>
    </row>
    <row r="26" spans="2:16" hidden="1" x14ac:dyDescent="0.6">
      <c r="D26" s="24" t="s">
        <v>111</v>
      </c>
      <c r="E26" s="198">
        <v>18.2</v>
      </c>
      <c r="G26" s="47">
        <v>0</v>
      </c>
      <c r="H26" s="32"/>
      <c r="I26" s="47">
        <v>0</v>
      </c>
      <c r="J26" s="51"/>
      <c r="K26" s="47">
        <v>0</v>
      </c>
      <c r="L26" s="51"/>
      <c r="M26" s="47"/>
    </row>
    <row r="27" spans="2:16" x14ac:dyDescent="0.6">
      <c r="B27" s="138" t="s">
        <v>233</v>
      </c>
      <c r="E27" s="13"/>
      <c r="G27" s="116">
        <f>SUM(G16:G23)</f>
        <v>-12372963.25</v>
      </c>
      <c r="H27" s="32"/>
      <c r="I27" s="116">
        <f>SUM(I16:I23)</f>
        <v>-13761014.57</v>
      </c>
      <c r="J27" s="51"/>
      <c r="K27" s="116">
        <f>SUM(K21:K23)</f>
        <v>-13602000</v>
      </c>
      <c r="L27" s="51"/>
      <c r="M27" s="116">
        <f>SUM(M21:M23)</f>
        <v>-13824400</v>
      </c>
    </row>
    <row r="28" spans="2:16" x14ac:dyDescent="0.6">
      <c r="B28" s="4"/>
      <c r="E28" s="13"/>
      <c r="G28" s="115"/>
      <c r="H28" s="32"/>
      <c r="I28" s="115"/>
      <c r="J28" s="51"/>
      <c r="K28" s="48"/>
      <c r="L28" s="51"/>
      <c r="M28" s="48"/>
    </row>
    <row r="29" spans="2:16" ht="20.5" thickBot="1" x14ac:dyDescent="0.65">
      <c r="B29" s="3" t="s">
        <v>220</v>
      </c>
      <c r="E29" s="13"/>
      <c r="G29" s="153">
        <f>+G12+G27</f>
        <v>228503863.95999986</v>
      </c>
      <c r="H29" s="32"/>
      <c r="I29" s="153">
        <f>+I12+I27</f>
        <v>217464941.37000015</v>
      </c>
      <c r="J29" s="51"/>
      <c r="K29" s="153">
        <f>+K12+K27</f>
        <v>234776763.20000002</v>
      </c>
      <c r="L29" s="51"/>
      <c r="M29" s="153">
        <f>+M12+M27</f>
        <v>200235097.12999997</v>
      </c>
    </row>
    <row r="30" spans="2:16" ht="20.5" thickTop="1" x14ac:dyDescent="0.6">
      <c r="B30" s="4"/>
      <c r="E30" s="13"/>
      <c r="G30" s="115"/>
      <c r="H30" s="32"/>
      <c r="I30" s="115"/>
      <c r="J30" s="51"/>
      <c r="K30" s="48"/>
      <c r="L30" s="51"/>
      <c r="M30" s="48"/>
    </row>
    <row r="31" spans="2:16" x14ac:dyDescent="0.6">
      <c r="B31" s="5" t="s">
        <v>112</v>
      </c>
      <c r="C31" s="5"/>
      <c r="D31" s="5"/>
      <c r="E31" s="117"/>
      <c r="F31" s="93"/>
      <c r="G31" s="118"/>
      <c r="H31" s="119"/>
      <c r="I31" s="118"/>
      <c r="J31" s="120"/>
      <c r="K31" s="118"/>
      <c r="L31" s="119"/>
      <c r="M31" s="119"/>
    </row>
    <row r="32" spans="2:16" x14ac:dyDescent="0.6">
      <c r="B32" s="5"/>
      <c r="C32" s="5" t="s">
        <v>113</v>
      </c>
      <c r="D32" s="5"/>
      <c r="E32" s="117"/>
      <c r="F32" s="94"/>
      <c r="G32" s="47">
        <f>G29-G33</f>
        <v>228308601.25999987</v>
      </c>
      <c r="H32" s="32"/>
      <c r="I32" s="47">
        <f>I29-I33</f>
        <v>216317053.37000015</v>
      </c>
      <c r="J32" s="32"/>
      <c r="K32" s="47">
        <f>+K29-K33</f>
        <v>234776763.20000002</v>
      </c>
      <c r="L32" s="32"/>
      <c r="M32" s="47">
        <f>+M29-M33</f>
        <v>200235097.12999997</v>
      </c>
    </row>
    <row r="33" spans="2:13" x14ac:dyDescent="0.6">
      <c r="B33" s="5"/>
      <c r="C33" s="3" t="s">
        <v>101</v>
      </c>
      <c r="E33" s="117"/>
      <c r="F33" s="94"/>
      <c r="G33" s="88">
        <v>195262.7</v>
      </c>
      <c r="H33" s="5"/>
      <c r="I33" s="88">
        <v>1147888</v>
      </c>
      <c r="J33" s="5"/>
      <c r="K33" s="89">
        <v>0</v>
      </c>
      <c r="L33" s="5"/>
      <c r="M33" s="43">
        <v>0</v>
      </c>
    </row>
    <row r="34" spans="2:13" ht="20.5" thickBot="1" x14ac:dyDescent="0.65">
      <c r="B34" s="95"/>
      <c r="C34" s="95"/>
      <c r="D34" s="95"/>
      <c r="E34" s="117"/>
      <c r="F34" s="94"/>
      <c r="G34" s="108">
        <f>SUM(G32:G33)</f>
        <v>228503863.95999986</v>
      </c>
      <c r="H34" s="119"/>
      <c r="I34" s="121">
        <f>SUM(I32:I33)</f>
        <v>217464941.37000015</v>
      </c>
      <c r="J34" s="119"/>
      <c r="K34" s="108">
        <f>SUM(K32:K33)</f>
        <v>234776763.20000002</v>
      </c>
      <c r="L34" s="119"/>
      <c r="M34" s="121">
        <f>SUM(M32:M33)</f>
        <v>200235097.12999997</v>
      </c>
    </row>
    <row r="35" spans="2:13" ht="20.5" thickTop="1" x14ac:dyDescent="0.6">
      <c r="E35" s="13"/>
      <c r="G35" s="32"/>
      <c r="H35" s="32"/>
      <c r="I35" s="32"/>
      <c r="J35" s="51"/>
      <c r="K35" s="48"/>
      <c r="L35" s="51"/>
      <c r="M35" s="48"/>
    </row>
    <row r="36" spans="2:13" x14ac:dyDescent="0.6">
      <c r="B36" s="6" t="s">
        <v>214</v>
      </c>
      <c r="C36" s="6"/>
      <c r="E36" s="13"/>
      <c r="G36" s="32"/>
      <c r="H36" s="32"/>
      <c r="I36" s="32"/>
      <c r="J36" s="51"/>
      <c r="K36" s="48"/>
      <c r="L36" s="51"/>
      <c r="M36" s="48"/>
    </row>
    <row r="37" spans="2:13" x14ac:dyDescent="0.6">
      <c r="E37" s="13"/>
      <c r="G37" s="22"/>
      <c r="H37" s="22"/>
      <c r="I37" s="22"/>
      <c r="K37" s="27"/>
      <c r="L37" s="23"/>
      <c r="M37" s="27"/>
    </row>
    <row r="38" spans="2:13" x14ac:dyDescent="0.6">
      <c r="E38" s="13"/>
      <c r="G38" s="22"/>
      <c r="H38" s="22"/>
      <c r="I38" s="22"/>
      <c r="K38" s="27"/>
      <c r="L38" s="23"/>
      <c r="M38" s="27"/>
    </row>
    <row r="39" spans="2:13" x14ac:dyDescent="0.6">
      <c r="E39" s="13"/>
      <c r="G39" s="22"/>
      <c r="H39" s="22"/>
      <c r="I39" s="22"/>
      <c r="K39" s="27"/>
      <c r="L39" s="23"/>
      <c r="M39" s="27"/>
    </row>
    <row r="40" spans="2:13" x14ac:dyDescent="0.6">
      <c r="E40" s="13"/>
      <c r="G40" s="22"/>
      <c r="H40" s="22"/>
      <c r="I40" s="22"/>
      <c r="K40" s="27"/>
      <c r="L40" s="23"/>
      <c r="M40" s="27"/>
    </row>
    <row r="41" spans="2:13" x14ac:dyDescent="0.6">
      <c r="E41" s="13"/>
      <c r="G41" s="22"/>
      <c r="H41" s="22"/>
      <c r="I41" s="22"/>
      <c r="K41" s="27"/>
      <c r="L41" s="23"/>
      <c r="M41" s="27"/>
    </row>
    <row r="42" spans="2:13" x14ac:dyDescent="0.6">
      <c r="E42" s="13"/>
      <c r="G42" s="22"/>
      <c r="H42" s="22"/>
      <c r="I42" s="22"/>
      <c r="K42" s="27"/>
      <c r="L42" s="23"/>
      <c r="M42" s="27"/>
    </row>
    <row r="43" spans="2:13" x14ac:dyDescent="0.6">
      <c r="E43" s="13"/>
      <c r="G43" s="22"/>
      <c r="H43" s="22"/>
      <c r="I43" s="22"/>
      <c r="K43" s="27"/>
      <c r="L43" s="23"/>
      <c r="M43" s="27"/>
    </row>
    <row r="44" spans="2:13" x14ac:dyDescent="0.6">
      <c r="E44" s="13"/>
      <c r="G44" s="22"/>
      <c r="H44" s="22"/>
      <c r="I44" s="22"/>
      <c r="K44" s="27"/>
      <c r="L44" s="23"/>
      <c r="M44" s="27"/>
    </row>
    <row r="45" spans="2:13" x14ac:dyDescent="0.6">
      <c r="E45" s="13"/>
      <c r="G45" s="22"/>
      <c r="H45" s="22"/>
      <c r="I45" s="22"/>
      <c r="K45" s="27"/>
      <c r="L45" s="23"/>
      <c r="M45" s="27"/>
    </row>
    <row r="46" spans="2:13" x14ac:dyDescent="0.6">
      <c r="E46" s="13"/>
      <c r="G46" s="22"/>
      <c r="H46" s="22"/>
      <c r="I46" s="22"/>
      <c r="K46" s="27"/>
      <c r="L46" s="23"/>
      <c r="M46" s="27"/>
    </row>
    <row r="47" spans="2:13" x14ac:dyDescent="0.6">
      <c r="E47" s="13"/>
      <c r="G47" s="22"/>
      <c r="H47" s="22"/>
      <c r="I47" s="22"/>
      <c r="K47" s="27"/>
      <c r="L47" s="23"/>
      <c r="M47" s="27"/>
    </row>
    <row r="48" spans="2:13" x14ac:dyDescent="0.6">
      <c r="C48" s="3" t="s">
        <v>23</v>
      </c>
      <c r="D48" s="50"/>
      <c r="E48" s="28"/>
      <c r="F48" s="50"/>
      <c r="G48" s="5"/>
      <c r="H48" s="3" t="s">
        <v>23</v>
      </c>
      <c r="J48" s="13"/>
      <c r="K48" s="13"/>
      <c r="L48" s="50"/>
      <c r="M48" s="50"/>
    </row>
    <row r="49" spans="2:13" x14ac:dyDescent="0.6">
      <c r="D49" s="50"/>
      <c r="E49" s="28"/>
      <c r="F49" s="50"/>
      <c r="G49" s="5"/>
      <c r="H49" s="3"/>
      <c r="J49" s="13"/>
      <c r="K49" s="13"/>
      <c r="L49" s="50"/>
      <c r="M49" s="50"/>
    </row>
    <row r="50" spans="2:13" ht="21.75" customHeight="1" x14ac:dyDescent="0.6">
      <c r="B50" s="231" t="s">
        <v>207</v>
      </c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</row>
  </sheetData>
  <mergeCells count="8">
    <mergeCell ref="G9:M9"/>
    <mergeCell ref="B50:M50"/>
    <mergeCell ref="B3:M3"/>
    <mergeCell ref="B4:M4"/>
    <mergeCell ref="B5:M5"/>
    <mergeCell ref="G7:M7"/>
    <mergeCell ref="G8:I8"/>
    <mergeCell ref="K8:M8"/>
  </mergeCells>
  <pageMargins left="0.5" right="0" top="1" bottom="0.25" header="0" footer="0"/>
  <pageSetup paperSize="9" scale="8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118"/>
  <sheetViews>
    <sheetView view="pageBreakPreview" topLeftCell="A100" zoomScaleNormal="70" zoomScaleSheetLayoutView="100" workbookViewId="0">
      <selection activeCell="A105" sqref="A105:XFD105"/>
    </sheetView>
  </sheetViews>
  <sheetFormatPr defaultColWidth="9.36328125" defaultRowHeight="20" x14ac:dyDescent="0.6"/>
  <cols>
    <col min="1" max="1" width="9.36328125" style="5"/>
    <col min="2" max="2" width="2.36328125" style="5" customWidth="1"/>
    <col min="3" max="4" width="1.6328125" style="5" customWidth="1"/>
    <col min="5" max="5" width="50" style="5" customWidth="1"/>
    <col min="6" max="6" width="6.81640625" style="16" customWidth="1"/>
    <col min="7" max="7" width="1" style="13" customWidth="1"/>
    <col min="8" max="8" width="13.6328125" style="5" customWidth="1"/>
    <col min="9" max="9" width="1" style="5" customWidth="1"/>
    <col min="10" max="10" width="13.6328125" style="5" customWidth="1"/>
    <col min="11" max="11" width="1" style="5" customWidth="1"/>
    <col min="12" max="12" width="13.6328125" style="5" customWidth="1"/>
    <col min="13" max="13" width="1" style="5" customWidth="1"/>
    <col min="14" max="14" width="13.6328125" style="5" customWidth="1"/>
    <col min="15" max="15" width="10.6328125" style="26" customWidth="1"/>
    <col min="16" max="16384" width="9.36328125" style="5"/>
  </cols>
  <sheetData>
    <row r="1" spans="2:14" s="3" customFormat="1" x14ac:dyDescent="0.6">
      <c r="B1" s="5"/>
      <c r="E1" s="84"/>
      <c r="F1" s="42"/>
      <c r="G1" s="27"/>
      <c r="H1" s="42"/>
      <c r="I1" s="27"/>
      <c r="K1" s="1"/>
      <c r="M1" s="110"/>
      <c r="N1" s="110" t="str">
        <f>'OCI 3M'!M1</f>
        <v>(Unaudited / but Reviewed)</v>
      </c>
    </row>
    <row r="2" spans="2:14" x14ac:dyDescent="0.6">
      <c r="B2" s="238" t="s">
        <v>155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2:14" x14ac:dyDescent="0.6">
      <c r="B3" s="238" t="s">
        <v>114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2:14" x14ac:dyDescent="0.6">
      <c r="B4" s="238" t="s">
        <v>243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2:14" ht="13.5" customHeight="1" x14ac:dyDescent="0.6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2:14" x14ac:dyDescent="0.6">
      <c r="B6" s="50" t="s">
        <v>19</v>
      </c>
      <c r="C6" s="50"/>
      <c r="D6" s="50"/>
      <c r="E6" s="50"/>
      <c r="F6" s="85"/>
      <c r="G6" s="135"/>
      <c r="H6" s="235" t="s">
        <v>54</v>
      </c>
      <c r="I6" s="235"/>
      <c r="J6" s="235"/>
      <c r="K6" s="235"/>
      <c r="L6" s="235"/>
      <c r="M6" s="235"/>
      <c r="N6" s="235"/>
    </row>
    <row r="7" spans="2:14" x14ac:dyDescent="0.6">
      <c r="H7" s="239" t="s">
        <v>156</v>
      </c>
      <c r="I7" s="239"/>
      <c r="J7" s="239"/>
      <c r="K7" s="3"/>
      <c r="L7" s="229" t="s">
        <v>157</v>
      </c>
      <c r="M7" s="229"/>
      <c r="N7" s="229"/>
    </row>
    <row r="8" spans="2:14" x14ac:dyDescent="0.6">
      <c r="H8" s="232" t="s">
        <v>247</v>
      </c>
      <c r="I8" s="232"/>
      <c r="J8" s="232"/>
      <c r="K8" s="232"/>
      <c r="L8" s="232"/>
      <c r="M8" s="232"/>
      <c r="N8" s="232"/>
    </row>
    <row r="9" spans="2:14" x14ac:dyDescent="0.6">
      <c r="F9" s="12" t="s">
        <v>1</v>
      </c>
      <c r="H9" s="86" t="s">
        <v>210</v>
      </c>
      <c r="I9" s="122"/>
      <c r="J9" s="86" t="s">
        <v>173</v>
      </c>
      <c r="K9" s="122"/>
      <c r="L9" s="86" t="s">
        <v>210</v>
      </c>
      <c r="M9" s="122"/>
      <c r="N9" s="86" t="s">
        <v>173</v>
      </c>
    </row>
    <row r="10" spans="2:14" x14ac:dyDescent="0.6">
      <c r="B10" s="5" t="s">
        <v>115</v>
      </c>
      <c r="C10" s="23"/>
      <c r="D10" s="23"/>
      <c r="E10" s="23"/>
      <c r="F10" s="90"/>
      <c r="G10" s="123"/>
      <c r="H10" s="51"/>
      <c r="I10" s="51"/>
      <c r="J10" s="51"/>
      <c r="K10" s="51"/>
      <c r="L10" s="51"/>
      <c r="M10" s="51"/>
      <c r="N10" s="51"/>
    </row>
    <row r="11" spans="2:14" x14ac:dyDescent="0.6">
      <c r="C11" s="5" t="s">
        <v>219</v>
      </c>
      <c r="F11" s="38"/>
      <c r="G11" s="50"/>
      <c r="H11" s="51">
        <f>PL_6M!F30</f>
        <v>240876827.20999986</v>
      </c>
      <c r="I11" s="51"/>
      <c r="J11" s="51">
        <f>PL_6M!H30</f>
        <v>231225955.94000015</v>
      </c>
      <c r="K11" s="51"/>
      <c r="L11" s="51">
        <f>PL_6M!J30</f>
        <v>248378763.20000002</v>
      </c>
      <c r="M11" s="51"/>
      <c r="N11" s="124">
        <f>PL_6M!L30</f>
        <v>214059497.12999997</v>
      </c>
    </row>
    <row r="12" spans="2:14" x14ac:dyDescent="0.6">
      <c r="C12" s="5" t="s">
        <v>164</v>
      </c>
      <c r="F12" s="38"/>
      <c r="G12" s="50"/>
      <c r="H12" s="51"/>
      <c r="I12" s="51"/>
      <c r="J12" s="124"/>
      <c r="K12" s="51"/>
      <c r="L12" s="51"/>
      <c r="M12" s="51"/>
      <c r="N12" s="124"/>
    </row>
    <row r="13" spans="2:14" x14ac:dyDescent="0.6">
      <c r="E13" s="5" t="s">
        <v>116</v>
      </c>
      <c r="F13" s="205">
        <v>8</v>
      </c>
      <c r="G13" s="123"/>
      <c r="H13" s="51">
        <v>16673400.09</v>
      </c>
      <c r="I13" s="51"/>
      <c r="J13" s="124">
        <v>19609233.079999998</v>
      </c>
      <c r="K13" s="51"/>
      <c r="L13" s="51">
        <v>2153758.08</v>
      </c>
      <c r="M13" s="51"/>
      <c r="N13" s="124">
        <v>5156973.66</v>
      </c>
    </row>
    <row r="14" spans="2:14" x14ac:dyDescent="0.6">
      <c r="E14" s="5" t="s">
        <v>117</v>
      </c>
      <c r="F14" s="205">
        <v>10</v>
      </c>
      <c r="G14" s="123"/>
      <c r="H14" s="51">
        <v>20205574.839999996</v>
      </c>
      <c r="I14" s="51"/>
      <c r="J14" s="124">
        <v>18115254.710000001</v>
      </c>
      <c r="K14" s="51"/>
      <c r="L14" s="51">
        <v>1964015.81</v>
      </c>
      <c r="M14" s="51"/>
      <c r="N14" s="124">
        <v>1950946.49</v>
      </c>
    </row>
    <row r="15" spans="2:14" x14ac:dyDescent="0.6">
      <c r="E15" s="5" t="s">
        <v>118</v>
      </c>
      <c r="F15" s="205">
        <v>9</v>
      </c>
      <c r="G15" s="123"/>
      <c r="H15" s="51">
        <v>1155947.75</v>
      </c>
      <c r="I15" s="51"/>
      <c r="J15" s="124">
        <v>943020.55</v>
      </c>
      <c r="K15" s="51"/>
      <c r="L15" s="51">
        <v>43456.67</v>
      </c>
      <c r="M15" s="51"/>
      <c r="N15" s="124">
        <v>22027.29</v>
      </c>
    </row>
    <row r="16" spans="2:14" x14ac:dyDescent="0.6">
      <c r="E16" s="5" t="s">
        <v>175</v>
      </c>
      <c r="F16" s="36"/>
      <c r="G16" s="123"/>
      <c r="H16" s="51">
        <v>0</v>
      </c>
      <c r="I16" s="51"/>
      <c r="J16" s="124">
        <v>-963346.07</v>
      </c>
      <c r="K16" s="51"/>
      <c r="L16" s="51">
        <v>0</v>
      </c>
      <c r="M16" s="51"/>
      <c r="N16" s="124">
        <v>0</v>
      </c>
    </row>
    <row r="17" spans="3:15" x14ac:dyDescent="0.6">
      <c r="E17" s="3" t="s">
        <v>119</v>
      </c>
      <c r="F17" s="198">
        <v>14</v>
      </c>
      <c r="G17" s="50"/>
      <c r="H17" s="51">
        <v>13088776</v>
      </c>
      <c r="I17" s="51"/>
      <c r="J17" s="124">
        <v>12274630</v>
      </c>
      <c r="K17" s="51"/>
      <c r="L17" s="51">
        <v>5695750</v>
      </c>
      <c r="M17" s="51"/>
      <c r="N17" s="124">
        <v>5445925</v>
      </c>
    </row>
    <row r="18" spans="3:15" x14ac:dyDescent="0.6">
      <c r="E18" s="5" t="s">
        <v>120</v>
      </c>
      <c r="F18" s="90"/>
      <c r="G18" s="123"/>
      <c r="H18" s="51">
        <v>-53665.89</v>
      </c>
      <c r="I18" s="51"/>
      <c r="J18" s="124">
        <v>710025.26</v>
      </c>
      <c r="K18" s="51"/>
      <c r="L18" s="51">
        <v>-9716.36</v>
      </c>
      <c r="M18" s="51"/>
      <c r="N18" s="124">
        <v>65047.68</v>
      </c>
    </row>
    <row r="19" spans="3:15" x14ac:dyDescent="0.6">
      <c r="E19" s="5" t="s">
        <v>121</v>
      </c>
      <c r="F19" s="90"/>
      <c r="G19" s="50"/>
      <c r="H19" s="51">
        <v>-1777152.6</v>
      </c>
      <c r="I19" s="51"/>
      <c r="J19" s="124">
        <v>2745542.53</v>
      </c>
      <c r="K19" s="51"/>
      <c r="L19" s="51">
        <v>28596.5</v>
      </c>
      <c r="M19" s="51"/>
      <c r="N19" s="124">
        <v>-248946.68</v>
      </c>
    </row>
    <row r="20" spans="3:15" x14ac:dyDescent="0.6">
      <c r="E20" s="5" t="s">
        <v>122</v>
      </c>
      <c r="G20" s="50"/>
      <c r="H20" s="157">
        <v>5512414.6600000001</v>
      </c>
      <c r="I20" s="51"/>
      <c r="J20" s="124">
        <v>3557215.8499999996</v>
      </c>
      <c r="K20" s="51"/>
      <c r="L20" s="51">
        <v>62736.94</v>
      </c>
      <c r="M20" s="51"/>
      <c r="N20" s="124">
        <v>81910.31</v>
      </c>
    </row>
    <row r="21" spans="3:15" x14ac:dyDescent="0.6">
      <c r="E21" s="23" t="s">
        <v>123</v>
      </c>
      <c r="F21" s="155">
        <v>18.100000000000001</v>
      </c>
      <c r="G21" s="50"/>
      <c r="H21" s="157">
        <v>23501174.229999997</v>
      </c>
      <c r="I21" s="51"/>
      <c r="J21" s="124">
        <v>67594942.859999999</v>
      </c>
      <c r="K21" s="51"/>
      <c r="L21" s="51">
        <v>12568749.16</v>
      </c>
      <c r="M21" s="51"/>
      <c r="N21" s="124">
        <v>11223760.9</v>
      </c>
      <c r="O21" s="5"/>
    </row>
    <row r="22" spans="3:15" x14ac:dyDescent="0.6">
      <c r="C22" s="3"/>
      <c r="D22" s="3"/>
      <c r="E22" s="23" t="s">
        <v>124</v>
      </c>
      <c r="F22" s="155">
        <v>18.100000000000001</v>
      </c>
      <c r="G22" s="50"/>
      <c r="H22" s="206">
        <v>38422998.789999999</v>
      </c>
      <c r="I22" s="51"/>
      <c r="J22" s="125">
        <v>-10210761.83</v>
      </c>
      <c r="K22" s="51"/>
      <c r="L22" s="51">
        <v>-269949.07</v>
      </c>
      <c r="M22" s="51"/>
      <c r="N22" s="124">
        <v>-1089185</v>
      </c>
    </row>
    <row r="23" spans="3:15" x14ac:dyDescent="0.6">
      <c r="C23" s="3"/>
      <c r="D23" s="3"/>
      <c r="E23" s="23"/>
      <c r="F23" s="155"/>
      <c r="G23" s="50"/>
      <c r="H23" s="166">
        <f>SUM(H11:H22)</f>
        <v>357606295.07999992</v>
      </c>
      <c r="I23" s="51"/>
      <c r="J23" s="166">
        <f>SUM(J11:J22)</f>
        <v>345601712.88000017</v>
      </c>
      <c r="K23" s="51"/>
      <c r="L23" s="128">
        <f>SUM(L11:L22)</f>
        <v>270616160.93000001</v>
      </c>
      <c r="M23" s="51"/>
      <c r="N23" s="167">
        <f>SUM(N11:N22)</f>
        <v>236667956.77999997</v>
      </c>
    </row>
    <row r="24" spans="3:15" x14ac:dyDescent="0.6">
      <c r="C24" s="3" t="s">
        <v>176</v>
      </c>
      <c r="D24" s="3"/>
      <c r="E24" s="23"/>
      <c r="F24" s="155"/>
      <c r="G24" s="50"/>
      <c r="H24" s="125"/>
      <c r="I24" s="51"/>
      <c r="J24" s="125"/>
      <c r="K24" s="51"/>
      <c r="L24" s="51"/>
      <c r="M24" s="51"/>
      <c r="N24" s="124"/>
    </row>
    <row r="25" spans="3:15" x14ac:dyDescent="0.6">
      <c r="C25" s="5" t="s">
        <v>191</v>
      </c>
      <c r="G25" s="50"/>
      <c r="H25" s="115">
        <v>0</v>
      </c>
      <c r="I25" s="51"/>
      <c r="J25" s="115">
        <v>0</v>
      </c>
      <c r="K25" s="51"/>
      <c r="L25" s="115">
        <v>49107182.409999996</v>
      </c>
      <c r="M25" s="51"/>
      <c r="N25" s="115">
        <v>-3244678.3799999952</v>
      </c>
    </row>
    <row r="26" spans="3:15" x14ac:dyDescent="0.6">
      <c r="C26" s="5" t="s">
        <v>192</v>
      </c>
      <c r="F26" s="90"/>
      <c r="G26" s="50"/>
      <c r="H26" s="32">
        <v>-7570919.1500009894</v>
      </c>
      <c r="I26" s="51"/>
      <c r="J26" s="157">
        <v>58806341.869999997</v>
      </c>
      <c r="K26" s="51"/>
      <c r="L26" s="51">
        <v>15653945.180000002</v>
      </c>
      <c r="M26" s="51"/>
      <c r="N26" s="124">
        <v>14334614.010000002</v>
      </c>
    </row>
    <row r="27" spans="3:15" x14ac:dyDescent="0.6">
      <c r="C27" s="5" t="s">
        <v>193</v>
      </c>
      <c r="F27" s="38"/>
      <c r="G27" s="50"/>
      <c r="H27" s="32"/>
      <c r="I27" s="51"/>
      <c r="J27" s="125"/>
      <c r="K27" s="51"/>
      <c r="L27" s="51"/>
      <c r="M27" s="51"/>
      <c r="N27" s="124"/>
    </row>
    <row r="28" spans="3:15" x14ac:dyDescent="0.6">
      <c r="E28" s="21" t="s">
        <v>154</v>
      </c>
      <c r="F28" s="38"/>
      <c r="G28" s="50"/>
      <c r="H28" s="32">
        <v>37562844.469999999</v>
      </c>
      <c r="I28" s="51"/>
      <c r="J28" s="125">
        <v>-25967030.16</v>
      </c>
      <c r="K28" s="51"/>
      <c r="L28" s="51">
        <v>-1779163.7400000002</v>
      </c>
      <c r="M28" s="51"/>
      <c r="N28" s="124">
        <v>-1111017.51</v>
      </c>
    </row>
    <row r="29" spans="3:15" hidden="1" x14ac:dyDescent="0.6">
      <c r="E29" s="21" t="s">
        <v>125</v>
      </c>
      <c r="F29" s="38"/>
      <c r="G29" s="50"/>
      <c r="H29" s="32">
        <v>0</v>
      </c>
      <c r="I29" s="51"/>
      <c r="J29" s="125">
        <v>0</v>
      </c>
      <c r="K29" s="51"/>
      <c r="L29" s="51">
        <v>0</v>
      </c>
      <c r="M29" s="51"/>
      <c r="N29" s="124">
        <v>0</v>
      </c>
    </row>
    <row r="30" spans="3:15" x14ac:dyDescent="0.6">
      <c r="C30" s="5" t="s">
        <v>194</v>
      </c>
      <c r="F30" s="36"/>
      <c r="G30" s="50"/>
      <c r="H30" s="51">
        <v>-34300351.729999758</v>
      </c>
      <c r="I30" s="51"/>
      <c r="J30" s="124">
        <v>-51490846.270000003</v>
      </c>
      <c r="K30" s="51"/>
      <c r="L30" s="51">
        <v>6174244.2799999956</v>
      </c>
      <c r="M30" s="51"/>
      <c r="N30" s="124">
        <v>1627225.88</v>
      </c>
    </row>
    <row r="31" spans="3:15" x14ac:dyDescent="0.6">
      <c r="C31" s="5" t="s">
        <v>195</v>
      </c>
      <c r="F31" s="38"/>
      <c r="G31" s="50"/>
      <c r="H31" s="51">
        <v>20029840.139999971</v>
      </c>
      <c r="I31" s="51"/>
      <c r="J31" s="124">
        <v>-3469744.77</v>
      </c>
      <c r="K31" s="51"/>
      <c r="L31" s="51">
        <v>547000</v>
      </c>
      <c r="M31" s="51"/>
      <c r="N31" s="124">
        <v>91500</v>
      </c>
    </row>
    <row r="32" spans="3:15" x14ac:dyDescent="0.6">
      <c r="C32" s="5" t="s">
        <v>126</v>
      </c>
      <c r="F32" s="38"/>
      <c r="G32" s="50"/>
      <c r="H32" s="51"/>
      <c r="I32" s="51"/>
      <c r="J32" s="124"/>
      <c r="K32" s="51"/>
      <c r="L32" s="51"/>
      <c r="M32" s="51"/>
      <c r="N32" s="124"/>
    </row>
    <row r="33" spans="2:15" x14ac:dyDescent="0.6">
      <c r="E33" s="30" t="s">
        <v>196</v>
      </c>
      <c r="F33" s="38"/>
      <c r="G33" s="50"/>
      <c r="H33" s="51">
        <v>2454692.2800000012</v>
      </c>
      <c r="I33" s="51"/>
      <c r="J33" s="124">
        <v>-1071902.7500000014</v>
      </c>
      <c r="K33" s="51"/>
      <c r="L33" s="51">
        <v>320</v>
      </c>
      <c r="M33" s="51"/>
      <c r="N33" s="124">
        <v>10000</v>
      </c>
    </row>
    <row r="34" spans="2:15" x14ac:dyDescent="0.6">
      <c r="C34" s="5" t="s">
        <v>197</v>
      </c>
      <c r="F34" s="38"/>
      <c r="G34" s="50"/>
      <c r="H34" s="46">
        <v>0</v>
      </c>
      <c r="I34" s="51"/>
      <c r="J34" s="46">
        <v>0</v>
      </c>
      <c r="K34" s="51"/>
      <c r="L34" s="46">
        <v>-3369528.1099999994</v>
      </c>
      <c r="M34" s="51"/>
      <c r="N34" s="46">
        <v>-4307396.0199999996</v>
      </c>
    </row>
    <row r="35" spans="2:15" x14ac:dyDescent="0.6">
      <c r="C35" s="5" t="s">
        <v>198</v>
      </c>
      <c r="F35" s="38"/>
      <c r="G35" s="50"/>
      <c r="H35" s="51">
        <v>-32476136.379999999</v>
      </c>
      <c r="I35" s="51"/>
      <c r="J35" s="124">
        <v>-50344513.780000001</v>
      </c>
      <c r="K35" s="51"/>
      <c r="L35" s="51">
        <v>-14345957.989999995</v>
      </c>
      <c r="M35" s="51"/>
      <c r="N35" s="124">
        <v>-17874066.320000023</v>
      </c>
    </row>
    <row r="36" spans="2:15" s="23" customFormat="1" x14ac:dyDescent="0.6">
      <c r="B36" s="5"/>
      <c r="C36" s="5" t="s">
        <v>30</v>
      </c>
      <c r="D36" s="5"/>
      <c r="E36" s="5"/>
      <c r="F36" s="38"/>
      <c r="G36" s="50"/>
      <c r="H36" s="46">
        <v>-35026684.479999997</v>
      </c>
      <c r="I36" s="51"/>
      <c r="J36" s="46">
        <v>-69627631.390000001</v>
      </c>
      <c r="K36" s="51"/>
      <c r="L36" s="51">
        <v>-16201378.930000003</v>
      </c>
      <c r="M36" s="51"/>
      <c r="N36" s="124">
        <v>-13542754.009999998</v>
      </c>
      <c r="O36" s="26"/>
    </row>
    <row r="37" spans="2:15" x14ac:dyDescent="0.6">
      <c r="C37" s="5" t="s">
        <v>199</v>
      </c>
      <c r="F37" s="38"/>
      <c r="G37" s="50"/>
      <c r="H37" s="51">
        <v>-4457356.6199999973</v>
      </c>
      <c r="I37" s="51"/>
      <c r="J37" s="51">
        <v>8687200</v>
      </c>
      <c r="K37" s="51"/>
      <c r="L37" s="51">
        <v>-1652011.77</v>
      </c>
      <c r="M37" s="51"/>
      <c r="N37" s="51">
        <v>428328.41000000015</v>
      </c>
    </row>
    <row r="38" spans="2:15" x14ac:dyDescent="0.6">
      <c r="C38" s="3" t="s">
        <v>127</v>
      </c>
      <c r="F38" s="38"/>
      <c r="G38" s="50"/>
      <c r="I38" s="51"/>
      <c r="J38" s="124"/>
      <c r="K38" s="51"/>
      <c r="L38" s="51"/>
      <c r="M38" s="51"/>
      <c r="N38" s="124"/>
    </row>
    <row r="39" spans="2:15" hidden="1" x14ac:dyDescent="0.6">
      <c r="C39" s="3"/>
      <c r="E39" s="24" t="s">
        <v>204</v>
      </c>
      <c r="F39" s="205">
        <v>15</v>
      </c>
      <c r="G39" s="50"/>
      <c r="H39" s="51">
        <v>0</v>
      </c>
      <c r="I39" s="51"/>
      <c r="J39" s="124">
        <v>0</v>
      </c>
      <c r="K39" s="51"/>
      <c r="L39" s="51">
        <v>0</v>
      </c>
      <c r="M39" s="51"/>
      <c r="N39" s="124">
        <v>0</v>
      </c>
    </row>
    <row r="40" spans="2:15" x14ac:dyDescent="0.6">
      <c r="E40" s="30" t="s">
        <v>200</v>
      </c>
      <c r="F40" s="38"/>
      <c r="G40" s="50"/>
      <c r="H40" s="126">
        <v>658141.71</v>
      </c>
      <c r="I40" s="51"/>
      <c r="J40" s="127">
        <v>431578.61</v>
      </c>
      <c r="K40" s="51"/>
      <c r="L40" s="126">
        <v>251671.84000000003</v>
      </c>
      <c r="M40" s="51"/>
      <c r="N40" s="127">
        <v>294316.3</v>
      </c>
    </row>
    <row r="41" spans="2:15" x14ac:dyDescent="0.6">
      <c r="D41" s="23" t="s">
        <v>128</v>
      </c>
      <c r="F41" s="38"/>
      <c r="G41" s="50"/>
      <c r="H41" s="51">
        <f>SUM(H23:H40)</f>
        <v>304480365.31999904</v>
      </c>
      <c r="I41" s="51"/>
      <c r="J41" s="124">
        <f>SUM(J23:J40)</f>
        <v>211555164.24000025</v>
      </c>
      <c r="K41" s="51"/>
      <c r="L41" s="51">
        <f>SUM(L23:L40)</f>
        <v>305002484.09999996</v>
      </c>
      <c r="M41" s="51"/>
      <c r="N41" s="51">
        <f>SUM(N23:N40)</f>
        <v>213374029.13999996</v>
      </c>
    </row>
    <row r="42" spans="2:15" x14ac:dyDescent="0.6">
      <c r="E42" s="23" t="s">
        <v>129</v>
      </c>
      <c r="F42" s="38"/>
      <c r="G42" s="50"/>
      <c r="H42" s="157">
        <v>-4913367.3900000006</v>
      </c>
      <c r="I42" s="157"/>
      <c r="J42" s="157">
        <v>-2936990.7799999993</v>
      </c>
      <c r="K42" s="157"/>
      <c r="L42" s="157">
        <v>-366.91000000000349</v>
      </c>
      <c r="M42" s="157"/>
      <c r="N42" s="157">
        <v>-892.7899999999936</v>
      </c>
    </row>
    <row r="43" spans="2:15" x14ac:dyDescent="0.6">
      <c r="E43" s="23" t="s">
        <v>130</v>
      </c>
      <c r="F43" s="38"/>
      <c r="G43" s="50"/>
      <c r="H43" s="157">
        <v>-79496229.719999999</v>
      </c>
      <c r="I43" s="157"/>
      <c r="J43" s="157">
        <v>-31204569.190000005</v>
      </c>
      <c r="K43" s="157"/>
      <c r="L43" s="157">
        <v>-16144574</v>
      </c>
      <c r="M43" s="157"/>
      <c r="N43" s="157">
        <v>-6463695.7999999998</v>
      </c>
    </row>
    <row r="44" spans="2:15" x14ac:dyDescent="0.6">
      <c r="E44" s="5" t="s">
        <v>165</v>
      </c>
      <c r="F44" s="38"/>
      <c r="G44" s="50"/>
      <c r="H44" s="128">
        <f>SUM(H41:H43)</f>
        <v>220070768.20999905</v>
      </c>
      <c r="I44" s="51"/>
      <c r="J44" s="128">
        <f>SUM(J41:J43)</f>
        <v>177413604.27000025</v>
      </c>
      <c r="K44" s="51"/>
      <c r="L44" s="128">
        <f>SUM(L41:L43)</f>
        <v>288857543.18999994</v>
      </c>
      <c r="M44" s="51"/>
      <c r="N44" s="128">
        <f>SUM(N41:N43)</f>
        <v>206909440.54999995</v>
      </c>
    </row>
    <row r="45" spans="2:15" x14ac:dyDescent="0.6">
      <c r="F45" s="38"/>
      <c r="G45" s="50"/>
      <c r="H45" s="51"/>
      <c r="I45" s="51"/>
      <c r="J45" s="51"/>
      <c r="K45" s="51"/>
      <c r="L45" s="51"/>
      <c r="M45" s="51"/>
      <c r="N45" s="45" t="s">
        <v>41</v>
      </c>
    </row>
    <row r="46" spans="2:15" x14ac:dyDescent="0.6">
      <c r="F46" s="38"/>
      <c r="G46" s="50"/>
      <c r="H46" s="51"/>
      <c r="I46" s="51"/>
      <c r="J46" s="51"/>
      <c r="K46" s="51"/>
      <c r="L46" s="51"/>
      <c r="M46" s="51"/>
      <c r="N46" s="45"/>
    </row>
    <row r="47" spans="2:15" x14ac:dyDescent="0.6">
      <c r="F47" s="38"/>
      <c r="G47" s="50"/>
      <c r="H47" s="51"/>
      <c r="I47" s="51"/>
      <c r="J47" s="51"/>
      <c r="K47" s="51"/>
      <c r="L47" s="51"/>
      <c r="M47" s="51"/>
      <c r="N47" s="45"/>
    </row>
    <row r="48" spans="2:15" x14ac:dyDescent="0.6">
      <c r="F48" s="38"/>
      <c r="G48" s="50"/>
      <c r="H48" s="51"/>
      <c r="I48" s="51"/>
      <c r="J48" s="51"/>
      <c r="K48" s="51"/>
      <c r="L48" s="51"/>
      <c r="M48" s="51"/>
      <c r="N48" s="45"/>
    </row>
    <row r="49" spans="2:14" x14ac:dyDescent="0.6">
      <c r="F49" s="38"/>
      <c r="G49" s="50"/>
      <c r="H49" s="51"/>
      <c r="I49" s="51"/>
      <c r="J49" s="51"/>
      <c r="K49" s="51"/>
      <c r="L49" s="51"/>
      <c r="M49" s="51"/>
      <c r="N49" s="45"/>
    </row>
    <row r="50" spans="2:14" x14ac:dyDescent="0.6">
      <c r="F50" s="38"/>
      <c r="G50" s="50"/>
      <c r="H50" s="51"/>
      <c r="I50" s="51"/>
      <c r="J50" s="51"/>
      <c r="K50" s="51"/>
      <c r="L50" s="51"/>
      <c r="M50" s="51"/>
      <c r="N50" s="45"/>
    </row>
    <row r="51" spans="2:14" x14ac:dyDescent="0.6">
      <c r="F51" s="38"/>
      <c r="G51" s="50"/>
      <c r="H51" s="51"/>
      <c r="I51" s="51"/>
      <c r="J51" s="51"/>
      <c r="K51" s="51"/>
      <c r="L51" s="51"/>
      <c r="M51" s="51"/>
      <c r="N51" s="45"/>
    </row>
    <row r="52" spans="2:14" x14ac:dyDescent="0.6">
      <c r="B52" s="231" t="s">
        <v>240</v>
      </c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</row>
    <row r="53" spans="2:14" x14ac:dyDescent="0.6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2:14" x14ac:dyDescent="0.6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3"/>
      <c r="M54" s="110"/>
      <c r="N54" s="110" t="str">
        <f>N1</f>
        <v>(Unaudited / but Reviewed)</v>
      </c>
    </row>
    <row r="55" spans="2:14" x14ac:dyDescent="0.6">
      <c r="B55" s="55" t="str">
        <f>+B2</f>
        <v>SABINA PUBLIC COMPANY LIMITED AND ITS SUBSIDIARIES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</row>
    <row r="56" spans="2:14" x14ac:dyDescent="0.6">
      <c r="B56" s="55" t="str">
        <f>+B3</f>
        <v xml:space="preserve">STATEMENTS OF CASH FLOWS 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</row>
    <row r="57" spans="2:14" x14ac:dyDescent="0.6">
      <c r="B57" s="55" t="str">
        <f>+B4</f>
        <v>FOR THE SIX - MONTH PERIOD ENDED JUNE 30, 2024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</row>
    <row r="58" spans="2:14" ht="11.15" customHeight="1" x14ac:dyDescent="0.6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</row>
    <row r="59" spans="2:14" x14ac:dyDescent="0.6">
      <c r="F59" s="85"/>
      <c r="G59" s="135"/>
      <c r="H59" s="235" t="s">
        <v>54</v>
      </c>
      <c r="I59" s="235"/>
      <c r="J59" s="235"/>
      <c r="K59" s="235"/>
      <c r="L59" s="235"/>
      <c r="M59" s="235"/>
      <c r="N59" s="235"/>
    </row>
    <row r="60" spans="2:14" x14ac:dyDescent="0.6">
      <c r="H60" s="239" t="s">
        <v>156</v>
      </c>
      <c r="I60" s="239"/>
      <c r="J60" s="239"/>
      <c r="K60" s="3"/>
      <c r="L60" s="229" t="s">
        <v>157</v>
      </c>
      <c r="M60" s="229"/>
      <c r="N60" s="229"/>
    </row>
    <row r="61" spans="2:14" x14ac:dyDescent="0.6">
      <c r="H61" s="232" t="str">
        <f>H8</f>
        <v>For the six - month period ended June 30</v>
      </c>
      <c r="I61" s="232"/>
      <c r="J61" s="232"/>
      <c r="K61" s="232"/>
      <c r="L61" s="232"/>
      <c r="M61" s="232"/>
      <c r="N61" s="232"/>
    </row>
    <row r="62" spans="2:14" x14ac:dyDescent="0.6">
      <c r="F62" s="12" t="s">
        <v>1</v>
      </c>
      <c r="H62" s="86" t="s">
        <v>210</v>
      </c>
      <c r="I62" s="122"/>
      <c r="J62" s="86" t="s">
        <v>173</v>
      </c>
      <c r="K62" s="122"/>
      <c r="L62" s="86" t="s">
        <v>210</v>
      </c>
      <c r="M62" s="122"/>
      <c r="N62" s="86" t="s">
        <v>173</v>
      </c>
    </row>
    <row r="63" spans="2:14" x14ac:dyDescent="0.6">
      <c r="B63" s="5" t="s">
        <v>131</v>
      </c>
      <c r="F63" s="38"/>
      <c r="G63" s="50"/>
      <c r="H63" s="51"/>
      <c r="I63" s="51"/>
      <c r="J63" s="51"/>
      <c r="K63" s="51"/>
      <c r="L63" s="51"/>
      <c r="M63" s="51"/>
      <c r="N63" s="51"/>
    </row>
    <row r="64" spans="2:14" x14ac:dyDescent="0.6">
      <c r="C64" s="5" t="s">
        <v>132</v>
      </c>
      <c r="F64" s="155">
        <v>5.0999999999999996</v>
      </c>
      <c r="G64" s="50"/>
      <c r="H64" s="51">
        <v>3510005.9799999595</v>
      </c>
      <c r="I64" s="51"/>
      <c r="J64" s="51">
        <v>45105057.520000041</v>
      </c>
      <c r="K64" s="51"/>
      <c r="L64" s="51">
        <v>3510005.9799999595</v>
      </c>
      <c r="M64" s="51"/>
      <c r="N64" s="51">
        <v>45105057.520000041</v>
      </c>
    </row>
    <row r="65" spans="2:15" hidden="1" x14ac:dyDescent="0.6">
      <c r="C65" s="5" t="s">
        <v>201</v>
      </c>
      <c r="F65" s="155">
        <v>6.2</v>
      </c>
      <c r="G65" s="50"/>
      <c r="H65" s="51">
        <v>0</v>
      </c>
      <c r="I65" s="51"/>
      <c r="J65" s="51">
        <v>0</v>
      </c>
      <c r="K65" s="51"/>
      <c r="L65" s="51">
        <v>0</v>
      </c>
      <c r="M65" s="51"/>
      <c r="N65" s="51">
        <v>0</v>
      </c>
    </row>
    <row r="66" spans="2:15" x14ac:dyDescent="0.6">
      <c r="C66" s="5" t="s">
        <v>133</v>
      </c>
      <c r="F66" s="155">
        <v>3.2</v>
      </c>
      <c r="G66" s="50"/>
      <c r="H66" s="51">
        <v>0</v>
      </c>
      <c r="I66" s="51"/>
      <c r="J66" s="124">
        <v>0</v>
      </c>
      <c r="K66" s="51"/>
      <c r="L66" s="157">
        <v>-48000000</v>
      </c>
      <c r="M66" s="157"/>
      <c r="N66" s="159">
        <v>-32000000</v>
      </c>
    </row>
    <row r="67" spans="2:15" s="23" customFormat="1" x14ac:dyDescent="0.6">
      <c r="B67" s="5"/>
      <c r="C67" s="5" t="s">
        <v>134</v>
      </c>
      <c r="D67" s="5"/>
      <c r="E67" s="5"/>
      <c r="F67" s="205">
        <v>8</v>
      </c>
      <c r="G67" s="5"/>
      <c r="H67" s="156">
        <v>-23674991.309999999</v>
      </c>
      <c r="I67" s="5"/>
      <c r="J67" s="129">
        <v>-35192008.729999997</v>
      </c>
      <c r="K67" s="5"/>
      <c r="L67" s="5">
        <v>-7407401.5200001467</v>
      </c>
      <c r="M67" s="5"/>
      <c r="N67" s="129">
        <v>-7169846.7699999996</v>
      </c>
      <c r="O67" s="26"/>
    </row>
    <row r="68" spans="2:15" s="23" customFormat="1" hidden="1" x14ac:dyDescent="0.6">
      <c r="B68" s="5"/>
      <c r="C68" s="5" t="s">
        <v>205</v>
      </c>
      <c r="D68" s="5"/>
      <c r="E68" s="5"/>
      <c r="F68" s="205"/>
      <c r="G68" s="5"/>
      <c r="H68" s="197">
        <v>0</v>
      </c>
      <c r="I68" s="5"/>
      <c r="J68" s="204">
        <v>0</v>
      </c>
      <c r="K68" s="5"/>
      <c r="L68" s="51">
        <v>0</v>
      </c>
      <c r="M68" s="5"/>
      <c r="N68" s="197">
        <v>0</v>
      </c>
      <c r="O68" s="26"/>
    </row>
    <row r="69" spans="2:15" x14ac:dyDescent="0.6">
      <c r="C69" s="5" t="s">
        <v>221</v>
      </c>
      <c r="F69" s="38"/>
      <c r="G69" s="50"/>
      <c r="H69" s="46">
        <v>55428.89</v>
      </c>
      <c r="I69" s="51"/>
      <c r="J69" s="46">
        <v>704115.8</v>
      </c>
      <c r="K69" s="51"/>
      <c r="L69" s="46">
        <v>11115.36</v>
      </c>
      <c r="M69" s="51"/>
      <c r="N69" s="46">
        <v>64940.68</v>
      </c>
    </row>
    <row r="70" spans="2:15" s="130" customFormat="1" x14ac:dyDescent="0.6">
      <c r="B70" s="5"/>
      <c r="C70" s="5" t="s">
        <v>135</v>
      </c>
      <c r="F70" s="90"/>
      <c r="G70" s="131"/>
      <c r="H70" s="46">
        <v>-622909.99999999627</v>
      </c>
      <c r="J70" s="20">
        <v>-2657246.4099999992</v>
      </c>
      <c r="L70" s="46">
        <v>-15000.000000001004</v>
      </c>
      <c r="N70" s="20">
        <v>-908705.41999999993</v>
      </c>
      <c r="O70" s="132"/>
    </row>
    <row r="71" spans="2:15" x14ac:dyDescent="0.6">
      <c r="E71" s="5" t="s">
        <v>166</v>
      </c>
      <c r="F71" s="38"/>
      <c r="G71" s="50"/>
      <c r="H71" s="128">
        <f>SUM(H64:H70)</f>
        <v>-20732466.440000035</v>
      </c>
      <c r="I71" s="51"/>
      <c r="J71" s="128">
        <f>SUM(J64:J70)</f>
        <v>7959918.1800000453</v>
      </c>
      <c r="K71" s="51"/>
      <c r="L71" s="128">
        <f>SUM(L64:L70)</f>
        <v>-51901280.180000186</v>
      </c>
      <c r="M71" s="51"/>
      <c r="N71" s="128">
        <f>SUM(N64:N70)</f>
        <v>5091446.0100000408</v>
      </c>
    </row>
    <row r="72" spans="2:15" ht="12" customHeight="1" x14ac:dyDescent="0.6">
      <c r="F72" s="38"/>
      <c r="G72" s="50"/>
      <c r="L72" s="22"/>
      <c r="N72" s="22"/>
    </row>
    <row r="73" spans="2:15" x14ac:dyDescent="0.6">
      <c r="B73" s="5" t="s">
        <v>136</v>
      </c>
      <c r="F73" s="38"/>
      <c r="G73" s="50"/>
    </row>
    <row r="74" spans="2:15" hidden="1" x14ac:dyDescent="0.6">
      <c r="C74" s="5" t="s">
        <v>169</v>
      </c>
      <c r="F74" s="38"/>
      <c r="G74" s="50"/>
      <c r="H74" s="26">
        <v>0</v>
      </c>
      <c r="J74" s="26">
        <v>0</v>
      </c>
      <c r="K74" s="26"/>
      <c r="L74" s="26">
        <v>0</v>
      </c>
      <c r="M74" s="26"/>
      <c r="N74" s="26">
        <v>0</v>
      </c>
    </row>
    <row r="75" spans="2:15" x14ac:dyDescent="0.6">
      <c r="C75" s="129" t="s">
        <v>137</v>
      </c>
      <c r="F75" s="228">
        <v>17</v>
      </c>
      <c r="G75" s="50"/>
      <c r="H75" s="51">
        <v>-232978955.68000001</v>
      </c>
      <c r="J75" s="51">
        <v>-205196423</v>
      </c>
      <c r="L75" s="51">
        <v>-232771265.68000001</v>
      </c>
      <c r="N75" s="51">
        <v>-205023348</v>
      </c>
    </row>
    <row r="76" spans="2:15" x14ac:dyDescent="0.6">
      <c r="C76" s="5" t="s">
        <v>138</v>
      </c>
      <c r="F76" s="90"/>
      <c r="G76" s="50"/>
      <c r="H76" s="46"/>
      <c r="I76" s="46"/>
      <c r="J76" s="46"/>
      <c r="K76" s="51"/>
      <c r="L76" s="46"/>
      <c r="M76" s="51"/>
      <c r="N76" s="46"/>
    </row>
    <row r="77" spans="2:15" x14ac:dyDescent="0.6">
      <c r="D77" s="5" t="s">
        <v>139</v>
      </c>
      <c r="F77" s="205">
        <v>11</v>
      </c>
      <c r="G77" s="50"/>
      <c r="H77" s="5">
        <v>50680331.120000005</v>
      </c>
      <c r="I77" s="51"/>
      <c r="J77" s="129">
        <v>-4114826.28</v>
      </c>
      <c r="K77" s="51"/>
      <c r="L77" s="51">
        <v>0</v>
      </c>
      <c r="M77" s="51"/>
      <c r="N77" s="51">
        <v>0</v>
      </c>
    </row>
    <row r="78" spans="2:15" x14ac:dyDescent="0.6">
      <c r="C78" s="5" t="s">
        <v>167</v>
      </c>
      <c r="F78" s="205">
        <v>13</v>
      </c>
      <c r="G78" s="50"/>
      <c r="H78" s="5">
        <v>-20697569.049999986</v>
      </c>
      <c r="I78" s="51"/>
      <c r="J78" s="20">
        <v>-18052188.91</v>
      </c>
      <c r="K78" s="51"/>
      <c r="L78" s="51">
        <v>-2031895.41</v>
      </c>
      <c r="M78" s="51"/>
      <c r="N78" s="51">
        <v>-2027571.33</v>
      </c>
    </row>
    <row r="79" spans="2:15" x14ac:dyDescent="0.6">
      <c r="E79" s="5" t="s">
        <v>168</v>
      </c>
      <c r="F79" s="38"/>
      <c r="G79" s="50"/>
      <c r="H79" s="154">
        <f>SUM(H74:H78)</f>
        <v>-202996193.60999998</v>
      </c>
      <c r="I79" s="51"/>
      <c r="J79" s="154">
        <f>SUM(J74:J78)</f>
        <v>-227363438.19</v>
      </c>
      <c r="K79" s="51"/>
      <c r="L79" s="154">
        <f>SUM(L74:L78)</f>
        <v>-234803161.09</v>
      </c>
      <c r="M79" s="51"/>
      <c r="N79" s="154">
        <f>SUM(N74:N78)</f>
        <v>-207050919.33000001</v>
      </c>
    </row>
    <row r="80" spans="2:15" x14ac:dyDescent="0.6">
      <c r="B80" s="156" t="s">
        <v>177</v>
      </c>
      <c r="F80" s="38"/>
      <c r="G80" s="50"/>
      <c r="H80" s="157">
        <v>0</v>
      </c>
      <c r="I80" s="51"/>
      <c r="J80" s="157">
        <v>9340043.5800000001</v>
      </c>
      <c r="K80" s="157"/>
      <c r="L80" s="157">
        <v>0</v>
      </c>
      <c r="M80" s="157"/>
      <c r="N80" s="157">
        <v>0</v>
      </c>
    </row>
    <row r="81" spans="2:14" x14ac:dyDescent="0.6">
      <c r="B81" s="156" t="s">
        <v>174</v>
      </c>
      <c r="F81" s="38"/>
      <c r="G81" s="50"/>
      <c r="H81" s="158">
        <v>1217679.8999999999</v>
      </c>
      <c r="I81" s="51"/>
      <c r="J81" s="158">
        <v>63385.43</v>
      </c>
      <c r="K81" s="157"/>
      <c r="L81" s="158">
        <v>0</v>
      </c>
      <c r="M81" s="157"/>
      <c r="N81" s="158">
        <v>0</v>
      </c>
    </row>
    <row r="82" spans="2:14" x14ac:dyDescent="0.6">
      <c r="B82" s="5" t="s">
        <v>140</v>
      </c>
      <c r="C82" s="30"/>
      <c r="F82" s="38"/>
      <c r="G82" s="50"/>
      <c r="H82" s="157">
        <f>+H79+H71+H80+H81+H44</f>
        <v>-2440211.9400009513</v>
      </c>
      <c r="I82" s="51"/>
      <c r="J82" s="157">
        <f>+J79+J71+J80+J81+J44</f>
        <v>-32586486.729999691</v>
      </c>
      <c r="K82" s="51"/>
      <c r="L82" s="51">
        <f>L79+L71+L44</f>
        <v>2153101.9199997187</v>
      </c>
      <c r="M82" s="51"/>
      <c r="N82" s="51">
        <f>N79+N71+N44</f>
        <v>4949967.2299999893</v>
      </c>
    </row>
    <row r="83" spans="2:14" x14ac:dyDescent="0.6">
      <c r="B83" s="5" t="s">
        <v>224</v>
      </c>
      <c r="F83" s="205">
        <v>4</v>
      </c>
      <c r="G83" s="123"/>
      <c r="H83" s="32">
        <v>104525859.17999999</v>
      </c>
      <c r="I83" s="51"/>
      <c r="J83" s="32">
        <v>117774907.64999999</v>
      </c>
      <c r="K83" s="51"/>
      <c r="L83" s="46">
        <v>27506311.870000001</v>
      </c>
      <c r="M83" s="51"/>
      <c r="N83" s="46">
        <v>22256280.98</v>
      </c>
    </row>
    <row r="84" spans="2:14" ht="20.5" thickBot="1" x14ac:dyDescent="0.65">
      <c r="B84" s="5" t="s">
        <v>225</v>
      </c>
      <c r="F84" s="205">
        <v>4</v>
      </c>
      <c r="G84" s="123"/>
      <c r="H84" s="133">
        <f>SUM(H82:H83)</f>
        <v>102085647.23999904</v>
      </c>
      <c r="I84" s="51"/>
      <c r="J84" s="133">
        <f>SUM(J82:J83)</f>
        <v>85188420.9200003</v>
      </c>
      <c r="K84" s="51"/>
      <c r="L84" s="133">
        <f>SUM(L82:L83)</f>
        <v>29659413.78999972</v>
      </c>
      <c r="M84" s="51"/>
      <c r="N84" s="133">
        <f>SUM(N82:N83)</f>
        <v>27206248.20999999</v>
      </c>
    </row>
    <row r="85" spans="2:14" ht="8.4" customHeight="1" thickTop="1" x14ac:dyDescent="0.6">
      <c r="F85" s="90"/>
      <c r="G85" s="123"/>
      <c r="H85" s="51"/>
      <c r="I85" s="51"/>
      <c r="J85" s="51"/>
      <c r="K85" s="51"/>
      <c r="L85" s="51"/>
      <c r="M85" s="51"/>
      <c r="N85" s="51"/>
    </row>
    <row r="86" spans="2:14" x14ac:dyDescent="0.6">
      <c r="B86" s="5" t="s">
        <v>226</v>
      </c>
      <c r="F86" s="90"/>
      <c r="G86" s="123"/>
      <c r="H86" s="51"/>
      <c r="I86" s="51"/>
      <c r="J86" s="51"/>
      <c r="K86" s="51"/>
      <c r="L86" s="51"/>
      <c r="M86" s="51"/>
      <c r="N86" s="51"/>
    </row>
    <row r="87" spans="2:14" x14ac:dyDescent="0.6">
      <c r="C87" s="5" t="s">
        <v>141</v>
      </c>
      <c r="F87" s="90"/>
      <c r="G87" s="123"/>
      <c r="H87" s="159">
        <v>-3322934.8</v>
      </c>
      <c r="I87" s="157"/>
      <c r="J87" s="157">
        <v>-38644850.750000007</v>
      </c>
      <c r="K87" s="157"/>
      <c r="L87" s="157">
        <v>-1318966.53</v>
      </c>
      <c r="M87" s="157"/>
      <c r="N87" s="157">
        <v>-2581808.66</v>
      </c>
    </row>
    <row r="88" spans="2:14" x14ac:dyDescent="0.6">
      <c r="C88" s="5" t="s">
        <v>142</v>
      </c>
      <c r="F88" s="90"/>
      <c r="G88" s="123"/>
      <c r="H88" s="159">
        <v>3322934.8</v>
      </c>
      <c r="I88" s="157"/>
      <c r="J88" s="157">
        <v>38644850.750000007</v>
      </c>
      <c r="K88" s="157"/>
      <c r="L88" s="157">
        <v>1318966.53</v>
      </c>
      <c r="M88" s="157"/>
      <c r="N88" s="157">
        <v>2581808.66</v>
      </c>
    </row>
    <row r="89" spans="2:14" x14ac:dyDescent="0.6">
      <c r="B89" s="160" t="s">
        <v>178</v>
      </c>
      <c r="C89" s="160"/>
      <c r="D89" s="160"/>
      <c r="E89" s="160"/>
      <c r="F89" s="90"/>
      <c r="G89" s="123"/>
      <c r="H89" s="51"/>
      <c r="I89" s="51"/>
      <c r="J89" s="51"/>
      <c r="K89" s="51"/>
      <c r="L89" s="51"/>
      <c r="M89" s="51"/>
      <c r="N89" s="51"/>
    </row>
    <row r="90" spans="2:14" x14ac:dyDescent="0.6">
      <c r="B90" s="161"/>
      <c r="C90" s="156"/>
      <c r="D90" s="156" t="s">
        <v>3</v>
      </c>
      <c r="E90" s="156"/>
      <c r="F90" s="90"/>
      <c r="G90" s="123"/>
      <c r="H90" s="26">
        <v>0</v>
      </c>
      <c r="I90" s="51"/>
      <c r="J90" s="162">
        <v>-9340043.5845720004</v>
      </c>
      <c r="K90" s="163"/>
      <c r="L90" s="26">
        <v>0</v>
      </c>
      <c r="M90" s="163"/>
      <c r="N90" s="163">
        <v>0</v>
      </c>
    </row>
    <row r="91" spans="2:14" x14ac:dyDescent="0.6">
      <c r="B91" s="161"/>
      <c r="C91" s="156"/>
      <c r="D91" s="156" t="s">
        <v>227</v>
      </c>
      <c r="E91" s="156"/>
      <c r="F91" s="90"/>
      <c r="G91" s="123"/>
      <c r="H91" s="26">
        <v>0</v>
      </c>
      <c r="I91" s="51"/>
      <c r="J91" s="162">
        <v>-12478693.966092</v>
      </c>
      <c r="K91" s="163"/>
      <c r="L91" s="26">
        <v>0</v>
      </c>
      <c r="M91" s="163"/>
      <c r="N91" s="163">
        <v>0</v>
      </c>
    </row>
    <row r="92" spans="2:14" x14ac:dyDescent="0.6">
      <c r="B92" s="161"/>
      <c r="C92" s="156"/>
      <c r="D92" s="156" t="s">
        <v>228</v>
      </c>
      <c r="E92" s="156"/>
      <c r="F92" s="90"/>
      <c r="G92" s="123"/>
      <c r="H92" s="26">
        <v>0</v>
      </c>
      <c r="I92" s="51"/>
      <c r="J92" s="162">
        <v>-432653.76278599998</v>
      </c>
      <c r="K92" s="163"/>
      <c r="L92" s="26">
        <v>0</v>
      </c>
      <c r="M92" s="163"/>
      <c r="N92" s="163">
        <v>0</v>
      </c>
    </row>
    <row r="93" spans="2:14" x14ac:dyDescent="0.6">
      <c r="B93" s="161"/>
      <c r="C93" s="156"/>
      <c r="D93" s="156" t="s">
        <v>10</v>
      </c>
      <c r="E93" s="156"/>
      <c r="F93" s="90"/>
      <c r="G93" s="123"/>
      <c r="H93" s="26">
        <v>0</v>
      </c>
      <c r="I93" s="51"/>
      <c r="J93" s="162">
        <v>-29478732.515207998</v>
      </c>
      <c r="K93" s="163"/>
      <c r="L93" s="26">
        <v>0</v>
      </c>
      <c r="M93" s="163"/>
      <c r="N93" s="163">
        <v>0</v>
      </c>
    </row>
    <row r="94" spans="2:14" x14ac:dyDescent="0.6">
      <c r="B94" s="161"/>
      <c r="C94" s="156"/>
      <c r="D94" s="156" t="s">
        <v>12</v>
      </c>
      <c r="E94" s="156"/>
      <c r="F94" s="90"/>
      <c r="G94" s="123"/>
      <c r="H94" s="26">
        <v>0</v>
      </c>
      <c r="I94" s="51"/>
      <c r="J94" s="162">
        <v>-1813770.949704</v>
      </c>
      <c r="K94" s="163"/>
      <c r="L94" s="26">
        <v>0</v>
      </c>
      <c r="M94" s="163"/>
      <c r="N94" s="163">
        <v>0</v>
      </c>
    </row>
    <row r="95" spans="2:14" x14ac:dyDescent="0.6">
      <c r="B95" s="161"/>
      <c r="C95" s="156"/>
      <c r="D95" s="156" t="s">
        <v>18</v>
      </c>
      <c r="E95" s="156"/>
      <c r="F95" s="90"/>
      <c r="G95" s="123"/>
      <c r="H95" s="26">
        <v>0</v>
      </c>
      <c r="I95" s="51"/>
      <c r="J95" s="162">
        <v>-82409.527478000004</v>
      </c>
      <c r="K95" s="163"/>
      <c r="L95" s="26">
        <v>0</v>
      </c>
      <c r="M95" s="163"/>
      <c r="N95" s="163">
        <v>0</v>
      </c>
    </row>
    <row r="96" spans="2:14" x14ac:dyDescent="0.6">
      <c r="B96" s="161"/>
      <c r="C96" s="156"/>
      <c r="D96" s="156" t="s">
        <v>20</v>
      </c>
      <c r="E96" s="156"/>
      <c r="F96" s="90"/>
      <c r="G96" s="123"/>
      <c r="H96" s="26">
        <v>0</v>
      </c>
      <c r="I96" s="51"/>
      <c r="J96" s="162">
        <v>-57217.599999999999</v>
      </c>
      <c r="K96" s="163"/>
      <c r="L96" s="26">
        <v>0</v>
      </c>
      <c r="M96" s="163"/>
      <c r="N96" s="163">
        <v>0</v>
      </c>
    </row>
    <row r="97" spans="2:15" x14ac:dyDescent="0.6">
      <c r="B97" s="161"/>
      <c r="C97" s="156"/>
      <c r="D97" s="156" t="s">
        <v>179</v>
      </c>
      <c r="E97" s="156"/>
      <c r="F97" s="90"/>
      <c r="G97" s="123"/>
      <c r="H97" s="26">
        <v>0</v>
      </c>
      <c r="I97" s="51"/>
      <c r="J97" s="162">
        <v>22695775.672540002</v>
      </c>
      <c r="K97" s="163"/>
      <c r="L97" s="26">
        <v>0</v>
      </c>
      <c r="M97" s="163"/>
      <c r="N97" s="163">
        <v>0</v>
      </c>
    </row>
    <row r="98" spans="2:15" x14ac:dyDescent="0.6">
      <c r="B98" s="161"/>
      <c r="C98" s="156"/>
      <c r="D98" s="156" t="s">
        <v>32</v>
      </c>
      <c r="E98" s="156"/>
      <c r="F98" s="90"/>
      <c r="G98" s="123"/>
      <c r="H98" s="26">
        <v>0</v>
      </c>
      <c r="I98" s="51"/>
      <c r="J98" s="162">
        <v>2415593.0267679999</v>
      </c>
      <c r="K98" s="163"/>
      <c r="L98" s="26">
        <v>0</v>
      </c>
      <c r="M98" s="163"/>
      <c r="N98" s="163">
        <v>0</v>
      </c>
    </row>
    <row r="99" spans="2:15" x14ac:dyDescent="0.6">
      <c r="B99" s="161"/>
      <c r="C99" s="156"/>
      <c r="D99" s="156" t="s">
        <v>180</v>
      </c>
      <c r="E99" s="156"/>
      <c r="G99" s="16"/>
      <c r="H99" s="26">
        <v>0</v>
      </c>
      <c r="I99" s="51"/>
      <c r="J99" s="162">
        <v>6477307.1319208033</v>
      </c>
      <c r="K99" s="163"/>
      <c r="L99" s="26">
        <v>0</v>
      </c>
      <c r="M99" s="163"/>
      <c r="N99" s="163">
        <v>0</v>
      </c>
    </row>
    <row r="100" spans="2:15" s="6" customFormat="1" x14ac:dyDescent="0.6">
      <c r="F100" s="16"/>
      <c r="G100" s="16"/>
      <c r="O100" s="134"/>
    </row>
    <row r="101" spans="2:15" s="6" customFormat="1" x14ac:dyDescent="0.6">
      <c r="B101" s="6" t="str">
        <f>'OCI 3M'!B32</f>
        <v>The accompanying notes to interim  financial statements are an integral part of these interim  financial statements.</v>
      </c>
      <c r="F101" s="16"/>
      <c r="G101" s="16"/>
      <c r="O101" s="134"/>
    </row>
    <row r="102" spans="2:15" s="6" customFormat="1" x14ac:dyDescent="0.6">
      <c r="F102" s="16"/>
      <c r="G102" s="16"/>
      <c r="O102" s="134"/>
    </row>
    <row r="103" spans="2:15" s="6" customFormat="1" x14ac:dyDescent="0.6">
      <c r="F103" s="16"/>
      <c r="G103" s="16"/>
      <c r="O103" s="134"/>
    </row>
    <row r="104" spans="2:15" s="6" customFormat="1" x14ac:dyDescent="0.6">
      <c r="F104" s="16"/>
      <c r="G104" s="16"/>
      <c r="O104" s="134"/>
    </row>
    <row r="105" spans="2:15" s="6" customFormat="1" x14ac:dyDescent="0.6">
      <c r="F105" s="16"/>
      <c r="G105" s="16"/>
      <c r="O105" s="134"/>
    </row>
    <row r="106" spans="2:15" s="6" customFormat="1" x14ac:dyDescent="0.6">
      <c r="F106" s="16"/>
      <c r="G106" s="16"/>
      <c r="O106" s="134"/>
    </row>
    <row r="107" spans="2:15" s="3" customFormat="1" x14ac:dyDescent="0.6">
      <c r="B107" s="230" t="s">
        <v>181</v>
      </c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</row>
    <row r="108" spans="2:15" x14ac:dyDescent="0.6">
      <c r="F108" s="90"/>
      <c r="G108" s="123"/>
      <c r="H108" s="51"/>
      <c r="I108" s="51"/>
      <c r="J108" s="51"/>
      <c r="K108" s="51"/>
      <c r="L108" s="51"/>
      <c r="M108" s="51"/>
      <c r="N108" s="51"/>
    </row>
    <row r="109" spans="2:15" s="3" customFormat="1" x14ac:dyDescent="0.6">
      <c r="B109" s="231" t="s">
        <v>241</v>
      </c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</row>
    <row r="110" spans="2:15" x14ac:dyDescent="0.6">
      <c r="B110" s="123"/>
      <c r="C110" s="3"/>
      <c r="D110" s="3"/>
      <c r="E110" s="3"/>
      <c r="F110" s="3"/>
      <c r="G110" s="3"/>
      <c r="H110" s="41"/>
      <c r="I110" s="3"/>
      <c r="J110" s="41"/>
      <c r="K110" s="3"/>
      <c r="L110" s="41"/>
      <c r="M110" s="3"/>
      <c r="N110" s="41"/>
    </row>
    <row r="111" spans="2:15" x14ac:dyDescent="0.6">
      <c r="F111" s="38"/>
      <c r="G111" s="50"/>
    </row>
    <row r="112" spans="2:15" x14ac:dyDescent="0.6">
      <c r="F112" s="38"/>
      <c r="G112" s="50"/>
    </row>
    <row r="113" spans="6:7" x14ac:dyDescent="0.6">
      <c r="F113" s="38"/>
      <c r="G113" s="50"/>
    </row>
    <row r="114" spans="6:7" x14ac:dyDescent="0.6">
      <c r="F114" s="38"/>
      <c r="G114" s="50"/>
    </row>
    <row r="115" spans="6:7" x14ac:dyDescent="0.6">
      <c r="F115" s="38"/>
      <c r="G115" s="50"/>
    </row>
    <row r="116" spans="6:7" x14ac:dyDescent="0.6">
      <c r="F116" s="38"/>
      <c r="G116" s="50"/>
    </row>
    <row r="117" spans="6:7" x14ac:dyDescent="0.6">
      <c r="F117" s="38"/>
      <c r="G117" s="50"/>
    </row>
    <row r="118" spans="6:7" x14ac:dyDescent="0.6">
      <c r="F118" s="38"/>
      <c r="G118" s="50"/>
    </row>
  </sheetData>
  <mergeCells count="14">
    <mergeCell ref="B2:N2"/>
    <mergeCell ref="B3:N3"/>
    <mergeCell ref="B4:N4"/>
    <mergeCell ref="H6:N6"/>
    <mergeCell ref="L7:N7"/>
    <mergeCell ref="H7:J7"/>
    <mergeCell ref="B107:N107"/>
    <mergeCell ref="B109:N109"/>
    <mergeCell ref="H8:N8"/>
    <mergeCell ref="H59:N59"/>
    <mergeCell ref="H61:N61"/>
    <mergeCell ref="H60:J60"/>
    <mergeCell ref="L60:N60"/>
    <mergeCell ref="B52:N52"/>
  </mergeCells>
  <pageMargins left="0.51181102362204722" right="0" top="0.49" bottom="3.937007874015748E-2" header="0" footer="0"/>
  <pageSetup paperSize="9" scale="78" orientation="portrait" r:id="rId1"/>
  <headerFooter>
    <oddHeader xml:space="preserve">&amp;R
</oddHeader>
  </headerFooter>
  <rowBreaks count="1" manualBreakCount="1">
    <brk id="53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PL_3M</vt:lpstr>
      <vt:lpstr>PL_6M</vt:lpstr>
      <vt:lpstr>OCI 3M</vt:lpstr>
      <vt:lpstr>OCI_6M</vt:lpstr>
      <vt:lpstr>CF</vt:lpstr>
      <vt:lpstr>BS!Print_Area</vt:lpstr>
      <vt:lpstr>CF!Print_Area</vt:lpstr>
      <vt:lpstr>'OCI 3M'!Print_Area</vt:lpstr>
      <vt:lpstr>OCI_6M!Print_Area</vt:lpstr>
      <vt:lpstr>PL_3M!Print_Area</vt:lpstr>
      <vt:lpstr>PL_6M!Print_Area</vt:lpstr>
      <vt:lpstr>'SE-Conso'!Print_Area</vt:lpstr>
      <vt:lpstr>'SE-SBN'!Print_Area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Srisurang Rungruangkuldit</cp:lastModifiedBy>
  <cp:lastPrinted>2024-08-12T04:23:33Z</cp:lastPrinted>
  <dcterms:created xsi:type="dcterms:W3CDTF">2006-04-20T02:22:53Z</dcterms:created>
  <dcterms:modified xsi:type="dcterms:W3CDTF">2024-08-13T06:48:17Z</dcterms:modified>
</cp:coreProperties>
</file>