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Synnex/2. 2024 Q2/6. FS NFS/v7 SET file/"/>
    </mc:Choice>
  </mc:AlternateContent>
  <xr:revisionPtr revIDLastSave="120" documentId="13_ncr:1_{4E24ED2B-3003-44E7-A204-EFCC92986606}" xr6:coauthVersionLast="47" xr6:coauthVersionMax="47" xr10:uidLastSave="{E5FD7B99-835E-4745-A960-840965E21775}"/>
  <bookViews>
    <workbookView xWindow="-108" yWindow="-108" windowWidth="23256" windowHeight="13896" tabRatio="845" firstSheet="1" activeTab="1" xr2:uid="{35E7B038-10EF-4B0D-B9BE-26BB0B58CA03}"/>
  </bookViews>
  <sheets>
    <sheet name="Recovered_Sheet1" sheetId="1" state="veryHidden" r:id="rId1"/>
    <sheet name="BS (3-5)" sheetId="64" r:id="rId2"/>
    <sheet name="PL3 (6-7)" sheetId="66" r:id="rId3"/>
    <sheet name="PL6 (8-9)" sheetId="55" r:id="rId4"/>
    <sheet name="SH Conso (10-11)" sheetId="65" r:id="rId5"/>
    <sheet name="SH Seperate (12-13)" sheetId="57" r:id="rId6"/>
    <sheet name="CF(14-15)" sheetId="61" r:id="rId7"/>
  </sheets>
  <definedNames>
    <definedName name="_xlnm._FilterDatabase" localSheetId="6" hidden="1">'CF(14-15)'!#REF!</definedName>
    <definedName name="_xlnm.Print_Area" localSheetId="1">'BS (3-5)'!$A$1:$J$92</definedName>
    <definedName name="_xlnm.Print_Area" localSheetId="6">'CF(14-15)'!$A$1:$K$76</definedName>
    <definedName name="_xlnm.Print_Area" localSheetId="2">'PL3 (6-7)'!$A$1:$J$67</definedName>
    <definedName name="_xlnm.Print_Area" localSheetId="3">'PL6 (8-9)'!$A$1:$J$66</definedName>
    <definedName name="_xlnm.Print_Area" localSheetId="4">'SH Conso (10-11)'!$A$1:$W$53</definedName>
    <definedName name="_xlnm.Print_Area" localSheetId="5">'SH Seperate (12-13)'!$A$1:$O$47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8" i="65" l="1"/>
  <c r="H47" i="64" l="1"/>
  <c r="E19" i="61" l="1"/>
  <c r="U22" i="65" l="1"/>
  <c r="U23" i="65" s="1"/>
  <c r="I13" i="61" l="1"/>
  <c r="E13" i="61"/>
  <c r="I12" i="61"/>
  <c r="E12" i="61"/>
  <c r="K13" i="61"/>
  <c r="G13" i="61"/>
  <c r="K12" i="61"/>
  <c r="G12" i="61"/>
  <c r="I75" i="61"/>
  <c r="E47" i="61"/>
  <c r="E46" i="61"/>
  <c r="I6" i="61"/>
  <c r="I47" i="61" s="1"/>
  <c r="I5" i="61"/>
  <c r="I46" i="61" s="1"/>
  <c r="K41" i="57"/>
  <c r="I41" i="57"/>
  <c r="G41" i="57"/>
  <c r="E41" i="57"/>
  <c r="C41" i="57"/>
  <c r="M41" i="57"/>
  <c r="K17" i="57"/>
  <c r="I17" i="57"/>
  <c r="G17" i="57"/>
  <c r="E17" i="57"/>
  <c r="C17" i="57"/>
  <c r="M16" i="57"/>
  <c r="O16" i="57" s="1"/>
  <c r="O17" i="57" s="1"/>
  <c r="I53" i="65"/>
  <c r="G53" i="65"/>
  <c r="E53" i="65"/>
  <c r="C53" i="65"/>
  <c r="U46" i="65"/>
  <c r="Q46" i="65"/>
  <c r="P46" i="65"/>
  <c r="O46" i="65"/>
  <c r="M46" i="65"/>
  <c r="K46" i="65"/>
  <c r="I46" i="65"/>
  <c r="G46" i="65"/>
  <c r="E46" i="65"/>
  <c r="C46" i="65"/>
  <c r="Q45" i="65"/>
  <c r="S45" i="65" s="1"/>
  <c r="U19" i="65"/>
  <c r="P19" i="65"/>
  <c r="K19" i="65"/>
  <c r="I19" i="65"/>
  <c r="G19" i="65"/>
  <c r="E19" i="65"/>
  <c r="C19" i="65"/>
  <c r="O19" i="65"/>
  <c r="M19" i="65"/>
  <c r="O40" i="57" l="1"/>
  <c r="O41" i="57" s="1"/>
  <c r="M17" i="57"/>
  <c r="W45" i="65"/>
  <c r="W46" i="65" s="1"/>
  <c r="S46" i="65"/>
  <c r="Q18" i="65"/>
  <c r="Q19" i="65" l="1"/>
  <c r="S19" i="65" l="1"/>
  <c r="W18" i="65"/>
  <c r="W19" i="65" s="1"/>
  <c r="D35" i="55" l="1"/>
  <c r="H5" i="55"/>
  <c r="H35" i="55" s="1"/>
  <c r="D36" i="55"/>
  <c r="H6" i="55"/>
  <c r="H36" i="55" s="1"/>
  <c r="H39" i="64"/>
  <c r="H69" i="64" s="1"/>
  <c r="D39" i="64"/>
  <c r="D69" i="64" s="1"/>
  <c r="Q41" i="65"/>
  <c r="S41" i="65" s="1"/>
  <c r="Q14" i="65"/>
  <c r="Q22" i="65"/>
  <c r="S14" i="65" l="1"/>
  <c r="E75" i="61"/>
  <c r="W14" i="65" l="1"/>
  <c r="J63" i="55"/>
  <c r="F63" i="55"/>
  <c r="J58" i="55"/>
  <c r="J65" i="55" s="1"/>
  <c r="F58" i="55"/>
  <c r="F65" i="55" s="1"/>
  <c r="J25" i="55" l="1"/>
  <c r="H25" i="55"/>
  <c r="F25" i="55"/>
  <c r="D25" i="55"/>
  <c r="U50" i="65" l="1"/>
  <c r="U49" i="65"/>
  <c r="Q49" i="65"/>
  <c r="D54" i="64" l="1"/>
  <c r="H54" i="64"/>
  <c r="J54" i="64" l="1"/>
  <c r="F54" i="64"/>
  <c r="D31" i="64" l="1"/>
  <c r="H31" i="64"/>
  <c r="J31" i="64"/>
  <c r="F31" i="64"/>
  <c r="O12" i="57"/>
  <c r="O36" i="57"/>
  <c r="G59" i="61" l="1"/>
  <c r="K22" i="65" l="1"/>
  <c r="W41" i="65" l="1"/>
  <c r="E24" i="65" l="1"/>
  <c r="E26" i="65" s="1"/>
  <c r="G24" i="65"/>
  <c r="G26" i="65" s="1"/>
  <c r="I24" i="65"/>
  <c r="I26" i="65" s="1"/>
  <c r="P24" i="65"/>
  <c r="U24" i="65"/>
  <c r="U26" i="65" s="1"/>
  <c r="C24" i="65"/>
  <c r="C26" i="65" s="1"/>
  <c r="I22" i="57"/>
  <c r="I23" i="57" s="1"/>
  <c r="G22" i="57"/>
  <c r="G23" i="57" s="1"/>
  <c r="E22" i="57"/>
  <c r="E23" i="57" s="1"/>
  <c r="C22" i="57"/>
  <c r="C23" i="57" s="1"/>
  <c r="K68" i="61"/>
  <c r="G68" i="61"/>
  <c r="K59" i="61"/>
  <c r="J44" i="55"/>
  <c r="F44" i="55"/>
  <c r="O23" i="65" s="1"/>
  <c r="J51" i="55"/>
  <c r="F51" i="55"/>
  <c r="J16" i="55"/>
  <c r="F16" i="55"/>
  <c r="J12" i="55"/>
  <c r="F12" i="55"/>
  <c r="F18" i="64"/>
  <c r="J17" i="55" l="1"/>
  <c r="J52" i="55"/>
  <c r="M21" i="57" s="1"/>
  <c r="M22" i="57" s="1"/>
  <c r="M23" i="57" s="1"/>
  <c r="F17" i="55"/>
  <c r="F52" i="55"/>
  <c r="M23" i="65"/>
  <c r="Q23" i="65" s="1"/>
  <c r="O24" i="65"/>
  <c r="O26" i="65" s="1"/>
  <c r="F20" i="55" l="1"/>
  <c r="F27" i="55" s="1"/>
  <c r="J20" i="55"/>
  <c r="J27" i="55" s="1"/>
  <c r="O21" i="57"/>
  <c r="M24" i="65"/>
  <c r="M26" i="65" s="1"/>
  <c r="Q24" i="65"/>
  <c r="Q26" i="65" s="1"/>
  <c r="S23" i="65"/>
  <c r="W23" i="65" s="1"/>
  <c r="J29" i="55" l="1"/>
  <c r="F29" i="55"/>
  <c r="G10" i="61"/>
  <c r="G26" i="61" s="1"/>
  <c r="G38" i="61" s="1"/>
  <c r="G40" i="61" s="1"/>
  <c r="F53" i="55"/>
  <c r="S22" i="65"/>
  <c r="K24" i="65"/>
  <c r="K26" i="65" s="1"/>
  <c r="J53" i="55" l="1"/>
  <c r="K20" i="57"/>
  <c r="K10" i="61"/>
  <c r="K26" i="61" s="1"/>
  <c r="K38" i="61" s="1"/>
  <c r="K40" i="61" s="1"/>
  <c r="K71" i="61" s="1"/>
  <c r="K74" i="61" s="1"/>
  <c r="K76" i="61" s="1"/>
  <c r="G71" i="61"/>
  <c r="G74" i="61" s="1"/>
  <c r="G76" i="61" s="1"/>
  <c r="S24" i="65"/>
  <c r="S26" i="65" s="1"/>
  <c r="W22" i="65"/>
  <c r="W24" i="65" s="1"/>
  <c r="W26" i="65" s="1"/>
  <c r="O20" i="57" l="1"/>
  <c r="O22" i="57" s="1"/>
  <c r="O23" i="57" s="1"/>
  <c r="K22" i="57"/>
  <c r="K23" i="57" s="1"/>
  <c r="L46" i="57"/>
  <c r="I46" i="57"/>
  <c r="G46" i="57"/>
  <c r="E46" i="57"/>
  <c r="C46" i="57"/>
  <c r="I51" i="65"/>
  <c r="D84" i="64" s="1"/>
  <c r="G51" i="65"/>
  <c r="D81" i="64" s="1"/>
  <c r="E51" i="65"/>
  <c r="D80" i="64" s="1"/>
  <c r="C51" i="65"/>
  <c r="D78" i="64" s="1"/>
  <c r="U51" i="65"/>
  <c r="U53" i="65" l="1"/>
  <c r="D88" i="64" s="1"/>
  <c r="C47" i="57"/>
  <c r="H78" i="64" s="1"/>
  <c r="E47" i="57"/>
  <c r="H80" i="64" s="1"/>
  <c r="G47" i="57"/>
  <c r="H81" i="64" s="1"/>
  <c r="I47" i="57"/>
  <c r="H84" i="64" s="1"/>
  <c r="J87" i="64"/>
  <c r="J89" i="64" s="1"/>
  <c r="F87" i="64"/>
  <c r="J61" i="64"/>
  <c r="H61" i="64"/>
  <c r="F61" i="64"/>
  <c r="D61" i="64"/>
  <c r="J18" i="64"/>
  <c r="H18" i="64"/>
  <c r="D18" i="64"/>
  <c r="F89" i="64" l="1"/>
  <c r="J63" i="64"/>
  <c r="J33" i="64"/>
  <c r="F33" i="64"/>
  <c r="F63" i="64"/>
  <c r="H33" i="64"/>
  <c r="H63" i="64"/>
  <c r="D63" i="64"/>
  <c r="D33" i="64"/>
  <c r="J93" i="64" l="1"/>
  <c r="F91" i="64"/>
  <c r="F93" i="64" s="1"/>
  <c r="J91" i="64"/>
  <c r="I59" i="61"/>
  <c r="E59" i="61"/>
  <c r="E68" i="61" l="1"/>
  <c r="I68" i="61"/>
  <c r="D44" i="55" l="1"/>
  <c r="O50" i="65" s="1"/>
  <c r="O51" i="65" l="1"/>
  <c r="O53" i="65" s="1"/>
  <c r="D51" i="55" l="1"/>
  <c r="M50" i="65" s="1"/>
  <c r="Q50" i="65" s="1"/>
  <c r="H51" i="55"/>
  <c r="H44" i="55"/>
  <c r="H52" i="55" l="1"/>
  <c r="M45" i="57" s="1"/>
  <c r="D52" i="55"/>
  <c r="O45" i="57" l="1"/>
  <c r="M46" i="57"/>
  <c r="S50" i="65"/>
  <c r="M51" i="65"/>
  <c r="M53" i="65" s="1"/>
  <c r="M47" i="57" l="1"/>
  <c r="H86" i="64" s="1"/>
  <c r="Q51" i="65"/>
  <c r="W50" i="65"/>
  <c r="H16" i="55"/>
  <c r="D16" i="55"/>
  <c r="H12" i="55"/>
  <c r="D12" i="55"/>
  <c r="Q53" i="65" l="1"/>
  <c r="D86" i="64" s="1"/>
  <c r="D17" i="55"/>
  <c r="H17" i="55"/>
  <c r="H20" i="55" l="1"/>
  <c r="D20" i="55"/>
  <c r="D27" i="55" s="1"/>
  <c r="H27" i="55"/>
  <c r="H29" i="55" l="1"/>
  <c r="H56" i="55" s="1"/>
  <c r="D29" i="55"/>
  <c r="E10" i="61" l="1"/>
  <c r="E26" i="61" s="1"/>
  <c r="E38" i="61" s="1"/>
  <c r="E40" i="61" s="1"/>
  <c r="D56" i="55"/>
  <c r="D58" i="55" s="1"/>
  <c r="D65" i="55" s="1"/>
  <c r="H58" i="55"/>
  <c r="H65" i="55" s="1"/>
  <c r="E71" i="61"/>
  <c r="E74" i="61" s="1"/>
  <c r="E76" i="61" s="1"/>
  <c r="E78" i="61" s="1"/>
  <c r="K44" i="57"/>
  <c r="K46" i="57" s="1"/>
  <c r="I10" i="61"/>
  <c r="H53" i="55"/>
  <c r="H61" i="55" s="1"/>
  <c r="D53" i="55"/>
  <c r="D61" i="55" s="1"/>
  <c r="H63" i="55" l="1"/>
  <c r="D63" i="55"/>
  <c r="K47" i="57"/>
  <c r="H85" i="64" s="1"/>
  <c r="I26" i="61"/>
  <c r="O44" i="57"/>
  <c r="O46" i="57" s="1"/>
  <c r="O47" i="57" s="1"/>
  <c r="I38" i="61" l="1"/>
  <c r="I40" i="61" s="1"/>
  <c r="K49" i="65"/>
  <c r="K51" i="65" s="1"/>
  <c r="K53" i="65" l="1"/>
  <c r="D85" i="64" s="1"/>
  <c r="D87" i="64" s="1"/>
  <c r="D89" i="64" s="1"/>
  <c r="D91" i="64" s="1"/>
  <c r="D93" i="64" s="1"/>
  <c r="I71" i="61"/>
  <c r="I74" i="61" s="1"/>
  <c r="I76" i="61" s="1"/>
  <c r="I78" i="61" s="1"/>
  <c r="H87" i="64"/>
  <c r="S49" i="65"/>
  <c r="W49" i="65" s="1"/>
  <c r="H89" i="64" l="1"/>
  <c r="S51" i="65"/>
  <c r="S53" i="65" s="1"/>
  <c r="H91" i="64" l="1"/>
  <c r="H93" i="64" s="1"/>
  <c r="W51" i="65"/>
  <c r="W53" i="65" s="1"/>
</calcChain>
</file>

<file path=xl/sharedStrings.xml><?xml version="1.0" encoding="utf-8"?>
<sst xmlns="http://schemas.openxmlformats.org/spreadsheetml/2006/main" count="464" uniqueCount="210">
  <si>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</si>
  <si>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</si>
  <si>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</si>
  <si>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</si>
  <si>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</si>
  <si>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</si>
  <si>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</si>
  <si>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</si>
  <si>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</si>
  <si>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</si>
  <si>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</si>
  <si>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</si>
  <si>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</si>
  <si>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</si>
  <si>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</si>
  <si>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</si>
  <si>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</si>
  <si>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</si>
  <si>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</si>
  <si>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</si>
  <si>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</si>
  <si>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</si>
  <si>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</si>
  <si>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</si>
  <si>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</si>
  <si>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</si>
  <si>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</si>
  <si>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</si>
  <si>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</si>
  <si>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</si>
  <si>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</si>
  <si>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</si>
  <si>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</si>
  <si>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</si>
  <si>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</si>
  <si>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</si>
  <si>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</si>
  <si>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</si>
  <si>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</si>
  <si>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</si>
  <si>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</si>
  <si>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</si>
  <si>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</si>
  <si>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</si>
  <si>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</si>
  <si>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</si>
  <si>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</si>
  <si>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</si>
  <si>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</si>
  <si>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</si>
  <si>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</si>
  <si>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</si>
  <si>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</si>
  <si>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</si>
  <si>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</si>
  <si>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</si>
  <si>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</si>
  <si>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</si>
  <si>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</si>
  <si>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</si>
  <si>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</si>
  <si>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</si>
  <si>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</si>
  <si>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</si>
  <si>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</si>
  <si>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</si>
  <si>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</si>
  <si>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</si>
  <si>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</si>
  <si>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</si>
  <si>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</si>
  <si>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</si>
  <si>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</si>
  <si>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</si>
  <si>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</si>
  <si>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</si>
  <si>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</si>
  <si>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</si>
  <si>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</si>
  <si>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</si>
  <si>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</si>
  <si>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</si>
  <si>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</si>
  <si>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</si>
  <si>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กำไรจากการจำหน่ายอาคารและอุปกรณ์</t>
  </si>
  <si>
    <t>เจ้าหนี้อื่น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</si>
  <si>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</si>
  <si>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</si>
  <si>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</si>
  <si>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</si>
  <si>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</si>
  <si>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</si>
  <si>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</si>
  <si>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</si>
  <si>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</si>
  <si>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</si>
  <si>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</si>
  <si>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</si>
  <si>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</si>
  <si>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</si>
  <si>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</si>
  <si>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</si>
  <si>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</si>
  <si>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</si>
  <si>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</si>
  <si>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</si>
  <si>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</si>
  <si>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</si>
  <si>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</si>
  <si>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</si>
  <si>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</si>
  <si>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</si>
  <si>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</si>
  <si>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</si>
  <si>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</si>
  <si>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</si>
  <si>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</si>
  <si>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</si>
  <si>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</si>
  <si>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</si>
  <si>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</si>
  <si>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</si>
  <si>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</si>
  <si>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</si>
  <si>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</si>
  <si>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</si>
  <si>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</si>
  <si>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</si>
  <si>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</si>
  <si>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</si>
  <si>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</si>
  <si>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</si>
  <si>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</si>
  <si>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</si>
  <si>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</si>
  <si>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</si>
  <si>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</si>
  <si>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</si>
  <si>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</si>
  <si>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สินทรัพย์ทางการเงินอื่น</t>
  </si>
  <si>
    <t>เงินสดจ่ายเพื่อชำระเงินกู้ยืมระยะยาวจากสถาบันการเงิน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</si>
  <si>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</si>
  <si>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</si>
  <si>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</si>
  <si>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</si>
  <si>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</si>
  <si>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</si>
  <si>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</si>
  <si>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</si>
  <si>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</si>
  <si>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</si>
  <si>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</si>
  <si>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</si>
  <si>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ยอดคงเหลือ ณ วันที่ 1 มกราคม 2566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</si>
  <si>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</si>
  <si>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</si>
  <si>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</si>
  <si>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</si>
  <si>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</si>
  <si>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</si>
  <si>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</si>
  <si>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</si>
  <si>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เงินสดจ่ายสุทธิจากเงินให้กู้ยืม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</si>
  <si>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</si>
  <si>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</si>
  <si>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กำไรจากการปรับมูลค่ายุติธรรมของสินทรัพย์และหนี้สินทางการเงินอื่น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</si>
  <si>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</si>
  <si>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</si>
  <si>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</si>
  <si>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</si>
  <si>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</si>
  <si>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กระแสเงินสดสุทธิได้มาจาก (ใช้ไปใน) กิจกรรมลงทุน</t>
  </si>
  <si>
    <t>สินทรัพย์ไม่หมุนเวียนอื่น</t>
  </si>
  <si>
    <t>ส่วนลดค้างจ่าย</t>
  </si>
  <si>
    <t>กำไร (ขาดทุน) จากเงินลงทุนในตราสารทุนที่กำหนดให้</t>
  </si>
  <si>
    <t>หนี้สินหมุนเวียนอื่น</t>
  </si>
  <si>
    <t>ขาดทุนจากอัตราแลกเปลี่ยน</t>
  </si>
  <si>
    <t>ส่วนแบ่งกำไรขาดทุนเบ็ดเสร็จอื่นของบริษัทร่วมตามวิธีส่วนได้เสีย</t>
  </si>
  <si>
    <t>กำไรจากการวัดมูลค่ายุติธรรมของสินทรัพย์และหนี้สินทางการเงินอื่น</t>
  </si>
  <si>
    <t>เงินสดและรายการเทียบเท่าเงินสดเพิ่มขึ้นสุทธิ</t>
  </si>
  <si>
    <t>ผลขาดทุนด้านเครดิตที่คาดว่าจะเกิดขึ้น</t>
  </si>
  <si>
    <t>เงินสดจ่ายสุทธิจากเงินกู้ยืมระยะสั้นจากกิจการที่เกี่ยวข้องกัน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</si>
  <si>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</si>
  <si>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</si>
  <si>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</si>
  <si>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</si>
  <si>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</si>
  <si>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</si>
  <si>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</si>
  <si>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</si>
  <si>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</si>
  <si>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</si>
  <si>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</si>
  <si>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</si>
  <si>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</si>
  <si>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เงินสดและรายการเทียบเท่าเงินสด ณ 30 มิถุนายน</t>
  </si>
  <si>
    <t>รายได้เงินปันผลรับ</t>
  </si>
  <si>
    <t>เงินปันผลรับ</t>
  </si>
  <si>
    <t>เงินปันผลจ่ายให้ผู้ถือหุ้นของบริษัท</t>
  </si>
  <si>
    <t>รวมการจัดสรรส่วนทุนให้ผู้ถือหุ้น</t>
  </si>
  <si>
    <t xml:space="preserve">   หนี้สินทางการเงินอื่น</t>
  </si>
  <si>
    <t>กระแสเงินสดสุทธิได้มาจาก (ใช้ไปใน) กิจกรรมดำเนินงาน</t>
  </si>
  <si>
    <t>เงินสดรับสุทธิจากเงินกู้ยืมระยะสั้นจากสถาบันการเงิน</t>
  </si>
  <si>
    <t>กระแสเงินสดสุทธิได้มาจาก (ใช้ไปใน) การดำเนินงาน</t>
  </si>
  <si>
    <t>ขาดทุนจากเงินลงทุนในตราสารทุนที่กำหนดให้</t>
  </si>
  <si>
    <t>กำไร (ขาดทุน) จากอัตราแลกเปลี่ยน</t>
  </si>
  <si>
    <t>ขาดทุน (กำไร) จากการวัดมูลค่ายุติธรรมของสินทรัพย์และ</t>
  </si>
  <si>
    <t>ขาดทุนจากอัตราแลกเปลี่ยนที่ยังไม่เกิดขึ้น</t>
  </si>
  <si>
    <t>กำไรหรือขาดทุน</t>
  </si>
  <si>
    <t>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</si>
</sst>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0" fontId="9" fillId="0" borderId="0" xfId="0" applyFont="1" applyFill="1"/>
    <xf numFmtId="0" fontId="11" fillId="0" borderId="0" xfId="0" applyFont="1" applyFill="1"/>
    <xf numFmtId="39" fontId="9" fillId="0" borderId="0" xfId="0" applyNumberFormat="1" applyFont="1" applyFill="1"/>
    <xf numFmtId="0" fontId="11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11" fillId="0" borderId="3" xfId="1" applyNumberFormat="1" applyFont="1" applyFill="1" applyBorder="1"/>
    <xf numFmtId="171" fontId="11" fillId="0" borderId="0" xfId="1" applyNumberFormat="1" applyFont="1" applyFill="1" applyBorder="1"/>
    <xf numFmtId="171" fontId="11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11" fillId="0" borderId="5" xfId="1" applyNumberFormat="1" applyFont="1" applyFill="1" applyBorder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37" fontId="11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right"/>
    </xf>
    <xf numFmtId="171" fontId="27" fillId="0" borderId="0" xfId="1" applyNumberFormat="1" applyFont="1" applyFill="1"/>
    <xf numFmtId="0" fontId="11" fillId="0" borderId="0" xfId="12" applyFont="1" applyFill="1" applyAlignment="1"/>
    <xf numFmtId="0" fontId="9" fillId="0" borderId="0" xfId="12" applyFont="1" applyFill="1"/>
    <xf numFmtId="0" fontId="27" fillId="0" borderId="0" xfId="12" applyFont="1" applyFill="1"/>
    <xf numFmtId="0" fontId="15" fillId="0" borderId="0" xfId="12" applyNumberFormat="1" applyFont="1" applyFill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0" fontId="14" fillId="0" borderId="0" xfId="12" applyNumberFormat="1" applyFont="1" applyFill="1" applyAlignment="1">
      <alignment horizontal="center"/>
    </xf>
    <xf numFmtId="0" fontId="11" fillId="0" borderId="0" xfId="12" applyFont="1" applyFill="1"/>
    <xf numFmtId="43" fontId="9" fillId="0" borderId="0" xfId="12" applyNumberFormat="1" applyFont="1" applyFill="1" applyBorder="1"/>
    <xf numFmtId="0" fontId="27" fillId="0" borderId="0" xfId="12" applyFont="1" applyFill="1" applyAlignment="1">
      <alignment horizontal="left"/>
    </xf>
    <xf numFmtId="37" fontId="9" fillId="0" borderId="0" xfId="12" applyNumberFormat="1" applyFont="1" applyFill="1" applyBorder="1"/>
    <xf numFmtId="39" fontId="9" fillId="0" borderId="0" xfId="12" applyNumberFormat="1" applyFont="1" applyFill="1"/>
    <xf numFmtId="0" fontId="27" fillId="0" borderId="0" xfId="12" applyFont="1" applyFill="1" applyBorder="1"/>
    <xf numFmtId="0" fontId="15" fillId="0" borderId="0" xfId="12" applyFont="1" applyFill="1" applyAlignment="1">
      <alignment horizontal="center"/>
    </xf>
    <xf numFmtId="0" fontId="11" fillId="0" borderId="0" xfId="12" applyFont="1" applyFill="1" applyBorder="1"/>
    <xf numFmtId="171" fontId="9" fillId="0" borderId="0" xfId="4" applyNumberFormat="1" applyFont="1" applyFill="1" applyBorder="1"/>
    <xf numFmtId="0" fontId="27" fillId="0" borderId="0" xfId="12" applyFont="1" applyFill="1" applyBorder="1" applyAlignment="1">
      <alignment horizontal="left"/>
    </xf>
    <xf numFmtId="37" fontId="9" fillId="0" borderId="0" xfId="12" applyNumberFormat="1" applyFont="1" applyFill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37" fontId="11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/>
    <xf numFmtId="40" fontId="9" fillId="0" borderId="0" xfId="12" applyNumberFormat="1" applyFont="1" applyFill="1"/>
    <xf numFmtId="37" fontId="9" fillId="0" borderId="0" xfId="12" applyNumberFormat="1" applyFont="1" applyFill="1"/>
    <xf numFmtId="0" fontId="9" fillId="0" borderId="0" xfId="12" applyFont="1" applyFill="1" applyAlignment="1">
      <alignment horizontal="left"/>
    </xf>
    <xf numFmtId="0" fontId="14" fillId="0" borderId="0" xfId="12" applyFont="1" applyFill="1" applyAlignment="1"/>
    <xf numFmtId="0" fontId="9" fillId="0" borderId="0" xfId="12" applyFont="1" applyFill="1" applyBorder="1"/>
    <xf numFmtId="0" fontId="27" fillId="0" borderId="0" xfId="12" applyFont="1" applyFill="1" applyBorder="1" applyAlignment="1">
      <alignment horizontal="center"/>
    </xf>
    <xf numFmtId="165" fontId="9" fillId="0" borderId="0" xfId="12" applyNumberFormat="1" applyFont="1" applyFill="1"/>
    <xf numFmtId="0" fontId="15" fillId="0" borderId="0" xfId="12" applyFont="1" applyFill="1" applyAlignment="1"/>
    <xf numFmtId="43" fontId="9" fillId="0" borderId="0" xfId="12" applyNumberFormat="1" applyFont="1" applyFill="1" applyAlignment="1"/>
    <xf numFmtId="39" fontId="9" fillId="0" borderId="0" xfId="12" applyNumberFormat="1" applyFont="1" applyFill="1" applyAlignment="1"/>
    <xf numFmtId="0" fontId="15" fillId="0" borderId="0" xfId="0" applyFont="1" applyFill="1" applyAlignment="1"/>
    <xf numFmtId="43" fontId="9" fillId="0" borderId="0" xfId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9" fontId="11" fillId="0" borderId="0" xfId="0" applyNumberFormat="1" applyFont="1" applyFill="1"/>
    <xf numFmtId="0" fontId="11" fillId="0" borderId="0" xfId="0" applyFont="1" applyFill="1" applyAlignment="1">
      <alignment horizontal="left"/>
    </xf>
    <xf numFmtId="43" fontId="9" fillId="0" borderId="0" xfId="0" applyNumberFormat="1" applyFont="1" applyFill="1" applyBorder="1"/>
    <xf numFmtId="0" fontId="27" fillId="0" borderId="0" xfId="0" applyFont="1" applyFill="1" applyAlignment="1">
      <alignment horizontal="left"/>
    </xf>
    <xf numFmtId="171" fontId="9" fillId="0" borderId="5" xfId="1" applyNumberFormat="1" applyFont="1" applyFill="1" applyBorder="1"/>
    <xf numFmtId="164" fontId="11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3" fontId="11" fillId="0" borderId="0" xfId="1" applyFont="1" applyFill="1" applyBorder="1"/>
    <xf numFmtId="171" fontId="9" fillId="0" borderId="0" xfId="1" applyNumberFormat="1" applyFont="1" applyFill="1" applyAlignment="1"/>
    <xf numFmtId="37" fontId="9" fillId="0" borderId="0" xfId="12" applyNumberFormat="1" applyFont="1" applyFill="1" applyAlignment="1"/>
    <xf numFmtId="171" fontId="9" fillId="0" borderId="0" xfId="4" applyNumberFormat="1" applyFont="1" applyFill="1" applyAlignment="1"/>
    <xf numFmtId="171" fontId="9" fillId="0" borderId="0" xfId="12" applyNumberFormat="1" applyFont="1" applyFill="1" applyAlignment="1">
      <alignment horizontal="center"/>
    </xf>
    <xf numFmtId="171" fontId="9" fillId="0" borderId="0" xfId="4" applyNumberFormat="1" applyFont="1" applyFill="1" applyBorder="1" applyAlignment="1"/>
    <xf numFmtId="171" fontId="9" fillId="0" borderId="0" xfId="4" applyNumberFormat="1" applyFont="1" applyFill="1" applyAlignment="1">
      <alignment horizontal="right"/>
    </xf>
    <xf numFmtId="43" fontId="9" fillId="0" borderId="0" xfId="1" applyFont="1" applyFill="1" applyAlignment="1"/>
    <xf numFmtId="172" fontId="9" fillId="0" borderId="0" xfId="4" applyNumberFormat="1" applyFont="1" applyFill="1" applyBorder="1"/>
    <xf numFmtId="171" fontId="9" fillId="0" borderId="0" xfId="12" applyNumberFormat="1" applyFont="1" applyFill="1" applyAlignment="1"/>
    <xf numFmtId="171" fontId="11" fillId="0" borderId="3" xfId="4" applyNumberFormat="1" applyFont="1" applyFill="1" applyBorder="1" applyAlignment="1"/>
    <xf numFmtId="171" fontId="11" fillId="0" borderId="0" xfId="4" applyNumberFormat="1" applyFont="1" applyFill="1" applyAlignment="1"/>
    <xf numFmtId="170" fontId="9" fillId="0" borderId="0" xfId="12" applyNumberFormat="1" applyFont="1" applyFill="1" applyAlignment="1"/>
    <xf numFmtId="170" fontId="9" fillId="0" borderId="0" xfId="12" applyNumberFormat="1" applyFont="1" applyFill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70" fontId="11" fillId="0" borderId="0" xfId="4" applyNumberFormat="1" applyFont="1" applyFill="1" applyAlignment="1"/>
    <xf numFmtId="170" fontId="9" fillId="0" borderId="5" xfId="4" applyNumberFormat="1" applyFont="1" applyFill="1" applyBorder="1" applyAlignment="1">
      <alignment horizontal="right"/>
    </xf>
    <xf numFmtId="171" fontId="11" fillId="0" borderId="4" xfId="4" applyNumberFormat="1" applyFont="1" applyFill="1" applyBorder="1" applyAlignment="1"/>
    <xf numFmtId="171" fontId="11" fillId="0" borderId="0" xfId="4" applyNumberFormat="1" applyFont="1" applyFill="1" applyBorder="1" applyAlignment="1"/>
    <xf numFmtId="43" fontId="9" fillId="0" borderId="0" xfId="1" applyFont="1" applyFill="1"/>
    <xf numFmtId="171" fontId="27" fillId="0" borderId="0" xfId="1" applyNumberFormat="1" applyFont="1" applyFill="1" applyBorder="1"/>
    <xf numFmtId="171" fontId="27" fillId="0" borderId="0" xfId="12" applyNumberFormat="1" applyFont="1" applyFill="1" applyBorder="1"/>
    <xf numFmtId="171" fontId="27" fillId="0" borderId="0" xfId="1" applyNumberFormat="1" applyFont="1" applyFill="1" applyAlignment="1">
      <alignment horizontal="right"/>
    </xf>
    <xf numFmtId="171" fontId="27" fillId="0" borderId="5" xfId="1" applyNumberFormat="1" applyFont="1" applyFill="1" applyBorder="1" applyAlignment="1">
      <alignment horizontal="right"/>
    </xf>
    <xf numFmtId="0" fontId="9" fillId="0" borderId="0" xfId="0" applyFont="1" applyFill="1" applyAlignment="1"/>
    <xf numFmtId="171" fontId="11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171" fontId="9" fillId="0" borderId="5" xfId="12" applyNumberFormat="1" applyFont="1" applyFill="1" applyBorder="1"/>
    <xf numFmtId="41" fontId="9" fillId="0" borderId="0" xfId="1" applyNumberFormat="1" applyFont="1" applyFill="1" applyBorder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11" fillId="0" borderId="0" xfId="4" applyNumberFormat="1" applyFont="1" applyFill="1" applyBorder="1" applyAlignment="1">
      <alignment horizontal="right"/>
    </xf>
    <xf numFmtId="172" fontId="11" fillId="0" borderId="3" xfId="4" applyNumberFormat="1" applyFont="1" applyFill="1" applyBorder="1" applyAlignment="1">
      <alignment horizontal="right"/>
    </xf>
    <xf numFmtId="172" fontId="11" fillId="0" borderId="4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173" fontId="11" fillId="0" borderId="4" xfId="4" applyNumberFormat="1" applyFont="1" applyFill="1" applyBorder="1" applyAlignment="1">
      <alignment horizontal="right"/>
    </xf>
    <xf numFmtId="173" fontId="11" fillId="0" borderId="0" xfId="12" applyNumberFormat="1" applyFont="1" applyFill="1" applyAlignment="1">
      <alignment horizontal="center"/>
    </xf>
    <xf numFmtId="173" fontId="11" fillId="0" borderId="0" xfId="4" applyNumberFormat="1" applyFont="1" applyFill="1" applyBorder="1" applyAlignment="1">
      <alignment horizontal="right"/>
    </xf>
    <xf numFmtId="173" fontId="11" fillId="0" borderId="0" xfId="12" applyNumberFormat="1" applyFont="1" applyFill="1" applyBorder="1" applyAlignment="1">
      <alignment horizontal="right"/>
    </xf>
    <xf numFmtId="173" fontId="11" fillId="0" borderId="3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9" fillId="0" borderId="0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right"/>
    </xf>
    <xf numFmtId="0" fontId="17" fillId="0" borderId="0" xfId="12" applyFont="1" applyFill="1" applyBorder="1" applyAlignment="1"/>
    <xf numFmtId="0" fontId="17" fillId="0" borderId="0" xfId="12" applyFont="1" applyFill="1" applyAlignment="1"/>
    <xf numFmtId="43" fontId="9" fillId="0" borderId="0" xfId="1" applyFont="1" applyFill="1" applyBorder="1"/>
    <xf numFmtId="43" fontId="9" fillId="0" borderId="5" xfId="1" applyFont="1" applyFill="1" applyBorder="1"/>
    <xf numFmtId="0" fontId="0" fillId="0" borderId="0" xfId="12" applyFont="1" applyFill="1" applyAlignment="1">
      <alignment horizontal="left"/>
    </xf>
    <xf numFmtId="0" fontId="12" fillId="0" borderId="0" xfId="12" applyFont="1" applyFill="1" applyAlignment="1"/>
    <xf numFmtId="0" fontId="0" fillId="0" borderId="0" xfId="0" applyFill="1" applyAlignment="1"/>
    <xf numFmtId="0" fontId="18" fillId="0" borderId="0" xfId="12" applyFont="1" applyFill="1" applyAlignment="1">
      <alignment horizontal="left"/>
    </xf>
    <xf numFmtId="0" fontId="19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0" fontId="16" fillId="0" borderId="0" xfId="12" quotePrefix="1" applyFont="1" applyFill="1" applyAlignment="1"/>
    <xf numFmtId="0" fontId="20" fillId="0" borderId="0" xfId="12" applyFont="1" applyFill="1" applyBorder="1" applyAlignment="1"/>
    <xf numFmtId="0" fontId="20" fillId="0" borderId="0" xfId="12" applyFont="1" applyFill="1" applyAlignment="1"/>
    <xf numFmtId="0" fontId="21" fillId="0" borderId="0" xfId="12" applyFont="1" applyFill="1" applyAlignment="1"/>
    <xf numFmtId="0" fontId="22" fillId="0" borderId="0" xfId="12" quotePrefix="1" applyFont="1" applyFill="1" applyAlignment="1"/>
    <xf numFmtId="0" fontId="23" fillId="0" borderId="0" xfId="12" applyFont="1" applyFill="1" applyBorder="1" applyAlignment="1"/>
    <xf numFmtId="0" fontId="23" fillId="0" borderId="0" xfId="12" applyFont="1" applyFill="1" applyAlignment="1"/>
    <xf numFmtId="0" fontId="0" fillId="0" borderId="0" xfId="12" applyFont="1" applyFill="1"/>
    <xf numFmtId="170" fontId="11" fillId="0" borderId="7" xfId="4" applyNumberFormat="1" applyFont="1" applyFill="1" applyBorder="1" applyAlignment="1"/>
    <xf numFmtId="170" fontId="9" fillId="0" borderId="0" xfId="4" applyNumberFormat="1" applyFont="1" applyFill="1" applyAlignment="1"/>
    <xf numFmtId="0" fontId="0" fillId="0" borderId="0" xfId="12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171" fontId="11" fillId="0" borderId="3" xfId="1" applyNumberFormat="1" applyFont="1" applyFill="1" applyBorder="1" applyAlignment="1">
      <alignment horizontal="center"/>
    </xf>
    <xf numFmtId="171" fontId="27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11" fillId="0" borderId="4" xfId="1" applyNumberFormat="1" applyFont="1" applyFill="1" applyBorder="1"/>
    <xf numFmtId="173" fontId="11" fillId="0" borderId="0" xfId="12" applyNumberFormat="1" applyFont="1" applyFill="1" applyBorder="1" applyAlignment="1">
      <alignment horizontal="center"/>
    </xf>
    <xf numFmtId="173" fontId="11" fillId="0" borderId="0" xfId="4" applyNumberFormat="1" applyFont="1" applyFill="1" applyBorder="1" applyAlignment="1">
      <alignment horizontal="center"/>
    </xf>
    <xf numFmtId="0" fontId="9" fillId="0" borderId="0" xfId="0" applyFont="1" applyFill="1" applyBorder="1"/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17" applyFont="1" applyFill="1"/>
    <xf numFmtId="0" fontId="21" fillId="0" borderId="0" xfId="12" applyFont="1" applyFill="1" applyBorder="1" applyAlignment="1"/>
    <xf numFmtId="170" fontId="0" fillId="0" borderId="5" xfId="4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center"/>
    </xf>
    <xf numFmtId="0" fontId="27" fillId="0" borderId="0" xfId="12" applyFont="1" applyFill="1" applyAlignment="1">
      <alignment vertical="top"/>
    </xf>
    <xf numFmtId="0" fontId="15" fillId="0" borderId="0" xfId="12" applyNumberFormat="1" applyFont="1" applyFill="1" applyAlignment="1">
      <alignment horizontal="center" vertical="top"/>
    </xf>
    <xf numFmtId="0" fontId="11" fillId="0" borderId="0" xfId="12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4" fillId="0" borderId="0" xfId="12" applyFont="1" applyFill="1" applyAlignment="1">
      <alignment horizontal="center" vertical="top"/>
    </xf>
    <xf numFmtId="164" fontId="11" fillId="0" borderId="0" xfId="0" applyNumberFormat="1" applyFont="1" applyFill="1" applyBorder="1" applyAlignment="1">
      <alignment vertical="top"/>
    </xf>
    <xf numFmtId="164" fontId="11" fillId="0" borderId="4" xfId="0" applyNumberFormat="1" applyFont="1" applyFill="1" applyBorder="1" applyAlignment="1">
      <alignment vertical="top"/>
    </xf>
    <xf numFmtId="0" fontId="27" fillId="0" borderId="0" xfId="12" applyFont="1" applyFill="1" applyBorder="1" applyAlignment="1">
      <alignment vertical="top"/>
    </xf>
    <xf numFmtId="0" fontId="11" fillId="0" borderId="0" xfId="12" applyFont="1" applyFill="1" applyAlignment="1">
      <alignment horizontal="left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Alignment="1">
      <alignment vertical="top"/>
    </xf>
    <xf numFmtId="172" fontId="9" fillId="0" borderId="7" xfId="4" applyNumberFormat="1" applyFont="1" applyFill="1" applyBorder="1"/>
    <xf numFmtId="171" fontId="11" fillId="0" borderId="6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Border="1" applyAlignment="1">
      <alignment vertical="center"/>
    </xf>
    <xf numFmtId="0" fontId="14" fillId="0" borderId="0" xfId="12" applyFont="1" applyFill="1" applyAlignment="1">
      <alignment horizontal="center"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30" fillId="0" borderId="0" xfId="1" applyNumberFormat="1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27" fillId="0" borderId="0" xfId="1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1" fontId="14" fillId="0" borderId="0" xfId="12" applyNumberFormat="1" applyFont="1" applyFill="1" applyAlignment="1">
      <alignment horizontal="center"/>
    </xf>
    <xf numFmtId="171" fontId="15" fillId="0" borderId="0" xfId="12" applyNumberFormat="1" applyFont="1" applyFill="1" applyAlignment="1">
      <alignment horizontal="center" vertical="center"/>
    </xf>
    <xf numFmtId="171" fontId="9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center" vertical="center"/>
    </xf>
    <xf numFmtId="173" fontId="27" fillId="0" borderId="0" xfId="12" applyNumberFormat="1" applyFont="1" applyFill="1"/>
    <xf numFmtId="171" fontId="0" fillId="0" borderId="0" xfId="12" applyNumberFormat="1" applyFont="1" applyFill="1" applyAlignment="1">
      <alignment horizontal="center"/>
    </xf>
    <xf numFmtId="41" fontId="11" fillId="0" borderId="7" xfId="4" applyNumberFormat="1" applyFont="1" applyFill="1" applyBorder="1" applyAlignment="1"/>
    <xf numFmtId="37" fontId="0" fillId="0" borderId="0" xfId="12" applyNumberFormat="1" applyFont="1" applyFill="1" applyAlignment="1"/>
    <xf numFmtId="171" fontId="9" fillId="0" borderId="7" xfId="4" applyNumberFormat="1" applyFont="1" applyFill="1" applyBorder="1" applyAlignment="1"/>
    <xf numFmtId="0" fontId="27" fillId="0" borderId="0" xfId="0" applyFont="1" applyFill="1"/>
    <xf numFmtId="171" fontId="27" fillId="0" borderId="0" xfId="0" applyNumberFormat="1" applyFont="1" applyFill="1"/>
    <xf numFmtId="43" fontId="27" fillId="0" borderId="0" xfId="1" applyFont="1" applyFill="1"/>
    <xf numFmtId="49" fontId="9" fillId="0" borderId="0" xfId="0" applyNumberFormat="1" applyFont="1" applyFill="1" applyAlignment="1">
      <alignment horizontal="center"/>
    </xf>
    <xf numFmtId="0" fontId="29" fillId="0" borderId="0" xfId="0" applyFont="1" applyFill="1"/>
    <xf numFmtId="0" fontId="1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0" applyFont="1" applyFill="1"/>
    <xf numFmtId="0" fontId="0" fillId="0" borderId="0" xfId="0" applyFill="1" applyAlignment="1">
      <alignment horizontal="center"/>
    </xf>
    <xf numFmtId="0" fontId="15" fillId="0" borderId="0" xfId="0" applyFont="1" applyFill="1"/>
    <xf numFmtId="43" fontId="10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37" fontId="29" fillId="0" borderId="0" xfId="0" applyNumberFormat="1" applyFont="1" applyFill="1" applyAlignment="1">
      <alignment horizontal="right"/>
    </xf>
    <xf numFmtId="39" fontId="29" fillId="0" borderId="0" xfId="0" applyNumberFormat="1" applyFont="1" applyFill="1"/>
    <xf numFmtId="0" fontId="14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0" fillId="0" borderId="0" xfId="0" applyFont="1" applyFill="1"/>
    <xf numFmtId="0" fontId="25" fillId="0" borderId="0" xfId="0" applyFont="1" applyFill="1"/>
    <xf numFmtId="0" fontId="26" fillId="0" borderId="0" xfId="0" applyFont="1" applyFill="1" applyAlignment="1">
      <alignment horizontal="center"/>
    </xf>
    <xf numFmtId="40" fontId="29" fillId="0" borderId="0" xfId="0" applyNumberFormat="1" applyFont="1" applyFill="1"/>
    <xf numFmtId="37" fontId="29" fillId="0" borderId="0" xfId="0" applyNumberFormat="1" applyFont="1" applyFill="1"/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71" fontId="0" fillId="0" borderId="0" xfId="1" applyNumberFormat="1" applyFont="1" applyFill="1" applyAlignment="1">
      <alignment horizontal="right"/>
    </xf>
    <xf numFmtId="0" fontId="29" fillId="0" borderId="0" xfId="12" applyFont="1" applyFill="1"/>
    <xf numFmtId="0" fontId="24" fillId="0" borderId="0" xfId="12" applyFill="1"/>
    <xf numFmtId="173" fontId="29" fillId="0" borderId="0" xfId="12" applyNumberFormat="1" applyFont="1" applyFill="1"/>
    <xf numFmtId="0" fontId="28" fillId="0" borderId="0" xfId="12" applyFont="1" applyFill="1"/>
    <xf numFmtId="172" fontId="28" fillId="0" borderId="0" xfId="12" applyNumberFormat="1" applyFont="1" applyFill="1"/>
    <xf numFmtId="173" fontId="28" fillId="0" borderId="0" xfId="12" applyNumberFormat="1" applyFont="1" applyFill="1"/>
    <xf numFmtId="0" fontId="15" fillId="0" borderId="0" xfId="12" applyFont="1" applyFill="1" applyAlignment="1">
      <alignment horizontal="left"/>
    </xf>
    <xf numFmtId="0" fontId="14" fillId="0" borderId="0" xfId="12" applyFont="1" applyFill="1" applyAlignment="1">
      <alignment horizontal="left"/>
    </xf>
    <xf numFmtId="0" fontId="15" fillId="0" borderId="0" xfId="12" applyFont="1" applyFill="1"/>
    <xf numFmtId="43" fontId="11" fillId="0" borderId="4" xfId="0" applyNumberFormat="1" applyFont="1" applyFill="1" applyBorder="1" applyAlignment="1">
      <alignment vertical="top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171" fontId="27" fillId="0" borderId="0" xfId="1" applyNumberFormat="1" applyFont="1" applyFill="1" applyBorder="1" applyAlignment="1">
      <alignment horizontal="right"/>
    </xf>
    <xf numFmtId="171" fontId="11" fillId="0" borderId="7" xfId="1" applyNumberFormat="1" applyFont="1" applyFill="1" applyBorder="1" applyAlignment="1">
      <alignment vertical="top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 vertical="top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L337"/>
  <sheetViews>
    <sheetView tabSelected="1" view="pageBreakPreview" zoomScale="55" zoomScaleNormal="100" zoomScaleSheetLayoutView="55" workbookViewId="0">
      <selection activeCell="A10" sqref="A10"/>
    </sheetView>
  </sheetViews>
  <sheetFormatPr defaultColWidth="10.125" defaultRowHeight="22.5" customHeight="1"/>
  <cols>
    <col min="1" max="1" width="49" style="181" customWidth="1"/>
    <col min="2" max="2" width="10.625" style="214" customWidth="1"/>
    <col min="3" max="3" width="1.5" style="214" customWidth="1"/>
    <col min="4" max="4" width="14.375" style="197" customWidth="1"/>
    <col min="5" max="5" width="1.375" style="197" customWidth="1"/>
    <col min="6" max="6" width="12.625" style="197" customWidth="1"/>
    <col min="7" max="7" width="1.375" style="198" customWidth="1"/>
    <col min="8" max="8" width="14.375" style="197" customWidth="1"/>
    <col min="9" max="9" width="1.375" style="198" customWidth="1"/>
    <col min="10" max="10" width="12.625" style="197" customWidth="1"/>
    <col min="11" max="11" width="16.625" style="181" bestFit="1" customWidth="1"/>
    <col min="12" max="12" width="16.625" style="181" customWidth="1"/>
    <col min="13" max="16384" width="10.125" style="181"/>
  </cols>
  <sheetData>
    <row r="1" spans="1:12" ht="22.95" customHeight="1">
      <c r="A1" s="229" t="s">
        <v>38</v>
      </c>
      <c r="B1" s="229"/>
      <c r="C1" s="229"/>
      <c r="D1" s="229"/>
      <c r="E1" s="229"/>
      <c r="F1" s="229"/>
      <c r="G1" s="229"/>
      <c r="H1" s="213"/>
      <c r="I1" s="213"/>
      <c r="J1" s="213"/>
    </row>
    <row r="2" spans="1:12" ht="22.95" customHeight="1">
      <c r="A2" s="229" t="s">
        <v>168</v>
      </c>
      <c r="B2" s="229"/>
      <c r="C2" s="229"/>
      <c r="D2" s="229"/>
      <c r="E2" s="229"/>
      <c r="F2" s="229"/>
      <c r="G2" s="229"/>
      <c r="H2" s="213"/>
      <c r="I2" s="213"/>
      <c r="J2" s="213"/>
    </row>
    <row r="3" spans="1:12" ht="22.95" customHeight="1">
      <c r="A3" s="213"/>
      <c r="B3" s="182"/>
      <c r="C3" s="182"/>
      <c r="D3" s="181"/>
      <c r="E3" s="181"/>
      <c r="F3" s="181"/>
      <c r="G3" s="181"/>
      <c r="H3" s="181"/>
      <c r="I3" s="181"/>
      <c r="J3" s="181"/>
    </row>
    <row r="4" spans="1:12" ht="22.95" customHeight="1">
      <c r="A4" s="213"/>
      <c r="B4" s="182"/>
      <c r="C4" s="182"/>
      <c r="D4" s="231" t="s">
        <v>32</v>
      </c>
      <c r="E4" s="231"/>
      <c r="F4" s="231"/>
      <c r="G4" s="2"/>
      <c r="H4" s="231" t="s">
        <v>33</v>
      </c>
      <c r="I4" s="231"/>
      <c r="J4" s="231"/>
    </row>
    <row r="5" spans="1:12" ht="22.95" customHeight="1">
      <c r="D5" s="183" t="s">
        <v>184</v>
      </c>
      <c r="E5" s="183"/>
      <c r="F5" s="183" t="s">
        <v>80</v>
      </c>
      <c r="G5" s="180"/>
      <c r="H5" s="183" t="s">
        <v>184</v>
      </c>
      <c r="I5" s="183"/>
      <c r="J5" s="183" t="s">
        <v>80</v>
      </c>
    </row>
    <row r="6" spans="1:12" ht="22.95" customHeight="1">
      <c r="A6" s="184" t="s">
        <v>0</v>
      </c>
      <c r="B6" s="214" t="s">
        <v>19</v>
      </c>
      <c r="D6" s="128">
        <v>2567</v>
      </c>
      <c r="E6" s="128"/>
      <c r="F6" s="128">
        <v>2566</v>
      </c>
      <c r="G6" s="180"/>
      <c r="H6" s="128">
        <v>2567</v>
      </c>
      <c r="I6" s="128"/>
      <c r="J6" s="128">
        <v>2566</v>
      </c>
    </row>
    <row r="7" spans="1:12" ht="22.95" customHeight="1">
      <c r="A7" s="184"/>
      <c r="D7" s="185" t="s">
        <v>82</v>
      </c>
      <c r="E7" s="128"/>
      <c r="F7" s="128"/>
      <c r="G7" s="180"/>
      <c r="H7" s="128" t="s">
        <v>82</v>
      </c>
      <c r="I7" s="128"/>
      <c r="J7" s="128"/>
    </row>
    <row r="8" spans="1:12" ht="22.95" customHeight="1">
      <c r="D8" s="230" t="s">
        <v>21</v>
      </c>
      <c r="E8" s="230"/>
      <c r="F8" s="230"/>
      <c r="G8" s="230"/>
      <c r="H8" s="230"/>
      <c r="I8" s="230"/>
      <c r="J8" s="230"/>
    </row>
    <row r="9" spans="1:12" s="177" customFormat="1" ht="22.95" customHeight="1">
      <c r="A9" s="186" t="s">
        <v>1</v>
      </c>
      <c r="B9" s="214"/>
      <c r="C9" s="214"/>
      <c r="D9" s="187"/>
      <c r="E9" s="187"/>
      <c r="F9" s="187"/>
      <c r="G9" s="183"/>
      <c r="H9" s="187"/>
      <c r="I9" s="183"/>
      <c r="J9" s="187"/>
    </row>
    <row r="10" spans="1:12" s="177" customFormat="1" ht="22.95" customHeight="1">
      <c r="A10" s="188" t="s">
        <v>20</v>
      </c>
      <c r="B10" s="214"/>
      <c r="C10" s="214"/>
      <c r="D10" s="19">
        <v>203420</v>
      </c>
      <c r="E10" s="18"/>
      <c r="F10" s="19">
        <v>137253</v>
      </c>
      <c r="G10" s="18"/>
      <c r="H10" s="20">
        <v>195749</v>
      </c>
      <c r="I10" s="18"/>
      <c r="J10" s="20">
        <v>133954</v>
      </c>
      <c r="L10" s="178"/>
    </row>
    <row r="11" spans="1:12" s="177" customFormat="1" ht="22.95" customHeight="1">
      <c r="A11" s="188" t="s">
        <v>17</v>
      </c>
      <c r="B11" s="214" t="s">
        <v>117</v>
      </c>
      <c r="C11" s="214"/>
      <c r="D11" s="202">
        <v>6891408</v>
      </c>
      <c r="E11" s="18"/>
      <c r="F11" s="19">
        <v>6035370</v>
      </c>
      <c r="G11" s="18"/>
      <c r="H11" s="19">
        <v>6895003</v>
      </c>
      <c r="I11" s="18"/>
      <c r="J11" s="19">
        <v>6035840</v>
      </c>
      <c r="K11" s="178"/>
      <c r="L11" s="178"/>
    </row>
    <row r="12" spans="1:12" s="177" customFormat="1" ht="22.95" customHeight="1">
      <c r="A12" s="189" t="s">
        <v>89</v>
      </c>
      <c r="B12" s="214">
        <v>2</v>
      </c>
      <c r="C12" s="214"/>
      <c r="D12" s="19">
        <v>628337</v>
      </c>
      <c r="E12" s="18"/>
      <c r="F12" s="19">
        <v>512875</v>
      </c>
      <c r="G12" s="18"/>
      <c r="H12" s="19">
        <v>594202</v>
      </c>
      <c r="I12" s="18"/>
      <c r="J12" s="19">
        <v>491421</v>
      </c>
      <c r="K12" s="178"/>
      <c r="L12" s="178"/>
    </row>
    <row r="13" spans="1:12" s="177" customFormat="1" ht="22.95" customHeight="1">
      <c r="A13" s="57" t="s">
        <v>166</v>
      </c>
      <c r="B13" s="214">
        <v>4</v>
      </c>
      <c r="C13" s="214"/>
      <c r="D13" s="19">
        <v>134710</v>
      </c>
      <c r="E13" s="18"/>
      <c r="F13" s="19">
        <v>119708</v>
      </c>
      <c r="G13" s="18"/>
      <c r="H13" s="19">
        <v>134710</v>
      </c>
      <c r="I13" s="18"/>
      <c r="J13" s="19">
        <v>119708</v>
      </c>
      <c r="L13" s="178"/>
    </row>
    <row r="14" spans="1:12" s="177" customFormat="1" ht="22.95" customHeight="1">
      <c r="A14" s="188" t="s">
        <v>18</v>
      </c>
      <c r="B14" s="214"/>
      <c r="C14" s="214"/>
      <c r="D14" s="19">
        <v>4146377</v>
      </c>
      <c r="E14" s="18"/>
      <c r="F14" s="19">
        <v>3733587</v>
      </c>
      <c r="G14" s="18"/>
      <c r="H14" s="19">
        <v>4131027</v>
      </c>
      <c r="I14" s="18"/>
      <c r="J14" s="11">
        <v>3730086</v>
      </c>
      <c r="L14" s="178"/>
    </row>
    <row r="15" spans="1:12" s="177" customFormat="1" ht="22.95" customHeight="1">
      <c r="A15" s="57" t="s">
        <v>39</v>
      </c>
      <c r="B15" s="214"/>
      <c r="C15" s="214"/>
      <c r="D15" s="19">
        <v>1157222</v>
      </c>
      <c r="E15" s="18"/>
      <c r="F15" s="19">
        <v>750515</v>
      </c>
      <c r="G15" s="18"/>
      <c r="H15" s="19">
        <v>1157222</v>
      </c>
      <c r="I15" s="18"/>
      <c r="J15" s="19">
        <v>750515</v>
      </c>
      <c r="L15" s="178"/>
    </row>
    <row r="16" spans="1:12" s="177" customFormat="1" ht="22.95" customHeight="1">
      <c r="A16" s="57" t="s">
        <v>81</v>
      </c>
      <c r="B16" s="214"/>
      <c r="C16" s="214"/>
      <c r="D16" s="19">
        <v>79428</v>
      </c>
      <c r="E16" s="18"/>
      <c r="F16" s="19">
        <v>238170</v>
      </c>
      <c r="G16" s="18"/>
      <c r="H16" s="19">
        <v>78696</v>
      </c>
      <c r="I16" s="18"/>
      <c r="J16" s="19">
        <v>238170</v>
      </c>
      <c r="L16" s="178"/>
    </row>
    <row r="17" spans="1:12" s="177" customFormat="1" ht="22.95" customHeight="1">
      <c r="A17" s="177" t="s">
        <v>12</v>
      </c>
      <c r="B17" s="214"/>
      <c r="C17" s="214"/>
      <c r="D17" s="19">
        <v>17116</v>
      </c>
      <c r="E17" s="18"/>
      <c r="F17" s="19">
        <v>518</v>
      </c>
      <c r="G17" s="18"/>
      <c r="H17" s="20">
        <v>17116</v>
      </c>
      <c r="I17" s="18"/>
      <c r="J17" s="20">
        <v>518</v>
      </c>
      <c r="L17" s="178"/>
    </row>
    <row r="18" spans="1:12" s="2" customFormat="1" ht="22.95" customHeight="1">
      <c r="A18" s="2" t="s">
        <v>2</v>
      </c>
      <c r="B18" s="15"/>
      <c r="C18" s="15"/>
      <c r="D18" s="7">
        <f>SUM(D10:D17)</f>
        <v>13258018</v>
      </c>
      <c r="E18" s="8"/>
      <c r="F18" s="7">
        <f>SUM(F10:F17)</f>
        <v>11527996</v>
      </c>
      <c r="G18" s="9"/>
      <c r="H18" s="7">
        <f>SUM(H10:H17)</f>
        <v>13203725</v>
      </c>
      <c r="I18" s="9"/>
      <c r="J18" s="7">
        <f>SUM(J10:J17)</f>
        <v>11500212</v>
      </c>
    </row>
    <row r="19" spans="1:12" s="2" customFormat="1" ht="22.95" customHeight="1">
      <c r="B19" s="15"/>
      <c r="C19" s="15"/>
      <c r="D19" s="8"/>
      <c r="E19" s="8"/>
      <c r="F19" s="8"/>
      <c r="G19" s="9"/>
      <c r="H19" s="8"/>
      <c r="I19" s="9"/>
      <c r="J19" s="8"/>
    </row>
    <row r="20" spans="1:12" s="177" customFormat="1" ht="22.95" customHeight="1">
      <c r="A20" s="186" t="s">
        <v>15</v>
      </c>
      <c r="B20" s="214"/>
      <c r="C20" s="214"/>
      <c r="D20" s="10"/>
      <c r="E20" s="10"/>
      <c r="F20" s="10"/>
      <c r="G20" s="11"/>
      <c r="H20" s="10"/>
      <c r="I20" s="11"/>
      <c r="J20" s="10"/>
    </row>
    <row r="21" spans="1:12" s="177" customFormat="1" ht="22.95" customHeight="1">
      <c r="A21" s="57" t="s">
        <v>36</v>
      </c>
      <c r="B21" s="214"/>
      <c r="C21" s="214"/>
      <c r="D21" s="130">
        <v>0</v>
      </c>
      <c r="E21" s="130"/>
      <c r="F21" s="130">
        <v>0</v>
      </c>
      <c r="G21" s="10"/>
      <c r="H21" s="10">
        <v>364400</v>
      </c>
      <c r="I21" s="10"/>
      <c r="J21" s="10">
        <v>364400</v>
      </c>
      <c r="K21" s="179"/>
      <c r="L21" s="178"/>
    </row>
    <row r="22" spans="1:12" s="177" customFormat="1" ht="22.95" customHeight="1">
      <c r="A22" s="57" t="s">
        <v>118</v>
      </c>
      <c r="B22" s="214"/>
      <c r="C22" s="214"/>
      <c r="D22" s="130">
        <v>1346537</v>
      </c>
      <c r="E22" s="130"/>
      <c r="F22" s="130">
        <v>1328288</v>
      </c>
      <c r="G22" s="10"/>
      <c r="H22" s="10">
        <v>1008523</v>
      </c>
      <c r="I22" s="10"/>
      <c r="J22" s="10">
        <v>1008523</v>
      </c>
      <c r="K22" s="179"/>
      <c r="L22" s="178"/>
    </row>
    <row r="23" spans="1:12" s="177" customFormat="1" ht="22.95" customHeight="1">
      <c r="A23" s="57" t="s">
        <v>139</v>
      </c>
      <c r="B23" s="214">
        <v>8</v>
      </c>
      <c r="C23" s="214"/>
      <c r="D23" s="10">
        <v>154175</v>
      </c>
      <c r="E23" s="10"/>
      <c r="F23" s="10">
        <v>80213</v>
      </c>
      <c r="G23" s="10"/>
      <c r="H23" s="10">
        <v>107975</v>
      </c>
      <c r="I23" s="10"/>
      <c r="J23" s="10">
        <v>80213</v>
      </c>
      <c r="K23" s="179"/>
      <c r="L23" s="178"/>
    </row>
    <row r="24" spans="1:12" s="177" customFormat="1" ht="22.95" customHeight="1">
      <c r="A24" s="57" t="s">
        <v>17</v>
      </c>
      <c r="B24" s="214">
        <v>3</v>
      </c>
      <c r="C24" s="214"/>
      <c r="D24" s="10">
        <v>192901</v>
      </c>
      <c r="E24" s="10"/>
      <c r="F24" s="10">
        <v>161072</v>
      </c>
      <c r="G24" s="10"/>
      <c r="H24" s="10">
        <v>192901</v>
      </c>
      <c r="I24" s="10"/>
      <c r="J24" s="10">
        <v>161072</v>
      </c>
      <c r="K24" s="178"/>
      <c r="L24" s="178"/>
    </row>
    <row r="25" spans="1:12" s="177" customFormat="1" ht="22.95" customHeight="1">
      <c r="A25" s="57" t="s">
        <v>167</v>
      </c>
      <c r="B25" s="214">
        <v>4</v>
      </c>
      <c r="C25" s="214"/>
      <c r="D25" s="10">
        <v>208011</v>
      </c>
      <c r="E25" s="10"/>
      <c r="F25" s="10">
        <v>217950</v>
      </c>
      <c r="G25" s="10"/>
      <c r="H25" s="10">
        <v>208011</v>
      </c>
      <c r="I25" s="10"/>
      <c r="J25" s="10">
        <v>217950</v>
      </c>
      <c r="K25" s="179"/>
      <c r="L25" s="178"/>
    </row>
    <row r="26" spans="1:12" s="177" customFormat="1" ht="22.95" customHeight="1">
      <c r="A26" s="57" t="s">
        <v>40</v>
      </c>
      <c r="B26" s="214"/>
      <c r="C26" s="214"/>
      <c r="D26" s="10">
        <v>329412</v>
      </c>
      <c r="E26" s="10"/>
      <c r="F26" s="10">
        <v>341682</v>
      </c>
      <c r="G26" s="10"/>
      <c r="H26" s="10">
        <v>327456</v>
      </c>
      <c r="I26" s="10"/>
      <c r="J26" s="10">
        <v>340025</v>
      </c>
      <c r="K26" s="179"/>
      <c r="L26" s="178"/>
    </row>
    <row r="27" spans="1:12" s="177" customFormat="1" ht="22.95" customHeight="1">
      <c r="A27" s="57" t="s">
        <v>95</v>
      </c>
      <c r="B27" s="214"/>
      <c r="C27" s="214"/>
      <c r="D27" s="10">
        <v>20107</v>
      </c>
      <c r="E27" s="10"/>
      <c r="F27" s="10">
        <v>17697</v>
      </c>
      <c r="G27" s="10"/>
      <c r="H27" s="10">
        <v>13560</v>
      </c>
      <c r="I27" s="10"/>
      <c r="J27" s="10">
        <v>17697</v>
      </c>
      <c r="K27" s="179"/>
      <c r="L27" s="178"/>
    </row>
    <row r="28" spans="1:12" s="177" customFormat="1" ht="22.95" customHeight="1">
      <c r="A28" s="57" t="s">
        <v>83</v>
      </c>
      <c r="B28" s="214"/>
      <c r="C28" s="214"/>
      <c r="D28" s="10">
        <v>34641</v>
      </c>
      <c r="E28" s="10"/>
      <c r="F28" s="10">
        <v>37449</v>
      </c>
      <c r="G28" s="10"/>
      <c r="H28" s="10">
        <v>25579</v>
      </c>
      <c r="I28" s="10"/>
      <c r="J28" s="10">
        <v>27491</v>
      </c>
      <c r="K28" s="179"/>
      <c r="L28" s="178"/>
    </row>
    <row r="29" spans="1:12" s="177" customFormat="1" ht="22.95" customHeight="1">
      <c r="A29" s="57" t="s">
        <v>63</v>
      </c>
      <c r="B29" s="214"/>
      <c r="C29" s="214"/>
      <c r="D29" s="10">
        <v>64497</v>
      </c>
      <c r="E29" s="10"/>
      <c r="F29" s="10">
        <v>79513</v>
      </c>
      <c r="G29" s="10"/>
      <c r="H29" s="10">
        <v>63761</v>
      </c>
      <c r="I29" s="10"/>
      <c r="J29" s="10">
        <v>76468</v>
      </c>
      <c r="K29" s="179"/>
      <c r="L29" s="178"/>
    </row>
    <row r="30" spans="1:12" s="177" customFormat="1" ht="22.95" customHeight="1">
      <c r="A30" s="57" t="s">
        <v>172</v>
      </c>
      <c r="B30" s="214"/>
      <c r="C30" s="214"/>
      <c r="D30" s="10">
        <v>16224</v>
      </c>
      <c r="E30" s="10"/>
      <c r="F30" s="10">
        <v>24921</v>
      </c>
      <c r="G30" s="10"/>
      <c r="H30" s="10">
        <v>14786</v>
      </c>
      <c r="I30" s="10"/>
      <c r="J30" s="10">
        <v>22893</v>
      </c>
      <c r="K30" s="179"/>
      <c r="L30" s="178"/>
    </row>
    <row r="31" spans="1:12" s="2" customFormat="1" ht="22.95" customHeight="1">
      <c r="A31" s="2" t="s">
        <v>16</v>
      </c>
      <c r="B31" s="15"/>
      <c r="C31" s="15"/>
      <c r="D31" s="7">
        <f>SUM(D21:D30)</f>
        <v>2366505</v>
      </c>
      <c r="E31" s="8"/>
      <c r="F31" s="7">
        <f>SUM(F21:F30)</f>
        <v>2288785</v>
      </c>
      <c r="G31" s="8"/>
      <c r="H31" s="7">
        <f>SUM(H21:H30)</f>
        <v>2326952</v>
      </c>
      <c r="I31" s="8"/>
      <c r="J31" s="7">
        <f>SUM(J21:J30)</f>
        <v>2316732</v>
      </c>
    </row>
    <row r="32" spans="1:12" s="177" customFormat="1" ht="22.95" customHeight="1">
      <c r="B32" s="214"/>
      <c r="C32" s="214"/>
      <c r="D32" s="10"/>
      <c r="E32" s="10"/>
      <c r="F32" s="10"/>
      <c r="G32" s="11"/>
      <c r="H32" s="10"/>
      <c r="I32" s="11"/>
      <c r="J32" s="10"/>
    </row>
    <row r="33" spans="1:10" s="2" customFormat="1" ht="22.95" customHeight="1" thickBot="1">
      <c r="A33" s="2" t="s">
        <v>3</v>
      </c>
      <c r="B33" s="15"/>
      <c r="C33" s="15"/>
      <c r="D33" s="132">
        <f>+D18+D31</f>
        <v>15624523</v>
      </c>
      <c r="E33" s="8"/>
      <c r="F33" s="132">
        <f>+F18+F31</f>
        <v>13816781</v>
      </c>
      <c r="G33" s="9"/>
      <c r="H33" s="132">
        <f>+H18+H31</f>
        <v>15530677</v>
      </c>
      <c r="I33" s="9"/>
      <c r="J33" s="132">
        <f>+J18+J31</f>
        <v>13816944</v>
      </c>
    </row>
    <row r="34" spans="1:10" s="2" customFormat="1" ht="22.95" customHeight="1" thickTop="1">
      <c r="B34" s="15"/>
      <c r="C34" s="15"/>
      <c r="D34" s="8"/>
      <c r="E34" s="8"/>
      <c r="F34" s="8"/>
      <c r="G34" s="9"/>
      <c r="H34" s="8"/>
      <c r="I34" s="9"/>
      <c r="J34" s="8"/>
    </row>
    <row r="35" spans="1:10" ht="22.95" customHeight="1">
      <c r="A35" s="229" t="s">
        <v>38</v>
      </c>
      <c r="B35" s="229"/>
      <c r="C35" s="229"/>
      <c r="D35" s="229"/>
      <c r="E35" s="229"/>
      <c r="F35" s="229"/>
      <c r="G35" s="229"/>
      <c r="H35" s="213"/>
      <c r="I35" s="213"/>
      <c r="J35" s="213"/>
    </row>
    <row r="36" spans="1:10" ht="22.95" customHeight="1">
      <c r="A36" s="229" t="s">
        <v>168</v>
      </c>
      <c r="B36" s="229"/>
      <c r="C36" s="229"/>
      <c r="D36" s="229"/>
      <c r="E36" s="229"/>
      <c r="F36" s="229"/>
      <c r="G36" s="229"/>
      <c r="H36" s="213"/>
      <c r="I36" s="213"/>
      <c r="J36" s="213"/>
    </row>
    <row r="37" spans="1:10" ht="22.95" customHeight="1">
      <c r="D37" s="190"/>
      <c r="E37" s="190"/>
      <c r="F37" s="190"/>
      <c r="G37" s="191"/>
      <c r="H37" s="190"/>
      <c r="I37" s="191"/>
      <c r="J37" s="190"/>
    </row>
    <row r="38" spans="1:10" ht="22.95" customHeight="1">
      <c r="A38" s="213"/>
      <c r="B38" s="15"/>
      <c r="C38" s="15"/>
      <c r="D38" s="231" t="s">
        <v>32</v>
      </c>
      <c r="E38" s="231"/>
      <c r="F38" s="231"/>
      <c r="G38" s="2"/>
      <c r="H38" s="231" t="s">
        <v>33</v>
      </c>
      <c r="I38" s="231"/>
      <c r="J38" s="231"/>
    </row>
    <row r="39" spans="1:10" ht="22.95" customHeight="1">
      <c r="D39" s="183" t="str">
        <f>D5</f>
        <v>30 มิถุนายน</v>
      </c>
      <c r="E39" s="183"/>
      <c r="F39" s="183" t="s">
        <v>80</v>
      </c>
      <c r="G39" s="180"/>
      <c r="H39" s="183" t="str">
        <f>H5</f>
        <v>30 มิถุนายน</v>
      </c>
      <c r="I39" s="183"/>
      <c r="J39" s="183" t="s">
        <v>80</v>
      </c>
    </row>
    <row r="40" spans="1:10" ht="22.95" customHeight="1">
      <c r="A40" s="184" t="s">
        <v>54</v>
      </c>
      <c r="B40" s="214" t="s">
        <v>19</v>
      </c>
      <c r="D40" s="128">
        <v>2567</v>
      </c>
      <c r="E40" s="128"/>
      <c r="F40" s="128">
        <v>2566</v>
      </c>
      <c r="G40" s="180"/>
      <c r="H40" s="128">
        <v>2567</v>
      </c>
      <c r="I40" s="128"/>
      <c r="J40" s="128">
        <v>2566</v>
      </c>
    </row>
    <row r="41" spans="1:10" ht="22.95" customHeight="1">
      <c r="A41" s="184"/>
      <c r="D41" s="185" t="s">
        <v>82</v>
      </c>
      <c r="E41" s="128"/>
      <c r="F41" s="128"/>
      <c r="G41" s="180"/>
      <c r="H41" s="128" t="s">
        <v>82</v>
      </c>
      <c r="I41" s="128"/>
      <c r="J41" s="128"/>
    </row>
    <row r="42" spans="1:10" ht="22.95" customHeight="1">
      <c r="A42" s="213"/>
      <c r="D42" s="230" t="s">
        <v>21</v>
      </c>
      <c r="E42" s="230"/>
      <c r="F42" s="230"/>
      <c r="G42" s="230"/>
      <c r="H42" s="230"/>
      <c r="I42" s="230"/>
      <c r="J42" s="230"/>
    </row>
    <row r="43" spans="1:10" s="177" customFormat="1" ht="22.95" customHeight="1">
      <c r="A43" s="186" t="s">
        <v>4</v>
      </c>
      <c r="B43" s="214"/>
      <c r="C43" s="214"/>
      <c r="D43" s="187"/>
      <c r="E43" s="187"/>
      <c r="F43" s="187"/>
      <c r="G43" s="183"/>
      <c r="H43" s="187"/>
      <c r="I43" s="183"/>
      <c r="J43" s="187"/>
    </row>
    <row r="44" spans="1:10" s="177" customFormat="1" ht="22.95" customHeight="1">
      <c r="A44" s="177" t="s">
        <v>147</v>
      </c>
      <c r="B44" s="214"/>
      <c r="C44" s="214"/>
      <c r="D44" s="10">
        <v>6466172</v>
      </c>
      <c r="E44" s="10"/>
      <c r="F44" s="10">
        <v>5593150</v>
      </c>
      <c r="G44" s="11"/>
      <c r="H44" s="10">
        <v>6466172</v>
      </c>
      <c r="I44" s="11"/>
      <c r="J44" s="10">
        <v>5592401</v>
      </c>
    </row>
    <row r="45" spans="1:10" s="177" customFormat="1" ht="22.95" customHeight="1">
      <c r="A45" s="177" t="s">
        <v>156</v>
      </c>
      <c r="B45" s="214">
        <v>2</v>
      </c>
      <c r="C45" s="214"/>
      <c r="D45" s="10">
        <v>0</v>
      </c>
      <c r="E45" s="10"/>
      <c r="F45" s="10">
        <v>0</v>
      </c>
      <c r="G45" s="10"/>
      <c r="H45" s="10">
        <v>201000</v>
      </c>
      <c r="I45" s="10"/>
      <c r="J45" s="10">
        <v>247000</v>
      </c>
    </row>
    <row r="46" spans="1:10" s="177" customFormat="1" ht="22.95" customHeight="1">
      <c r="A46" s="177" t="s">
        <v>8</v>
      </c>
      <c r="B46" s="214">
        <v>2</v>
      </c>
      <c r="C46" s="214"/>
      <c r="D46" s="10">
        <v>3454277</v>
      </c>
      <c r="E46" s="10"/>
      <c r="F46" s="10">
        <v>2537233</v>
      </c>
      <c r="G46" s="10"/>
      <c r="H46" s="10">
        <v>3446765</v>
      </c>
      <c r="I46" s="10"/>
      <c r="J46" s="10">
        <v>2529722</v>
      </c>
    </row>
    <row r="47" spans="1:10" s="177" customFormat="1" ht="22.95" customHeight="1">
      <c r="A47" s="177" t="s">
        <v>85</v>
      </c>
      <c r="B47" s="214">
        <v>2</v>
      </c>
      <c r="C47" s="214"/>
      <c r="D47" s="10">
        <v>360056</v>
      </c>
      <c r="E47" s="10"/>
      <c r="F47" s="10">
        <v>318293</v>
      </c>
      <c r="G47" s="10"/>
      <c r="H47" s="10">
        <f>362549-1</f>
        <v>362548</v>
      </c>
      <c r="I47" s="10"/>
      <c r="J47" s="10">
        <v>322413</v>
      </c>
    </row>
    <row r="48" spans="1:10" s="177" customFormat="1" ht="22.95" customHeight="1">
      <c r="A48" s="177" t="s">
        <v>163</v>
      </c>
      <c r="B48" s="214"/>
      <c r="C48" s="214"/>
      <c r="D48" s="10"/>
      <c r="E48" s="10"/>
      <c r="F48" s="10"/>
      <c r="G48" s="10"/>
      <c r="H48" s="10"/>
      <c r="I48" s="10"/>
      <c r="J48" s="10"/>
    </row>
    <row r="49" spans="1:10" s="177" customFormat="1" ht="22.95" customHeight="1">
      <c r="A49" s="177" t="s">
        <v>96</v>
      </c>
      <c r="B49" s="214">
        <v>5</v>
      </c>
      <c r="C49" s="214"/>
      <c r="D49" s="10">
        <v>227280</v>
      </c>
      <c r="E49" s="10"/>
      <c r="F49" s="10">
        <v>219985</v>
      </c>
      <c r="G49" s="10"/>
      <c r="H49" s="10">
        <v>227280</v>
      </c>
      <c r="I49" s="10"/>
      <c r="J49" s="10">
        <v>219985</v>
      </c>
    </row>
    <row r="50" spans="1:10" s="177" customFormat="1" ht="22.95" customHeight="1">
      <c r="A50" s="177" t="s">
        <v>182</v>
      </c>
      <c r="B50" s="214"/>
      <c r="C50" s="214"/>
      <c r="D50" s="10">
        <v>8295</v>
      </c>
      <c r="E50" s="10"/>
      <c r="F50" s="10">
        <v>6722</v>
      </c>
      <c r="G50" s="10"/>
      <c r="H50" s="10">
        <v>4814</v>
      </c>
      <c r="I50" s="10"/>
      <c r="J50" s="10">
        <v>6722</v>
      </c>
    </row>
    <row r="51" spans="1:10" s="177" customFormat="1" ht="22.95" customHeight="1">
      <c r="A51" s="177" t="s">
        <v>173</v>
      </c>
      <c r="B51" s="214"/>
      <c r="C51" s="214"/>
      <c r="D51" s="10">
        <v>309909</v>
      </c>
      <c r="E51" s="10"/>
      <c r="F51" s="10">
        <v>335915</v>
      </c>
      <c r="G51" s="10"/>
      <c r="H51" s="10">
        <v>309909</v>
      </c>
      <c r="I51" s="10"/>
      <c r="J51" s="10">
        <v>335915</v>
      </c>
    </row>
    <row r="52" spans="1:10" s="177" customFormat="1" ht="22.95" customHeight="1">
      <c r="A52" s="177" t="s">
        <v>97</v>
      </c>
      <c r="B52" s="214"/>
      <c r="C52" s="214"/>
      <c r="D52" s="10">
        <v>18485</v>
      </c>
      <c r="E52" s="10"/>
      <c r="F52" s="10">
        <v>19762</v>
      </c>
      <c r="G52" s="10"/>
      <c r="H52" s="10">
        <v>18190</v>
      </c>
      <c r="I52" s="10"/>
      <c r="J52" s="18">
        <v>19762</v>
      </c>
    </row>
    <row r="53" spans="1:10" s="177" customFormat="1" ht="22.95" customHeight="1">
      <c r="A53" s="177" t="s">
        <v>175</v>
      </c>
      <c r="B53" s="214">
        <v>2</v>
      </c>
      <c r="C53" s="214"/>
      <c r="D53" s="10">
        <v>123040</v>
      </c>
      <c r="E53" s="10"/>
      <c r="F53" s="10">
        <v>134292</v>
      </c>
      <c r="G53" s="10"/>
      <c r="H53" s="10">
        <v>104413</v>
      </c>
      <c r="I53" s="10"/>
      <c r="J53" s="10">
        <v>120325</v>
      </c>
    </row>
    <row r="54" spans="1:10" s="2" customFormat="1" ht="22.95" customHeight="1">
      <c r="A54" s="2" t="s">
        <v>5</v>
      </c>
      <c r="B54" s="15"/>
      <c r="C54" s="15"/>
      <c r="D54" s="7">
        <f>SUM(D44:D53)</f>
        <v>10967514</v>
      </c>
      <c r="E54" s="8"/>
      <c r="F54" s="7">
        <f>SUM(F44:F53)</f>
        <v>9165352</v>
      </c>
      <c r="G54" s="9"/>
      <c r="H54" s="7">
        <f>SUM(H44:H53)</f>
        <v>11141091</v>
      </c>
      <c r="I54" s="9"/>
      <c r="J54" s="7">
        <f>SUM(J44:J53)</f>
        <v>9394245</v>
      </c>
    </row>
    <row r="55" spans="1:10" s="177" customFormat="1" ht="22.95" customHeight="1">
      <c r="B55" s="214"/>
      <c r="C55" s="214"/>
      <c r="D55" s="18"/>
      <c r="E55" s="18"/>
      <c r="F55" s="18"/>
      <c r="G55" s="11"/>
      <c r="H55" s="18"/>
      <c r="I55" s="20"/>
      <c r="J55" s="18"/>
    </row>
    <row r="56" spans="1:10" s="2" customFormat="1" ht="22.95" customHeight="1">
      <c r="A56" s="186" t="s">
        <v>26</v>
      </c>
      <c r="B56" s="15"/>
      <c r="C56" s="15"/>
      <c r="D56" s="8"/>
      <c r="E56" s="8"/>
      <c r="F56" s="8"/>
      <c r="G56" s="8"/>
      <c r="H56" s="8"/>
      <c r="I56" s="8"/>
      <c r="J56" s="8"/>
    </row>
    <row r="57" spans="1:10" s="2" customFormat="1" ht="22.95" customHeight="1">
      <c r="A57" s="177" t="s">
        <v>164</v>
      </c>
      <c r="B57" s="214">
        <v>5</v>
      </c>
      <c r="C57" s="214"/>
      <c r="D57" s="10">
        <v>365960</v>
      </c>
      <c r="E57" s="8"/>
      <c r="F57" s="10">
        <v>459538</v>
      </c>
      <c r="G57" s="8"/>
      <c r="H57" s="10">
        <v>365960</v>
      </c>
      <c r="I57" s="8"/>
      <c r="J57" s="10">
        <v>459538</v>
      </c>
    </row>
    <row r="58" spans="1:10" s="2" customFormat="1" ht="22.95" customHeight="1">
      <c r="A58" s="177" t="s">
        <v>98</v>
      </c>
      <c r="B58" s="214"/>
      <c r="C58" s="214"/>
      <c r="D58" s="10">
        <v>12102</v>
      </c>
      <c r="E58" s="6"/>
      <c r="F58" s="6">
        <v>11221</v>
      </c>
      <c r="G58" s="10"/>
      <c r="H58" s="10">
        <v>8937</v>
      </c>
      <c r="I58" s="10"/>
      <c r="J58" s="10">
        <v>11221</v>
      </c>
    </row>
    <row r="59" spans="1:10" s="2" customFormat="1" ht="22.95" customHeight="1">
      <c r="A59" s="177" t="s">
        <v>148</v>
      </c>
      <c r="B59" s="214"/>
      <c r="C59" s="214"/>
      <c r="D59" s="10">
        <v>49562</v>
      </c>
      <c r="E59" s="6"/>
      <c r="F59" s="6">
        <v>52252</v>
      </c>
      <c r="G59" s="10"/>
      <c r="H59" s="10">
        <v>46082</v>
      </c>
      <c r="I59" s="10"/>
      <c r="J59" s="10">
        <v>48933</v>
      </c>
    </row>
    <row r="60" spans="1:10" s="2" customFormat="1" ht="22.95" customHeight="1">
      <c r="A60" s="1" t="s">
        <v>41</v>
      </c>
      <c r="B60" s="214"/>
      <c r="C60" s="214"/>
      <c r="D60" s="10">
        <v>36094</v>
      </c>
      <c r="E60" s="10"/>
      <c r="F60" s="10">
        <v>49505</v>
      </c>
      <c r="G60" s="11"/>
      <c r="H60" s="10">
        <v>35999</v>
      </c>
      <c r="I60" s="11"/>
      <c r="J60" s="131">
        <v>49410</v>
      </c>
    </row>
    <row r="61" spans="1:10" s="2" customFormat="1" ht="22.95" customHeight="1">
      <c r="A61" s="2" t="s">
        <v>27</v>
      </c>
      <c r="B61" s="15"/>
      <c r="C61" s="15"/>
      <c r="D61" s="7">
        <f>SUM(D57:D60)</f>
        <v>463718</v>
      </c>
      <c r="E61" s="8"/>
      <c r="F61" s="7">
        <f>SUM(F57:F60)</f>
        <v>572516</v>
      </c>
      <c r="G61" s="9"/>
      <c r="H61" s="7">
        <f>SUM(H57:H60)</f>
        <v>456978</v>
      </c>
      <c r="I61" s="9"/>
      <c r="J61" s="7">
        <f>SUM(J57:J60)</f>
        <v>569102</v>
      </c>
    </row>
    <row r="62" spans="1:10" s="2" customFormat="1" ht="22.95" customHeight="1">
      <c r="B62" s="15"/>
      <c r="C62" s="15"/>
      <c r="D62" s="8"/>
      <c r="E62" s="8"/>
      <c r="F62" s="8"/>
      <c r="G62" s="8"/>
      <c r="H62" s="8"/>
      <c r="I62" s="8"/>
      <c r="J62" s="8"/>
    </row>
    <row r="63" spans="1:10" s="2" customFormat="1" ht="22.95" customHeight="1">
      <c r="A63" s="2" t="s">
        <v>6</v>
      </c>
      <c r="B63" s="15"/>
      <c r="C63" s="15"/>
      <c r="D63" s="12">
        <f>D54+D61</f>
        <v>11431232</v>
      </c>
      <c r="E63" s="8"/>
      <c r="F63" s="12">
        <f>F54+F61</f>
        <v>9737868</v>
      </c>
      <c r="G63" s="9"/>
      <c r="H63" s="12">
        <f>H54+H61</f>
        <v>11598069</v>
      </c>
      <c r="I63" s="9"/>
      <c r="J63" s="12">
        <f>J54+J61</f>
        <v>9963347</v>
      </c>
    </row>
    <row r="64" spans="1:10" s="2" customFormat="1" ht="22.95" customHeight="1">
      <c r="B64" s="15"/>
      <c r="C64" s="15"/>
      <c r="D64" s="8"/>
      <c r="E64" s="8"/>
      <c r="F64" s="8"/>
      <c r="G64" s="9"/>
      <c r="H64" s="8"/>
      <c r="I64" s="9"/>
      <c r="J64" s="8"/>
    </row>
    <row r="65" spans="1:10" ht="22.95" customHeight="1">
      <c r="A65" s="229" t="s">
        <v>38</v>
      </c>
      <c r="B65" s="229"/>
      <c r="C65" s="229"/>
      <c r="D65" s="229"/>
      <c r="E65" s="229"/>
      <c r="F65" s="229"/>
      <c r="G65" s="229"/>
      <c r="H65" s="213"/>
      <c r="I65" s="213"/>
      <c r="J65" s="213"/>
    </row>
    <row r="66" spans="1:10" ht="22.95" customHeight="1">
      <c r="A66" s="229" t="s">
        <v>168</v>
      </c>
      <c r="B66" s="229"/>
      <c r="C66" s="229"/>
      <c r="D66" s="229"/>
      <c r="E66" s="229"/>
      <c r="F66" s="229"/>
      <c r="G66" s="229"/>
      <c r="H66" s="213"/>
      <c r="I66" s="213"/>
      <c r="J66" s="213"/>
    </row>
    <row r="67" spans="1:10" ht="22.95" customHeight="1">
      <c r="D67" s="190"/>
      <c r="E67" s="190"/>
      <c r="F67" s="190"/>
      <c r="G67" s="191"/>
      <c r="H67" s="190"/>
      <c r="I67" s="191"/>
      <c r="J67" s="190"/>
    </row>
    <row r="68" spans="1:10" ht="22.95" customHeight="1">
      <c r="A68" s="213"/>
      <c r="B68" s="15"/>
      <c r="C68" s="15"/>
      <c r="D68" s="231" t="s">
        <v>32</v>
      </c>
      <c r="E68" s="231"/>
      <c r="F68" s="231"/>
      <c r="G68" s="2"/>
      <c r="H68" s="231" t="s">
        <v>33</v>
      </c>
      <c r="I68" s="231"/>
      <c r="J68" s="231"/>
    </row>
    <row r="69" spans="1:10" ht="22.95" customHeight="1">
      <c r="D69" s="183" t="str">
        <f>D39</f>
        <v>30 มิถุนายน</v>
      </c>
      <c r="E69" s="183"/>
      <c r="F69" s="183" t="s">
        <v>80</v>
      </c>
      <c r="G69" s="180"/>
      <c r="H69" s="183" t="str">
        <f>H39</f>
        <v>30 มิถุนายน</v>
      </c>
      <c r="I69" s="183"/>
      <c r="J69" s="183" t="s">
        <v>80</v>
      </c>
    </row>
    <row r="70" spans="1:10" ht="22.95" customHeight="1">
      <c r="A70" s="184" t="s">
        <v>54</v>
      </c>
      <c r="D70" s="128">
        <v>2567</v>
      </c>
      <c r="E70" s="128"/>
      <c r="F70" s="128">
        <v>2566</v>
      </c>
      <c r="G70" s="180"/>
      <c r="H70" s="128">
        <v>2567</v>
      </c>
      <c r="I70" s="128"/>
      <c r="J70" s="128">
        <v>2566</v>
      </c>
    </row>
    <row r="71" spans="1:10" ht="22.95" customHeight="1">
      <c r="A71" s="184"/>
      <c r="D71" s="185" t="s">
        <v>82</v>
      </c>
      <c r="E71" s="128"/>
      <c r="F71" s="128"/>
      <c r="G71" s="180"/>
      <c r="H71" s="128" t="s">
        <v>82</v>
      </c>
      <c r="I71" s="128"/>
      <c r="J71" s="128"/>
    </row>
    <row r="72" spans="1:10" ht="22.95" customHeight="1">
      <c r="A72" s="213"/>
      <c r="D72" s="230" t="s">
        <v>21</v>
      </c>
      <c r="E72" s="230"/>
      <c r="F72" s="230"/>
      <c r="G72" s="230"/>
      <c r="H72" s="230"/>
      <c r="I72" s="230"/>
      <c r="J72" s="230"/>
    </row>
    <row r="73" spans="1:10" s="177" customFormat="1" ht="22.95" customHeight="1">
      <c r="A73" s="186" t="s">
        <v>45</v>
      </c>
      <c r="B73" s="214"/>
      <c r="C73" s="214"/>
      <c r="D73" s="20"/>
      <c r="E73" s="82"/>
      <c r="F73" s="20"/>
      <c r="G73" s="20"/>
      <c r="H73" s="20"/>
      <c r="I73" s="20"/>
      <c r="J73" s="20"/>
    </row>
    <row r="74" spans="1:10" s="177" customFormat="1" ht="22.95" customHeight="1">
      <c r="A74" s="177" t="s">
        <v>14</v>
      </c>
      <c r="B74" s="214"/>
      <c r="C74" s="214"/>
      <c r="D74" s="20"/>
      <c r="E74" s="82"/>
      <c r="F74" s="20"/>
      <c r="G74" s="20"/>
      <c r="H74" s="20"/>
      <c r="I74" s="20"/>
      <c r="J74" s="20"/>
    </row>
    <row r="75" spans="1:10" s="177" customFormat="1" ht="22.95" customHeight="1">
      <c r="A75" s="177" t="s">
        <v>65</v>
      </c>
      <c r="B75" s="214"/>
      <c r="C75" s="214"/>
    </row>
    <row r="76" spans="1:10" s="177" customFormat="1" ht="22.95" customHeight="1" thickBot="1">
      <c r="A76" s="192" t="s">
        <v>149</v>
      </c>
      <c r="B76" s="214"/>
      <c r="C76" s="214"/>
      <c r="D76" s="170">
        <v>855361</v>
      </c>
      <c r="E76" s="10"/>
      <c r="F76" s="170">
        <v>855361</v>
      </c>
      <c r="G76" s="10"/>
      <c r="H76" s="170">
        <v>855361</v>
      </c>
      <c r="I76" s="10"/>
      <c r="J76" s="170">
        <v>855361</v>
      </c>
    </row>
    <row r="77" spans="1:10" s="177" customFormat="1" ht="22.95" customHeight="1" thickTop="1">
      <c r="A77" s="177" t="s">
        <v>66</v>
      </c>
      <c r="B77" s="214"/>
      <c r="C77" s="214"/>
    </row>
    <row r="78" spans="1:10" s="177" customFormat="1" ht="22.95" customHeight="1">
      <c r="A78" s="193" t="s">
        <v>150</v>
      </c>
      <c r="B78" s="214"/>
      <c r="C78" s="214"/>
      <c r="D78" s="10">
        <f>'SH Conso (10-11)'!C53</f>
        <v>847361</v>
      </c>
      <c r="E78" s="10"/>
      <c r="F78" s="10">
        <v>847361</v>
      </c>
      <c r="G78" s="10"/>
      <c r="H78" s="10">
        <f>'SH Seperate (12-13)'!C47</f>
        <v>847361</v>
      </c>
      <c r="I78" s="10"/>
      <c r="J78" s="10">
        <v>847361</v>
      </c>
    </row>
    <row r="79" spans="1:10" s="177" customFormat="1" ht="22.95" customHeight="1">
      <c r="A79" s="177" t="s">
        <v>151</v>
      </c>
      <c r="B79" s="214"/>
      <c r="C79" s="214"/>
      <c r="D79" s="10"/>
      <c r="E79" s="10"/>
      <c r="F79" s="10"/>
      <c r="G79" s="10"/>
      <c r="H79" s="10"/>
      <c r="I79" s="10"/>
      <c r="J79" s="10"/>
    </row>
    <row r="80" spans="1:10" s="177" customFormat="1" ht="22.95" customHeight="1">
      <c r="A80" s="177" t="s">
        <v>64</v>
      </c>
      <c r="B80" s="214"/>
      <c r="C80" s="214"/>
      <c r="D80" s="10">
        <f>'SH Conso (10-11)'!E53</f>
        <v>350872</v>
      </c>
      <c r="E80" s="10"/>
      <c r="F80" s="10">
        <v>350872</v>
      </c>
      <c r="G80" s="10"/>
      <c r="H80" s="10">
        <f>'SH Seperate (12-13)'!E47</f>
        <v>350872</v>
      </c>
      <c r="I80" s="10"/>
      <c r="J80" s="10">
        <v>350872</v>
      </c>
    </row>
    <row r="81" spans="1:10" s="177" customFormat="1" ht="22.95" customHeight="1">
      <c r="A81" s="177" t="s">
        <v>67</v>
      </c>
      <c r="B81" s="214"/>
      <c r="C81" s="214"/>
      <c r="D81" s="10">
        <f>'SH Conso (10-11)'!G53</f>
        <v>52836</v>
      </c>
      <c r="E81" s="10"/>
      <c r="F81" s="10">
        <v>52836</v>
      </c>
      <c r="G81" s="10"/>
      <c r="H81" s="10">
        <f>'SH Seperate (12-13)'!G47</f>
        <v>52836</v>
      </c>
      <c r="I81" s="10"/>
      <c r="J81" s="10">
        <v>52836</v>
      </c>
    </row>
    <row r="82" spans="1:10" s="177" customFormat="1" ht="22.95" customHeight="1">
      <c r="A82" s="177" t="s">
        <v>13</v>
      </c>
      <c r="B82" s="214"/>
      <c r="C82" s="214"/>
      <c r="D82" s="11"/>
      <c r="E82" s="10"/>
      <c r="F82" s="11"/>
      <c r="G82" s="11"/>
      <c r="H82" s="11"/>
      <c r="I82" s="11"/>
      <c r="J82" s="11"/>
    </row>
    <row r="83" spans="1:10" s="177" customFormat="1" ht="22.95" customHeight="1">
      <c r="A83" s="177" t="s">
        <v>55</v>
      </c>
      <c r="B83" s="214"/>
      <c r="C83" s="214"/>
      <c r="D83" s="10"/>
      <c r="E83" s="10"/>
      <c r="F83" s="10"/>
      <c r="G83" s="10"/>
      <c r="H83" s="10"/>
      <c r="I83" s="10"/>
      <c r="J83" s="10"/>
    </row>
    <row r="84" spans="1:10" s="177" customFormat="1" ht="22.95" customHeight="1">
      <c r="A84" s="177" t="s">
        <v>56</v>
      </c>
      <c r="B84" s="214"/>
      <c r="C84" s="214"/>
      <c r="D84" s="10">
        <f>'SH Conso (10-11)'!I53</f>
        <v>88000</v>
      </c>
      <c r="E84" s="10"/>
      <c r="F84" s="10">
        <v>88000</v>
      </c>
      <c r="G84" s="10"/>
      <c r="H84" s="10">
        <f>'SH Seperate (12-13)'!I47</f>
        <v>88000</v>
      </c>
      <c r="I84" s="10"/>
      <c r="J84" s="10">
        <v>88000</v>
      </c>
    </row>
    <row r="85" spans="1:10" s="177" customFormat="1" ht="22.95" customHeight="1">
      <c r="A85" s="177" t="s">
        <v>57</v>
      </c>
      <c r="B85" s="214"/>
      <c r="C85" s="214"/>
      <c r="D85" s="10">
        <f>'SH Conso (10-11)'!K53</f>
        <v>2775239</v>
      </c>
      <c r="E85" s="10"/>
      <c r="F85" s="10">
        <v>2683653</v>
      </c>
      <c r="G85" s="10"/>
      <c r="H85" s="10">
        <f>'SH Seperate (12-13)'!K47</f>
        <v>2524898</v>
      </c>
      <c r="I85" s="10"/>
      <c r="J85" s="10">
        <v>2459701</v>
      </c>
    </row>
    <row r="86" spans="1:10" s="177" customFormat="1" ht="22.95" customHeight="1">
      <c r="A86" s="177" t="s">
        <v>152</v>
      </c>
      <c r="B86" s="214"/>
      <c r="C86" s="214"/>
      <c r="D86" s="58">
        <f>'SH Conso (10-11)'!Q53</f>
        <v>73995</v>
      </c>
      <c r="E86" s="10"/>
      <c r="F86" s="58">
        <v>50738</v>
      </c>
      <c r="G86" s="10"/>
      <c r="H86" s="58">
        <f>'SH Seperate (12-13)'!M47</f>
        <v>68641</v>
      </c>
      <c r="I86" s="10"/>
      <c r="J86" s="58">
        <v>54827</v>
      </c>
    </row>
    <row r="87" spans="1:10" s="177" customFormat="1" ht="22.95" customHeight="1">
      <c r="A87" s="194" t="s">
        <v>136</v>
      </c>
      <c r="B87" s="214"/>
      <c r="C87" s="214"/>
      <c r="D87" s="8">
        <f>SUM(D78:D86)</f>
        <v>4188303</v>
      </c>
      <c r="E87" s="8"/>
      <c r="F87" s="8">
        <f>SUM(F78:F86)</f>
        <v>4073460</v>
      </c>
      <c r="G87" s="8"/>
      <c r="H87" s="8">
        <f>SUM(H78:H86)</f>
        <v>3932608</v>
      </c>
      <c r="I87" s="8"/>
      <c r="J87" s="8">
        <f>SUM(J78:J86)</f>
        <v>3853597</v>
      </c>
    </row>
    <row r="88" spans="1:10" s="177" customFormat="1" ht="22.95" customHeight="1">
      <c r="A88" s="177" t="s">
        <v>137</v>
      </c>
      <c r="B88" s="214"/>
      <c r="C88" s="214"/>
      <c r="D88" s="58">
        <f>'SH Conso (10-11)'!U53</f>
        <v>4988</v>
      </c>
      <c r="E88" s="10"/>
      <c r="F88" s="58">
        <v>5453</v>
      </c>
      <c r="G88" s="10"/>
      <c r="H88" s="58">
        <v>0</v>
      </c>
      <c r="I88" s="10"/>
      <c r="J88" s="58">
        <v>0</v>
      </c>
    </row>
    <row r="89" spans="1:10" s="2" customFormat="1" ht="22.95" customHeight="1">
      <c r="A89" s="2" t="s">
        <v>58</v>
      </c>
      <c r="B89" s="15"/>
      <c r="C89" s="15"/>
      <c r="D89" s="12">
        <f>SUM(D87:D88)</f>
        <v>4193291</v>
      </c>
      <c r="E89" s="8"/>
      <c r="F89" s="12">
        <f>SUM(F87:F88)</f>
        <v>4078913</v>
      </c>
      <c r="G89" s="9"/>
      <c r="H89" s="12">
        <f>SUM(H87:H88)</f>
        <v>3932608</v>
      </c>
      <c r="I89" s="9"/>
      <c r="J89" s="12">
        <f>SUM(J87:J88)</f>
        <v>3853597</v>
      </c>
    </row>
    <row r="90" spans="1:10" s="177" customFormat="1" ht="22.95" customHeight="1">
      <c r="B90" s="214"/>
      <c r="C90" s="214"/>
      <c r="D90" s="20"/>
      <c r="E90" s="82"/>
      <c r="F90" s="20"/>
      <c r="G90" s="20"/>
      <c r="H90" s="20"/>
      <c r="I90" s="20"/>
      <c r="J90" s="20"/>
    </row>
    <row r="91" spans="1:10" s="2" customFormat="1" ht="22.95" customHeight="1" thickBot="1">
      <c r="A91" s="2" t="s">
        <v>59</v>
      </c>
      <c r="B91" s="15"/>
      <c r="C91" s="15"/>
      <c r="D91" s="132">
        <f>SUM(D63+D89)</f>
        <v>15624523</v>
      </c>
      <c r="E91" s="8"/>
      <c r="F91" s="132">
        <f>SUM(F63+F89)</f>
        <v>13816781</v>
      </c>
      <c r="G91" s="9"/>
      <c r="H91" s="132">
        <f>SUM(H63+H89)</f>
        <v>15530677</v>
      </c>
      <c r="I91" s="9"/>
      <c r="J91" s="132">
        <f>SUM(J63+J89)</f>
        <v>13816944</v>
      </c>
    </row>
    <row r="92" spans="1:10" s="195" customFormat="1" ht="22.95" customHeight="1" thickTop="1">
      <c r="B92" s="196"/>
      <c r="C92" s="196"/>
      <c r="D92" s="62"/>
      <c r="E92" s="62"/>
      <c r="F92" s="62"/>
      <c r="G92" s="62"/>
      <c r="H92" s="62"/>
      <c r="I92" s="62"/>
      <c r="J92" s="62"/>
    </row>
    <row r="93" spans="1:10" ht="21.6">
      <c r="D93" s="197">
        <f>D33-D91</f>
        <v>0</v>
      </c>
      <c r="F93" s="197">
        <f>F33-F91</f>
        <v>0</v>
      </c>
      <c r="H93" s="197">
        <f>H33-H91</f>
        <v>0</v>
      </c>
      <c r="J93" s="197">
        <f>J33-J91</f>
        <v>0</v>
      </c>
    </row>
    <row r="94" spans="1:10" ht="21.6"/>
    <row r="95" spans="1:10" ht="21.6"/>
    <row r="96" spans="1:10" ht="21.6"/>
    <row r="97" ht="21.6"/>
    <row r="98" ht="21.6"/>
    <row r="99" ht="21.6"/>
    <row r="100" ht="21.6"/>
    <row r="101" ht="21.6"/>
    <row r="102" ht="21.6"/>
    <row r="103" ht="21.6"/>
    <row r="104" ht="21.6"/>
    <row r="105" ht="21.6"/>
    <row r="106" ht="21.6"/>
    <row r="107" ht="21.6"/>
    <row r="108" ht="21.6"/>
    <row r="109" ht="21.6"/>
    <row r="110" ht="21.6"/>
    <row r="111" ht="21.6"/>
    <row r="112" ht="21.6"/>
    <row r="113" ht="21.6"/>
    <row r="114" ht="21.6"/>
    <row r="115" ht="21.6"/>
    <row r="116" ht="21.6"/>
    <row r="117" ht="21.6"/>
    <row r="118" ht="21.6"/>
    <row r="119" ht="21.6"/>
    <row r="120" ht="21.6"/>
    <row r="121" ht="21.6"/>
    <row r="122" ht="21.6"/>
    <row r="123" ht="21.6"/>
    <row r="124" ht="21.6"/>
    <row r="125" ht="21.6"/>
    <row r="126" ht="21.6"/>
    <row r="127" ht="21.6"/>
    <row r="128" ht="21.6"/>
    <row r="129" ht="21.6"/>
    <row r="130" ht="21.6"/>
    <row r="131" ht="21.6"/>
    <row r="132" ht="21.6"/>
    <row r="133" ht="21.6"/>
    <row r="134" ht="21.6"/>
    <row r="135" ht="21.6"/>
    <row r="136" ht="21.6"/>
    <row r="137" ht="21.6"/>
    <row r="138" ht="21.6"/>
    <row r="139" ht="21.6"/>
    <row r="140" ht="21.6"/>
    <row r="141" ht="21.6"/>
    <row r="142" ht="21.6"/>
    <row r="143" ht="21.6"/>
    <row r="144" ht="21.6"/>
    <row r="145" ht="21.6"/>
    <row r="146" ht="21.6"/>
    <row r="147" ht="21.6"/>
    <row r="148" ht="21.6"/>
    <row r="149" ht="21.6"/>
    <row r="150" ht="21.6"/>
    <row r="151" ht="21.6"/>
    <row r="152" ht="21.6"/>
    <row r="153" ht="21.6"/>
    <row r="154" ht="21.6"/>
    <row r="155" ht="21.6"/>
    <row r="156" ht="21.6"/>
    <row r="157" ht="21.6"/>
    <row r="158" ht="21.6"/>
    <row r="159" ht="21.6"/>
    <row r="160" ht="21.6"/>
    <row r="161" ht="21.6"/>
    <row r="162" ht="21.6"/>
    <row r="163" ht="21.6"/>
    <row r="164" ht="21.6"/>
    <row r="165" ht="21.6"/>
    <row r="166" ht="21.6"/>
    <row r="167" ht="21.6"/>
    <row r="168" ht="21.6"/>
    <row r="169" ht="21.6"/>
    <row r="170" ht="21.6"/>
    <row r="171" ht="21.6"/>
    <row r="172" ht="21.6"/>
    <row r="173" ht="21.6"/>
    <row r="174" ht="21.6"/>
    <row r="175" ht="21.6"/>
    <row r="176" ht="21.6"/>
    <row r="177" ht="21.6"/>
    <row r="178" ht="21.6"/>
    <row r="179" ht="21.6"/>
    <row r="180" ht="21.6"/>
    <row r="181" ht="21.6"/>
    <row r="182" ht="21.6"/>
    <row r="183" ht="21.6"/>
    <row r="184" ht="21.6"/>
    <row r="185" ht="21.6"/>
    <row r="186" ht="21.6"/>
    <row r="187" ht="21.6"/>
    <row r="188" ht="21.6"/>
    <row r="189" ht="21.6"/>
    <row r="190" ht="21.6"/>
    <row r="191" ht="21.6"/>
    <row r="192" ht="21.6"/>
    <row r="193" ht="21.6"/>
    <row r="194" ht="21.6"/>
    <row r="195" ht="21.6"/>
    <row r="196" ht="21.6"/>
    <row r="197" ht="21.6"/>
    <row r="198" ht="21.6"/>
    <row r="199" ht="21.6"/>
    <row r="200" ht="21.6"/>
    <row r="201" ht="21.6"/>
    <row r="202" ht="21.6"/>
    <row r="203" ht="21.6"/>
    <row r="204" ht="21.6"/>
    <row r="205" ht="21.6"/>
    <row r="206" ht="21.6"/>
    <row r="207" ht="21.6"/>
    <row r="208" ht="21.6"/>
    <row r="209" ht="21.6"/>
    <row r="210" ht="21.6"/>
    <row r="211" ht="21.6"/>
    <row r="212" ht="21.6"/>
    <row r="213" ht="21.6"/>
    <row r="214" ht="21.6"/>
    <row r="215" ht="21.6"/>
    <row r="216" ht="21.6"/>
    <row r="217" ht="21.6"/>
    <row r="218" ht="21.6"/>
    <row r="219" ht="21.6"/>
    <row r="220" ht="21.6"/>
    <row r="221" ht="21.6"/>
    <row r="222" ht="21.6"/>
    <row r="223" ht="21.6"/>
    <row r="224" ht="21.6"/>
    <row r="225" ht="21.6"/>
    <row r="226" ht="21.6"/>
    <row r="227" ht="21.6"/>
    <row r="228" ht="21.6"/>
    <row r="229" ht="21.6"/>
    <row r="230" ht="21.6"/>
    <row r="231" ht="21.6"/>
    <row r="232" ht="21.6"/>
    <row r="233" ht="21.6"/>
    <row r="234" ht="21.6"/>
    <row r="235" ht="21.6"/>
    <row r="236" ht="21.6"/>
    <row r="237" ht="21.6"/>
    <row r="238" ht="21.6"/>
    <row r="239" ht="21.6"/>
    <row r="240" ht="21.6"/>
    <row r="241" ht="21.6"/>
    <row r="242" ht="21.6"/>
    <row r="243" ht="21.6"/>
    <row r="244" ht="21.6"/>
    <row r="245" ht="21.6"/>
    <row r="246" ht="21.6"/>
    <row r="247" ht="21.6"/>
    <row r="248" ht="21.6"/>
    <row r="249" ht="21.6"/>
    <row r="250" ht="21.6"/>
    <row r="251" ht="21.6"/>
    <row r="252" ht="21.6"/>
    <row r="253" ht="21.6"/>
    <row r="254" ht="21.6"/>
    <row r="255" ht="21.6"/>
    <row r="256" ht="21.6"/>
    <row r="257" ht="21.6"/>
    <row r="258" ht="21.6"/>
    <row r="259" ht="21.6"/>
    <row r="260" ht="21.6"/>
    <row r="261" ht="21.6"/>
    <row r="262" ht="21.6"/>
    <row r="263" ht="21.6"/>
    <row r="264" ht="21.6"/>
    <row r="265" ht="21.6"/>
    <row r="266" ht="21.6"/>
    <row r="267" ht="21.6"/>
    <row r="268" ht="21.6"/>
    <row r="269" ht="21.6"/>
    <row r="270" ht="21.6"/>
    <row r="271" ht="21.6"/>
    <row r="272" ht="21.6"/>
    <row r="273" ht="21.6"/>
    <row r="274" ht="21.6"/>
    <row r="275" ht="21.6"/>
    <row r="276" ht="21.6"/>
    <row r="277" ht="21.6"/>
    <row r="278" ht="21.6"/>
    <row r="279" ht="21.6"/>
    <row r="280" ht="21.6"/>
    <row r="281" ht="21.6"/>
    <row r="282" ht="21.6"/>
    <row r="283" ht="21.6"/>
    <row r="284" ht="21.6"/>
    <row r="285" ht="21.6"/>
    <row r="286" ht="21.6"/>
    <row r="287" ht="21.6"/>
    <row r="288" ht="21.6"/>
    <row r="289" ht="21.6"/>
    <row r="290" ht="21.6"/>
    <row r="291" ht="21.6"/>
    <row r="292" ht="21.6"/>
    <row r="293" ht="21.6"/>
    <row r="294" ht="21.6"/>
    <row r="295" ht="21.6"/>
    <row r="296" ht="21.6"/>
    <row r="297" ht="21.6"/>
    <row r="298" ht="21.6"/>
    <row r="299" ht="21.6"/>
    <row r="300" ht="21.6"/>
    <row r="301" ht="21.6"/>
    <row r="302" ht="21.6"/>
    <row r="303" ht="21.6"/>
    <row r="304" ht="21.6"/>
    <row r="305" ht="21.6"/>
    <row r="306" ht="21.6"/>
    <row r="307" ht="21.6"/>
    <row r="308" ht="21.6"/>
    <row r="309" ht="21.6"/>
    <row r="310" ht="21.6"/>
    <row r="311" ht="21.6"/>
    <row r="312" ht="21.6"/>
    <row r="313" ht="21.6"/>
    <row r="314" ht="21.6"/>
    <row r="315" ht="21.6"/>
    <row r="316" ht="21.6"/>
    <row r="317" ht="21.6"/>
    <row r="318" ht="21.6"/>
    <row r="319" ht="21.6"/>
    <row r="320" ht="21.6"/>
    <row r="321" ht="21.6"/>
    <row r="322" ht="21.6"/>
    <row r="323" ht="21.6"/>
    <row r="324" ht="21.6"/>
    <row r="325" ht="21.6"/>
    <row r="326" ht="21.6"/>
    <row r="327" ht="21.6"/>
    <row r="328" ht="21.6"/>
    <row r="329" ht="21.6"/>
    <row r="330" ht="21.6"/>
    <row r="331" ht="21.6"/>
    <row r="332" ht="21.6"/>
    <row r="333" ht="21.6"/>
    <row r="334" ht="21.6"/>
    <row r="335" ht="21.6"/>
    <row r="336" ht="21.6"/>
    <row r="337" ht="21.6"/>
  </sheetData>
  <protectedRanges>
    <protectedRange sqref="H22 J22" name="Range1_2" securityDescriptor="O:WDG:WDD:(A;;CC;;;WD)"/>
  </protectedRanges>
  <mergeCells count="15">
    <mergeCell ref="A1:G1"/>
    <mergeCell ref="A2:G2"/>
    <mergeCell ref="D4:F4"/>
    <mergeCell ref="H4:J4"/>
    <mergeCell ref="D8:J8"/>
    <mergeCell ref="A35:G35"/>
    <mergeCell ref="A36:G36"/>
    <mergeCell ref="D72:J72"/>
    <mergeCell ref="D38:F38"/>
    <mergeCell ref="H38:J38"/>
    <mergeCell ref="D42:J42"/>
    <mergeCell ref="A65:G65"/>
    <mergeCell ref="A66:G66"/>
    <mergeCell ref="D68:F68"/>
    <mergeCell ref="H68:J68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1328-81B6-4F90-8EE4-1AB676DD01CC}">
  <dimension ref="A1:K67"/>
  <sheetViews>
    <sheetView view="pageBreakPreview" zoomScale="55" zoomScaleNormal="100" zoomScaleSheetLayoutView="55" workbookViewId="0">
      <selection activeCell="C16" sqref="C16"/>
    </sheetView>
  </sheetViews>
  <sheetFormatPr defaultColWidth="10.375" defaultRowHeight="22.5" customHeight="1"/>
  <cols>
    <col min="1" max="1" width="53.625" style="22" customWidth="1"/>
    <col min="2" max="2" width="10" style="26" customWidth="1"/>
    <col min="3" max="3" width="1.375" style="26" customWidth="1"/>
    <col min="4" max="4" width="13.125" style="41" customWidth="1"/>
    <col min="5" max="5" width="1.375" style="42" customWidth="1"/>
    <col min="6" max="6" width="13.125" style="41" customWidth="1"/>
    <col min="7" max="7" width="1.375" style="42" customWidth="1"/>
    <col min="8" max="8" width="13.125" style="41" customWidth="1"/>
    <col min="9" max="9" width="1.375" style="42" customWidth="1"/>
    <col min="10" max="10" width="13.125" style="41" customWidth="1"/>
    <col min="11" max="11" width="14.625" style="22" customWidth="1"/>
    <col min="12" max="16384" width="10.375" style="22"/>
  </cols>
  <sheetData>
    <row r="1" spans="1:10" ht="21.75" customHeight="1">
      <c r="A1" s="234" t="s">
        <v>38</v>
      </c>
      <c r="B1" s="234"/>
      <c r="C1" s="234"/>
      <c r="D1" s="234"/>
      <c r="E1" s="234"/>
      <c r="F1" s="234"/>
      <c r="G1" s="234"/>
      <c r="H1" s="21"/>
      <c r="I1" s="21"/>
      <c r="J1" s="21"/>
    </row>
    <row r="2" spans="1:10" ht="21.45" customHeight="1">
      <c r="A2" s="55" t="s">
        <v>75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5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23" customFormat="1" ht="20.55" customHeight="1">
      <c r="B4" s="24"/>
      <c r="C4" s="24"/>
      <c r="D4" s="235" t="s">
        <v>32</v>
      </c>
      <c r="E4" s="235"/>
      <c r="F4" s="235"/>
      <c r="G4" s="21"/>
      <c r="H4" s="235" t="s">
        <v>33</v>
      </c>
      <c r="I4" s="235"/>
      <c r="J4" s="235"/>
    </row>
    <row r="5" spans="1:10" s="142" customFormat="1" ht="20.55" customHeight="1">
      <c r="B5" s="143"/>
      <c r="C5" s="143"/>
      <c r="D5" s="236" t="s">
        <v>74</v>
      </c>
      <c r="E5" s="236"/>
      <c r="F5" s="236"/>
      <c r="G5" s="144"/>
      <c r="H5" s="236" t="s">
        <v>74</v>
      </c>
      <c r="I5" s="236"/>
      <c r="J5" s="236"/>
    </row>
    <row r="6" spans="1:10" s="23" customFormat="1" ht="20.55" customHeight="1">
      <c r="B6" s="24"/>
      <c r="C6" s="24"/>
      <c r="D6" s="232" t="s">
        <v>185</v>
      </c>
      <c r="E6" s="232"/>
      <c r="F6" s="232"/>
      <c r="G6" s="21"/>
      <c r="H6" s="232" t="s">
        <v>185</v>
      </c>
      <c r="I6" s="232"/>
      <c r="J6" s="232"/>
    </row>
    <row r="7" spans="1:10" s="23" customFormat="1" ht="20.55" customHeight="1">
      <c r="B7" s="214"/>
      <c r="C7" s="214"/>
      <c r="D7" s="128">
        <v>2567</v>
      </c>
      <c r="E7" s="128"/>
      <c r="F7" s="128">
        <v>2566</v>
      </c>
      <c r="G7" s="180"/>
      <c r="H7" s="128">
        <v>2567</v>
      </c>
      <c r="I7" s="128"/>
      <c r="J7" s="128">
        <v>2566</v>
      </c>
    </row>
    <row r="8" spans="1:10" s="23" customFormat="1" ht="20.55" customHeight="1">
      <c r="B8" s="26"/>
      <c r="C8" s="26"/>
      <c r="D8" s="233" t="s">
        <v>21</v>
      </c>
      <c r="E8" s="233"/>
      <c r="F8" s="233"/>
      <c r="G8" s="233"/>
      <c r="H8" s="233"/>
      <c r="I8" s="233"/>
      <c r="J8" s="233"/>
    </row>
    <row r="9" spans="1:10" s="23" customFormat="1" ht="20.55" customHeight="1">
      <c r="A9" s="27" t="s">
        <v>46</v>
      </c>
      <c r="B9" s="26"/>
      <c r="C9" s="26"/>
      <c r="D9" s="28"/>
      <c r="E9" s="22"/>
      <c r="F9" s="28"/>
      <c r="G9" s="22"/>
      <c r="H9" s="28"/>
      <c r="I9" s="22"/>
      <c r="J9" s="28"/>
    </row>
    <row r="10" spans="1:10" s="32" customFormat="1" ht="20.55" customHeight="1">
      <c r="A10" s="29" t="s">
        <v>47</v>
      </c>
      <c r="B10" s="219"/>
      <c r="C10" s="219"/>
      <c r="D10" s="10">
        <v>9944236</v>
      </c>
      <c r="E10" s="11"/>
      <c r="F10" s="10">
        <v>8476628</v>
      </c>
      <c r="G10" s="11"/>
      <c r="H10" s="10">
        <v>9939514</v>
      </c>
      <c r="I10" s="10"/>
      <c r="J10" s="10">
        <v>8473993</v>
      </c>
    </row>
    <row r="11" spans="1:10" s="32" customFormat="1" ht="20.55" customHeight="1">
      <c r="A11" s="29" t="s">
        <v>48</v>
      </c>
      <c r="B11" s="219"/>
      <c r="C11" s="219"/>
      <c r="D11" s="58">
        <v>24604</v>
      </c>
      <c r="E11" s="11"/>
      <c r="F11" s="58">
        <v>17893</v>
      </c>
      <c r="G11" s="11"/>
      <c r="H11" s="58">
        <v>5019</v>
      </c>
      <c r="I11" s="10"/>
      <c r="J11" s="58">
        <v>3570</v>
      </c>
    </row>
    <row r="12" spans="1:10" s="34" customFormat="1" ht="20.55" customHeight="1">
      <c r="A12" s="217" t="s">
        <v>61</v>
      </c>
      <c r="B12" s="214"/>
      <c r="C12" s="214"/>
      <c r="D12" s="12">
        <v>9968840</v>
      </c>
      <c r="E12" s="9"/>
      <c r="F12" s="12">
        <v>8494521</v>
      </c>
      <c r="G12" s="9"/>
      <c r="H12" s="12">
        <v>9944533</v>
      </c>
      <c r="I12" s="8"/>
      <c r="J12" s="12">
        <v>8477563</v>
      </c>
    </row>
    <row r="13" spans="1:10" s="32" customFormat="1" ht="20.55" customHeight="1">
      <c r="A13" s="217" t="s">
        <v>49</v>
      </c>
      <c r="B13" s="219"/>
      <c r="C13" s="219"/>
      <c r="D13" s="10"/>
      <c r="E13" s="11"/>
      <c r="F13" s="10"/>
      <c r="G13" s="11"/>
      <c r="H13" s="10"/>
      <c r="I13" s="10"/>
      <c r="J13" s="10"/>
    </row>
    <row r="14" spans="1:10" s="32" customFormat="1" ht="20.55" customHeight="1">
      <c r="A14" s="29" t="s">
        <v>50</v>
      </c>
      <c r="B14" s="214"/>
      <c r="C14" s="214"/>
      <c r="D14" s="10">
        <v>9551226</v>
      </c>
      <c r="E14" s="11"/>
      <c r="F14" s="10">
        <v>8156553</v>
      </c>
      <c r="G14" s="11"/>
      <c r="H14" s="10">
        <v>9549933</v>
      </c>
      <c r="I14" s="10"/>
      <c r="J14" s="10">
        <v>8161528</v>
      </c>
    </row>
    <row r="15" spans="1:10" s="32" customFormat="1" ht="20.55" customHeight="1">
      <c r="A15" s="29" t="s">
        <v>51</v>
      </c>
      <c r="B15" s="219"/>
      <c r="C15" s="219"/>
      <c r="D15" s="58">
        <v>21650</v>
      </c>
      <c r="E15" s="11"/>
      <c r="F15" s="58">
        <v>16791</v>
      </c>
      <c r="G15" s="11"/>
      <c r="H15" s="58">
        <v>2598</v>
      </c>
      <c r="I15" s="10"/>
      <c r="J15" s="58">
        <v>3867</v>
      </c>
    </row>
    <row r="16" spans="1:10" s="34" customFormat="1" ht="20.55" customHeight="1">
      <c r="A16" s="217" t="s">
        <v>62</v>
      </c>
      <c r="B16" s="33"/>
      <c r="C16" s="33"/>
      <c r="D16" s="12">
        <v>9572876</v>
      </c>
      <c r="E16" s="9"/>
      <c r="F16" s="12">
        <v>8173344</v>
      </c>
      <c r="G16" s="9"/>
      <c r="H16" s="12">
        <v>9552531</v>
      </c>
      <c r="I16" s="8"/>
      <c r="J16" s="12">
        <v>8165395</v>
      </c>
    </row>
    <row r="17" spans="1:10" s="149" customFormat="1" ht="22.2" customHeight="1">
      <c r="A17" s="150" t="s">
        <v>52</v>
      </c>
      <c r="B17" s="146"/>
      <c r="C17" s="146"/>
      <c r="D17" s="228">
        <v>395964</v>
      </c>
      <c r="E17" s="152"/>
      <c r="F17" s="228">
        <v>321177</v>
      </c>
      <c r="G17" s="152"/>
      <c r="H17" s="228">
        <v>392002</v>
      </c>
      <c r="I17" s="151"/>
      <c r="J17" s="228">
        <v>312168</v>
      </c>
    </row>
    <row r="18" spans="1:10" s="32" customFormat="1" ht="20.55" customHeight="1">
      <c r="A18" s="29" t="s">
        <v>205</v>
      </c>
      <c r="B18" s="219"/>
      <c r="C18" s="219"/>
      <c r="D18" s="227">
        <v>38824</v>
      </c>
      <c r="E18" s="10"/>
      <c r="F18" s="227">
        <v>-27741</v>
      </c>
      <c r="G18" s="10"/>
      <c r="H18" s="10">
        <v>38866</v>
      </c>
      <c r="I18" s="10"/>
      <c r="J18" s="227">
        <v>-27757</v>
      </c>
    </row>
    <row r="19" spans="1:10" s="32" customFormat="1" ht="20.55" customHeight="1">
      <c r="A19" s="29" t="s">
        <v>24</v>
      </c>
      <c r="B19" s="219"/>
      <c r="C19" s="219"/>
      <c r="D19" s="58">
        <v>20309</v>
      </c>
      <c r="E19" s="10"/>
      <c r="F19" s="58">
        <v>18973</v>
      </c>
      <c r="G19" s="10"/>
      <c r="H19" s="58">
        <v>24059</v>
      </c>
      <c r="I19" s="10"/>
      <c r="J19" s="85">
        <v>23370</v>
      </c>
    </row>
    <row r="20" spans="1:10" s="34" customFormat="1" ht="20.55" customHeight="1">
      <c r="A20" s="217" t="s">
        <v>53</v>
      </c>
      <c r="B20" s="33"/>
      <c r="C20" s="33"/>
      <c r="D20" s="12">
        <v>455097</v>
      </c>
      <c r="E20" s="9"/>
      <c r="F20" s="12">
        <v>312409</v>
      </c>
      <c r="G20" s="9"/>
      <c r="H20" s="12">
        <v>454927</v>
      </c>
      <c r="I20" s="8"/>
      <c r="J20" s="12">
        <v>307781</v>
      </c>
    </row>
    <row r="21" spans="1:10" s="32" customFormat="1" ht="20.55" customHeight="1">
      <c r="A21" s="29" t="s">
        <v>86</v>
      </c>
      <c r="B21" s="219"/>
      <c r="C21" s="219"/>
      <c r="D21" s="10">
        <v>124584</v>
      </c>
      <c r="E21" s="11"/>
      <c r="F21" s="10">
        <v>126733</v>
      </c>
      <c r="G21" s="11"/>
      <c r="H21" s="10">
        <v>124263</v>
      </c>
      <c r="I21" s="10"/>
      <c r="J21" s="10">
        <v>126115</v>
      </c>
    </row>
    <row r="22" spans="1:10" s="32" customFormat="1" ht="20.55" customHeight="1">
      <c r="A22" s="29" t="s">
        <v>29</v>
      </c>
      <c r="B22" s="219"/>
      <c r="C22" s="219"/>
      <c r="D22" s="10">
        <v>103060</v>
      </c>
      <c r="E22" s="11"/>
      <c r="F22" s="10">
        <v>102977</v>
      </c>
      <c r="G22" s="11"/>
      <c r="H22" s="10">
        <v>99115</v>
      </c>
      <c r="I22" s="10"/>
      <c r="J22" s="10">
        <v>99527</v>
      </c>
    </row>
    <row r="23" spans="1:10" s="149" customFormat="1" ht="22.2" customHeight="1">
      <c r="A23" s="29" t="s">
        <v>206</v>
      </c>
      <c r="B23" s="146"/>
      <c r="C23" s="146"/>
      <c r="D23" s="151"/>
      <c r="E23" s="152"/>
      <c r="F23" s="151"/>
      <c r="G23" s="152"/>
      <c r="H23" s="151"/>
      <c r="I23" s="151"/>
      <c r="J23" s="151"/>
    </row>
    <row r="24" spans="1:10" s="32" customFormat="1" ht="22.8" customHeight="1">
      <c r="A24" s="29" t="s">
        <v>200</v>
      </c>
      <c r="B24" s="219"/>
      <c r="C24" s="219"/>
      <c r="D24" s="10">
        <v>9110</v>
      </c>
      <c r="E24" s="11"/>
      <c r="F24" s="84">
        <v>-66892</v>
      </c>
      <c r="G24" s="11"/>
      <c r="H24" s="10">
        <v>9110</v>
      </c>
      <c r="I24" s="10"/>
      <c r="J24" s="84">
        <v>-66892</v>
      </c>
    </row>
    <row r="25" spans="1:10" s="32" customFormat="1" ht="20.55" customHeight="1">
      <c r="A25" s="36" t="s">
        <v>30</v>
      </c>
      <c r="B25" s="216"/>
      <c r="C25" s="216"/>
      <c r="D25" s="82">
        <v>47406</v>
      </c>
      <c r="E25" s="82"/>
      <c r="F25" s="82">
        <v>35953</v>
      </c>
      <c r="G25" s="82"/>
      <c r="H25" s="82">
        <v>48658</v>
      </c>
      <c r="I25" s="82"/>
      <c r="J25" s="82">
        <v>36198</v>
      </c>
    </row>
    <row r="26" spans="1:10" s="34" customFormat="1" ht="20.55" customHeight="1">
      <c r="A26" s="217" t="s">
        <v>7</v>
      </c>
      <c r="B26" s="33"/>
      <c r="C26" s="33"/>
      <c r="D26" s="7">
        <v>284160</v>
      </c>
      <c r="E26" s="9"/>
      <c r="F26" s="7">
        <v>198771</v>
      </c>
      <c r="G26" s="9"/>
      <c r="H26" s="7">
        <v>281146</v>
      </c>
      <c r="I26" s="8"/>
      <c r="J26" s="7">
        <v>194948</v>
      </c>
    </row>
    <row r="27" spans="1:10" s="34" customFormat="1" ht="20.55" customHeight="1">
      <c r="A27" s="110" t="s">
        <v>155</v>
      </c>
      <c r="B27" s="219"/>
      <c r="C27" s="219"/>
      <c r="D27" s="89">
        <v>11764</v>
      </c>
      <c r="E27" s="31"/>
      <c r="F27" s="89">
        <v>9218</v>
      </c>
      <c r="G27" s="31"/>
      <c r="H27" s="109">
        <v>0</v>
      </c>
      <c r="I27" s="30"/>
      <c r="J27" s="109">
        <v>0</v>
      </c>
    </row>
    <row r="28" spans="1:10" s="34" customFormat="1" ht="20.55" customHeight="1">
      <c r="A28" s="217" t="s">
        <v>31</v>
      </c>
      <c r="B28" s="219"/>
      <c r="C28" s="219"/>
      <c r="D28" s="8">
        <v>182701</v>
      </c>
      <c r="E28" s="9"/>
      <c r="F28" s="8">
        <v>122856</v>
      </c>
      <c r="G28" s="9"/>
      <c r="H28" s="8">
        <v>173781</v>
      </c>
      <c r="I28" s="8"/>
      <c r="J28" s="8">
        <v>112833</v>
      </c>
    </row>
    <row r="29" spans="1:10" s="32" customFormat="1" ht="20.55" customHeight="1">
      <c r="A29" s="29" t="s">
        <v>37</v>
      </c>
      <c r="B29" s="168"/>
      <c r="C29" s="168"/>
      <c r="D29" s="58">
        <v>-23030</v>
      </c>
      <c r="E29" s="11"/>
      <c r="F29" s="58">
        <v>-35798</v>
      </c>
      <c r="G29" s="11"/>
      <c r="H29" s="58">
        <v>-24499</v>
      </c>
      <c r="I29" s="10"/>
      <c r="J29" s="58">
        <v>-35612</v>
      </c>
    </row>
    <row r="30" spans="1:10" s="158" customFormat="1" ht="20.55" customHeight="1" thickBot="1">
      <c r="A30" s="157" t="s">
        <v>28</v>
      </c>
      <c r="B30" s="169"/>
      <c r="C30" s="169"/>
      <c r="D30" s="154">
        <v>159671</v>
      </c>
      <c r="E30" s="155"/>
      <c r="F30" s="154">
        <v>87058</v>
      </c>
      <c r="G30" s="155"/>
      <c r="H30" s="154">
        <v>149282</v>
      </c>
      <c r="I30" s="156"/>
      <c r="J30" s="154">
        <v>77221</v>
      </c>
    </row>
    <row r="31" spans="1:10" ht="20.55" customHeight="1" thickTop="1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ht="22.5" customHeight="1">
      <c r="A32" s="234" t="s">
        <v>38</v>
      </c>
      <c r="B32" s="234"/>
      <c r="C32" s="234"/>
      <c r="D32" s="234"/>
      <c r="E32" s="234"/>
      <c r="F32" s="234"/>
      <c r="G32" s="234"/>
      <c r="H32" s="21"/>
      <c r="I32" s="21"/>
      <c r="J32" s="21"/>
    </row>
    <row r="33" spans="1:10" ht="21.75" customHeight="1">
      <c r="A33" s="55" t="s">
        <v>75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20.55" customHeight="1">
      <c r="A34" s="55"/>
      <c r="B34" s="21"/>
      <c r="C34" s="21"/>
      <c r="D34" s="21"/>
      <c r="E34" s="21"/>
      <c r="F34" s="21"/>
      <c r="G34" s="21"/>
      <c r="H34" s="21"/>
      <c r="I34" s="21"/>
      <c r="J34" s="21"/>
    </row>
    <row r="35" spans="1:10" s="23" customFormat="1" ht="20.55" customHeight="1">
      <c r="B35" s="24"/>
      <c r="C35" s="24"/>
      <c r="D35" s="235" t="s">
        <v>32</v>
      </c>
      <c r="E35" s="235"/>
      <c r="F35" s="235"/>
      <c r="G35" s="21"/>
      <c r="H35" s="235" t="s">
        <v>33</v>
      </c>
      <c r="I35" s="235"/>
      <c r="J35" s="235"/>
    </row>
    <row r="36" spans="1:10" s="142" customFormat="1" ht="20.55" customHeight="1">
      <c r="B36" s="143"/>
      <c r="C36" s="143"/>
      <c r="D36" s="236" t="s">
        <v>74</v>
      </c>
      <c r="E36" s="236"/>
      <c r="F36" s="236"/>
      <c r="G36" s="144"/>
      <c r="H36" s="236" t="s">
        <v>74</v>
      </c>
      <c r="I36" s="236"/>
      <c r="J36" s="236"/>
    </row>
    <row r="37" spans="1:10" s="23" customFormat="1" ht="20.55" customHeight="1">
      <c r="B37" s="24"/>
      <c r="C37" s="24"/>
      <c r="D37" s="232" t="s">
        <v>185</v>
      </c>
      <c r="E37" s="232"/>
      <c r="F37" s="232"/>
      <c r="G37" s="21"/>
      <c r="H37" s="232" t="s">
        <v>185</v>
      </c>
      <c r="I37" s="232"/>
      <c r="J37" s="232"/>
    </row>
    <row r="38" spans="1:10" s="23" customFormat="1" ht="20.55" customHeight="1">
      <c r="B38" s="25"/>
      <c r="C38" s="25"/>
      <c r="D38" s="128">
        <v>2567</v>
      </c>
      <c r="E38" s="128"/>
      <c r="F38" s="128">
        <v>2566</v>
      </c>
      <c r="G38" s="180"/>
      <c r="H38" s="128">
        <v>2567</v>
      </c>
      <c r="I38" s="128"/>
      <c r="J38" s="128">
        <v>2566</v>
      </c>
    </row>
    <row r="39" spans="1:10" s="23" customFormat="1" ht="20.55" customHeight="1">
      <c r="B39" s="26"/>
      <c r="C39" s="26"/>
      <c r="D39" s="233" t="s">
        <v>21</v>
      </c>
      <c r="E39" s="233"/>
      <c r="F39" s="233"/>
      <c r="G39" s="233"/>
      <c r="H39" s="233"/>
      <c r="I39" s="233"/>
      <c r="J39" s="233"/>
    </row>
    <row r="40" spans="1:10" s="23" customFormat="1" ht="21.45" customHeight="1">
      <c r="A40" s="4" t="s">
        <v>105</v>
      </c>
      <c r="B40" s="219"/>
      <c r="C40" s="219"/>
      <c r="D40" s="37"/>
      <c r="E40" s="38"/>
      <c r="F40" s="37"/>
      <c r="G40" s="38"/>
      <c r="H40" s="37"/>
      <c r="I40" s="38"/>
      <c r="J40" s="37"/>
    </row>
    <row r="41" spans="1:10" s="23" customFormat="1" ht="22.2" customHeight="1">
      <c r="A41" s="53" t="s">
        <v>122</v>
      </c>
      <c r="B41" s="214"/>
      <c r="C41" s="214"/>
      <c r="D41" s="13"/>
      <c r="E41" s="17"/>
      <c r="F41" s="13"/>
      <c r="G41" s="17"/>
      <c r="H41" s="13"/>
      <c r="I41" s="17"/>
      <c r="J41" s="13"/>
    </row>
    <row r="42" spans="1:10" s="23" customFormat="1" ht="20.55" customHeight="1">
      <c r="A42" s="199" t="s">
        <v>177</v>
      </c>
      <c r="B42" s="214"/>
      <c r="C42" s="214"/>
      <c r="D42" s="10">
        <v>1740</v>
      </c>
      <c r="E42" s="90"/>
      <c r="F42" s="10">
        <v>-90</v>
      </c>
      <c r="G42" s="17"/>
      <c r="H42" s="108">
        <v>0</v>
      </c>
      <c r="I42" s="13"/>
      <c r="J42" s="108">
        <v>0</v>
      </c>
    </row>
    <row r="43" spans="1:10" s="23" customFormat="1" ht="20.55" customHeight="1">
      <c r="A43" s="200" t="s">
        <v>123</v>
      </c>
      <c r="B43" s="214"/>
      <c r="C43" s="214"/>
      <c r="D43" s="141"/>
      <c r="E43" s="90"/>
      <c r="F43" s="141"/>
      <c r="G43" s="17"/>
      <c r="H43" s="136"/>
      <c r="I43" s="136"/>
      <c r="J43" s="136"/>
    </row>
    <row r="44" spans="1:10" s="23" customFormat="1" ht="20.55" customHeight="1">
      <c r="A44" s="201" t="s">
        <v>87</v>
      </c>
      <c r="B44" s="214"/>
      <c r="C44" s="214"/>
      <c r="D44" s="141">
        <v>-348</v>
      </c>
      <c r="E44" s="90"/>
      <c r="F44" s="141">
        <v>18</v>
      </c>
      <c r="G44" s="17"/>
      <c r="H44" s="137">
        <v>0</v>
      </c>
      <c r="I44" s="137"/>
      <c r="J44" s="137">
        <v>0</v>
      </c>
    </row>
    <row r="45" spans="1:10" s="23" customFormat="1" ht="20.55" customHeight="1">
      <c r="A45" s="166" t="s">
        <v>124</v>
      </c>
      <c r="B45" s="214"/>
      <c r="C45" s="214"/>
      <c r="D45" s="129">
        <v>1392</v>
      </c>
      <c r="E45" s="90"/>
      <c r="F45" s="129">
        <v>-72</v>
      </c>
      <c r="G45" s="17"/>
      <c r="H45" s="129">
        <v>0</v>
      </c>
      <c r="I45" s="137"/>
      <c r="J45" s="129">
        <v>0</v>
      </c>
    </row>
    <row r="46" spans="1:10" s="23" customFormat="1" ht="20.55" customHeight="1">
      <c r="A46" s="217"/>
      <c r="B46" s="219"/>
      <c r="C46" s="219"/>
      <c r="D46" s="19"/>
      <c r="E46" s="18"/>
      <c r="F46" s="19"/>
      <c r="G46" s="18"/>
      <c r="H46" s="19"/>
      <c r="I46" s="18"/>
      <c r="J46" s="19"/>
    </row>
    <row r="47" spans="1:10" s="23" customFormat="1" ht="21.45" customHeight="1">
      <c r="A47" s="51" t="s">
        <v>125</v>
      </c>
      <c r="B47" s="219"/>
      <c r="C47" s="219"/>
      <c r="D47" s="19"/>
      <c r="E47" s="18"/>
      <c r="F47" s="19"/>
      <c r="G47" s="18"/>
      <c r="H47" s="19"/>
      <c r="I47" s="18"/>
      <c r="J47" s="19"/>
    </row>
    <row r="48" spans="1:10" s="23" customFormat="1" ht="20.55" customHeight="1">
      <c r="A48" s="61" t="s">
        <v>204</v>
      </c>
      <c r="B48" s="219"/>
      <c r="C48" s="219"/>
      <c r="D48" s="19"/>
      <c r="E48" s="18"/>
      <c r="F48" s="19"/>
      <c r="G48" s="18"/>
      <c r="H48" s="19"/>
      <c r="I48" s="18"/>
      <c r="J48" s="19"/>
    </row>
    <row r="49" spans="1:11" s="23" customFormat="1" ht="20.55" customHeight="1">
      <c r="A49" s="61" t="s">
        <v>99</v>
      </c>
      <c r="B49" s="219"/>
      <c r="C49" s="219"/>
      <c r="D49" s="19">
        <v>-6182</v>
      </c>
      <c r="E49" s="18"/>
      <c r="F49" s="19">
        <v>-23027</v>
      </c>
      <c r="G49" s="18"/>
      <c r="H49" s="19">
        <v>-4642</v>
      </c>
      <c r="I49" s="18"/>
      <c r="J49" s="19">
        <v>-23027</v>
      </c>
    </row>
    <row r="50" spans="1:11" s="23" customFormat="1" ht="20.55" customHeight="1">
      <c r="A50" s="61" t="s">
        <v>100</v>
      </c>
      <c r="B50" s="219"/>
      <c r="C50" s="219"/>
      <c r="D50" s="19"/>
      <c r="E50" s="18"/>
      <c r="F50" s="19"/>
      <c r="G50" s="18"/>
      <c r="H50" s="19"/>
      <c r="I50" s="18"/>
      <c r="J50" s="19"/>
    </row>
    <row r="51" spans="1:11" s="23" customFormat="1" ht="20.55" customHeight="1">
      <c r="A51" s="61" t="s">
        <v>87</v>
      </c>
      <c r="B51" s="219"/>
      <c r="C51" s="219"/>
      <c r="D51" s="19">
        <v>1236</v>
      </c>
      <c r="E51" s="18"/>
      <c r="F51" s="19">
        <v>4606</v>
      </c>
      <c r="G51" s="18"/>
      <c r="H51" s="202">
        <v>928</v>
      </c>
      <c r="I51" s="18"/>
      <c r="J51" s="19">
        <v>4606</v>
      </c>
    </row>
    <row r="52" spans="1:11" s="23" customFormat="1" ht="21.45" customHeight="1">
      <c r="A52" s="4" t="s">
        <v>126</v>
      </c>
      <c r="B52" s="219"/>
      <c r="C52" s="219"/>
      <c r="D52" s="87">
        <v>-4946</v>
      </c>
      <c r="E52" s="88"/>
      <c r="F52" s="87">
        <v>-18421</v>
      </c>
      <c r="G52" s="88"/>
      <c r="H52" s="87">
        <v>-3714</v>
      </c>
      <c r="I52" s="88"/>
      <c r="J52" s="87">
        <v>-18421</v>
      </c>
    </row>
    <row r="53" spans="1:11" s="23" customFormat="1" ht="21.45" customHeight="1">
      <c r="A53" s="2" t="s">
        <v>127</v>
      </c>
      <c r="B53" s="219"/>
      <c r="C53" s="219"/>
      <c r="D53" s="87">
        <v>-3554</v>
      </c>
      <c r="E53" s="88"/>
      <c r="F53" s="87">
        <v>-18493</v>
      </c>
      <c r="G53" s="88"/>
      <c r="H53" s="87">
        <v>-3714</v>
      </c>
      <c r="I53" s="88"/>
      <c r="J53" s="87">
        <v>-18421</v>
      </c>
    </row>
    <row r="54" spans="1:11" s="162" customFormat="1" ht="20.55" customHeight="1" thickBot="1">
      <c r="A54" s="166" t="s">
        <v>68</v>
      </c>
      <c r="B54" s="159"/>
      <c r="C54" s="159"/>
      <c r="D54" s="160">
        <v>156117</v>
      </c>
      <c r="E54" s="161"/>
      <c r="F54" s="160">
        <v>68565</v>
      </c>
      <c r="G54" s="161"/>
      <c r="H54" s="160">
        <v>145568</v>
      </c>
      <c r="I54" s="161"/>
      <c r="J54" s="160">
        <v>58800</v>
      </c>
    </row>
    <row r="55" spans="1:11" s="162" customFormat="1" ht="20.55" customHeight="1" thickTop="1">
      <c r="A55" s="166"/>
      <c r="B55" s="159"/>
      <c r="C55" s="159"/>
      <c r="D55" s="171"/>
      <c r="E55" s="161"/>
      <c r="F55" s="171"/>
      <c r="G55" s="161"/>
      <c r="H55" s="171"/>
      <c r="I55" s="161"/>
      <c r="J55" s="171"/>
    </row>
    <row r="56" spans="1:11" s="23" customFormat="1" ht="20.55" customHeight="1">
      <c r="A56" s="2" t="s">
        <v>145</v>
      </c>
      <c r="B56" s="5"/>
      <c r="C56" s="5"/>
      <c r="D56" s="56"/>
      <c r="E56" s="135"/>
      <c r="F56" s="56"/>
      <c r="G56" s="135"/>
      <c r="H56" s="56"/>
      <c r="I56" s="135"/>
      <c r="J56" s="56"/>
    </row>
    <row r="57" spans="1:11" s="32" customFormat="1" ht="20.55" customHeight="1">
      <c r="A57" s="57" t="s">
        <v>76</v>
      </c>
      <c r="B57" s="214"/>
      <c r="C57" s="214"/>
      <c r="D57" s="10">
        <v>159905</v>
      </c>
      <c r="E57" s="10"/>
      <c r="F57" s="10">
        <v>87281</v>
      </c>
      <c r="G57" s="10"/>
      <c r="H57" s="10">
        <v>149282</v>
      </c>
      <c r="I57" s="10"/>
      <c r="J57" s="10">
        <v>77221</v>
      </c>
      <c r="K57" s="83"/>
    </row>
    <row r="58" spans="1:11" s="32" customFormat="1" ht="20.55" customHeight="1">
      <c r="A58" s="57" t="s">
        <v>77</v>
      </c>
      <c r="B58" s="214"/>
      <c r="C58" s="214"/>
      <c r="D58" s="10">
        <v>-234</v>
      </c>
      <c r="E58" s="11"/>
      <c r="F58" s="10">
        <v>-223</v>
      </c>
      <c r="G58" s="11"/>
      <c r="H58" s="10">
        <v>0</v>
      </c>
      <c r="I58" s="10"/>
      <c r="J58" s="10">
        <v>0</v>
      </c>
    </row>
    <row r="59" spans="1:11" s="158" customFormat="1" ht="20.55" customHeight="1" thickBot="1">
      <c r="A59" s="157" t="s">
        <v>28</v>
      </c>
      <c r="B59" s="164"/>
      <c r="C59" s="164"/>
      <c r="D59" s="154">
        <v>159671</v>
      </c>
      <c r="E59" s="155"/>
      <c r="F59" s="154">
        <v>87058</v>
      </c>
      <c r="G59" s="155"/>
      <c r="H59" s="154">
        <v>149282</v>
      </c>
      <c r="I59" s="156"/>
      <c r="J59" s="154">
        <v>77221</v>
      </c>
      <c r="K59" s="167"/>
    </row>
    <row r="60" spans="1:11" s="32" customFormat="1" ht="11.7" customHeight="1" thickTop="1">
      <c r="A60" s="55"/>
      <c r="B60" s="15"/>
      <c r="C60" s="15"/>
      <c r="D60" s="16"/>
      <c r="E60" s="54"/>
      <c r="F60" s="16"/>
      <c r="G60" s="54"/>
      <c r="H60" s="16"/>
      <c r="I60" s="16"/>
      <c r="J60" s="16"/>
    </row>
    <row r="61" spans="1:11" s="32" customFormat="1" ht="20.55" customHeight="1">
      <c r="A61" s="55" t="s">
        <v>146</v>
      </c>
      <c r="B61" s="214"/>
      <c r="C61" s="214"/>
      <c r="D61" s="14"/>
      <c r="E61" s="3"/>
      <c r="F61" s="14"/>
      <c r="G61" s="3"/>
      <c r="H61" s="14"/>
      <c r="I61" s="14"/>
      <c r="J61" s="14"/>
    </row>
    <row r="62" spans="1:11" s="32" customFormat="1" ht="20.55" customHeight="1">
      <c r="A62" s="57" t="s">
        <v>76</v>
      </c>
      <c r="B62" s="214"/>
      <c r="C62" s="214"/>
      <c r="D62" s="10">
        <v>156351</v>
      </c>
      <c r="E62" s="11"/>
      <c r="F62" s="10">
        <v>68788</v>
      </c>
      <c r="G62" s="11"/>
      <c r="H62" s="10">
        <v>145568</v>
      </c>
      <c r="I62" s="10"/>
      <c r="J62" s="10">
        <v>58800</v>
      </c>
      <c r="K62" s="83"/>
    </row>
    <row r="63" spans="1:11" s="34" customFormat="1" ht="20.55" customHeight="1">
      <c r="A63" s="57" t="s">
        <v>77</v>
      </c>
      <c r="B63" s="214"/>
      <c r="C63" s="214"/>
      <c r="D63" s="10">
        <v>-234</v>
      </c>
      <c r="E63" s="11"/>
      <c r="F63" s="10">
        <v>-223</v>
      </c>
      <c r="G63" s="11"/>
      <c r="H63" s="10">
        <v>0</v>
      </c>
      <c r="I63" s="10"/>
      <c r="J63" s="10">
        <v>0</v>
      </c>
    </row>
    <row r="64" spans="1:11" s="165" customFormat="1" ht="20.55" customHeight="1" thickBot="1">
      <c r="A64" s="163" t="s">
        <v>68</v>
      </c>
      <c r="B64" s="164"/>
      <c r="C64" s="164"/>
      <c r="D64" s="154">
        <v>156117</v>
      </c>
      <c r="E64" s="155"/>
      <c r="F64" s="154">
        <v>68565</v>
      </c>
      <c r="G64" s="155"/>
      <c r="H64" s="154">
        <v>145568</v>
      </c>
      <c r="I64" s="156"/>
      <c r="J64" s="154">
        <v>58800</v>
      </c>
      <c r="K64" s="167"/>
    </row>
    <row r="65" spans="1:10" s="32" customFormat="1" ht="11.7" customHeight="1" thickTop="1">
      <c r="A65" s="2"/>
      <c r="B65" s="214"/>
      <c r="C65" s="214"/>
      <c r="D65" s="14"/>
      <c r="E65" s="14"/>
      <c r="F65" s="14"/>
      <c r="G65" s="14"/>
      <c r="H65" s="14"/>
      <c r="I65" s="14"/>
      <c r="J65" s="14"/>
    </row>
    <row r="66" spans="1:10" s="149" customFormat="1" ht="20.55" customHeight="1" thickBot="1">
      <c r="A66" s="145" t="s">
        <v>72</v>
      </c>
      <c r="B66" s="214"/>
      <c r="C66" s="214"/>
      <c r="D66" s="212">
        <v>0.18843326516089365</v>
      </c>
      <c r="E66" s="147"/>
      <c r="F66" s="148">
        <v>0.10274015443240839</v>
      </c>
      <c r="G66" s="147"/>
      <c r="H66" s="148">
        <v>0.17617284722804094</v>
      </c>
      <c r="I66" s="147"/>
      <c r="J66" s="148">
        <v>9.1131170776091897E-2</v>
      </c>
    </row>
    <row r="67" spans="1:10" s="32" customFormat="1" ht="22.5" customHeight="1" thickTop="1">
      <c r="A67" s="2"/>
      <c r="B67" s="214"/>
      <c r="C67" s="214"/>
      <c r="D67" s="59"/>
      <c r="E67" s="59"/>
      <c r="F67" s="59"/>
      <c r="G67" s="59"/>
      <c r="H67" s="59"/>
      <c r="I67" s="59"/>
      <c r="J67" s="59"/>
    </row>
  </sheetData>
  <mergeCells count="16">
    <mergeCell ref="A1:G1"/>
    <mergeCell ref="D4:F4"/>
    <mergeCell ref="H4:J4"/>
    <mergeCell ref="D6:F6"/>
    <mergeCell ref="H6:J6"/>
    <mergeCell ref="D8:J8"/>
    <mergeCell ref="D5:F5"/>
    <mergeCell ref="H5:J5"/>
    <mergeCell ref="D37:F37"/>
    <mergeCell ref="H37:J37"/>
    <mergeCell ref="D39:J39"/>
    <mergeCell ref="A32:G32"/>
    <mergeCell ref="D35:F35"/>
    <mergeCell ref="H35:J35"/>
    <mergeCell ref="D36:F36"/>
    <mergeCell ref="H36:J36"/>
  </mergeCells>
  <pageMargins left="0.8" right="0.8" top="0.48" bottom="0.5" header="0.5" footer="0.5"/>
  <pageSetup paperSize="9" scale="78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olBreaks count="1" manualBreakCount="1">
    <brk id="10" max="1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view="pageBreakPreview" zoomScale="55" zoomScaleNormal="100" zoomScaleSheetLayoutView="55" workbookViewId="0">
      <selection sqref="A1:G1"/>
    </sheetView>
  </sheetViews>
  <sheetFormatPr defaultColWidth="10.375" defaultRowHeight="22.5" customHeight="1"/>
  <cols>
    <col min="1" max="1" width="53.625" style="22" customWidth="1"/>
    <col min="2" max="2" width="10" style="26" customWidth="1"/>
    <col min="3" max="3" width="1.375" style="26" customWidth="1"/>
    <col min="4" max="4" width="13.125" style="41" customWidth="1"/>
    <col min="5" max="5" width="1.375" style="42" customWidth="1"/>
    <col min="6" max="6" width="13.125" style="41" customWidth="1"/>
    <col min="7" max="7" width="1.375" style="42" customWidth="1"/>
    <col min="8" max="8" width="13.125" style="41" customWidth="1"/>
    <col min="9" max="9" width="1.375" style="42" customWidth="1"/>
    <col min="10" max="10" width="13.125" style="41" customWidth="1"/>
    <col min="11" max="11" width="14.625" style="22" customWidth="1"/>
    <col min="12" max="16384" width="10.375" style="22"/>
  </cols>
  <sheetData>
    <row r="1" spans="1:10" ht="21.75" customHeight="1">
      <c r="A1" s="234" t="s">
        <v>38</v>
      </c>
      <c r="B1" s="234"/>
      <c r="C1" s="234"/>
      <c r="D1" s="234"/>
      <c r="E1" s="234"/>
      <c r="F1" s="234"/>
      <c r="G1" s="234"/>
      <c r="H1" s="21"/>
      <c r="I1" s="21"/>
      <c r="J1" s="21"/>
    </row>
    <row r="2" spans="1:10" ht="21.45" customHeight="1">
      <c r="A2" s="55" t="s">
        <v>75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5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s="23" customFormat="1" ht="20.55" customHeight="1">
      <c r="B4" s="24"/>
      <c r="C4" s="24"/>
      <c r="D4" s="235" t="s">
        <v>32</v>
      </c>
      <c r="E4" s="235"/>
      <c r="F4" s="235"/>
      <c r="G4" s="21"/>
      <c r="H4" s="235" t="s">
        <v>33</v>
      </c>
      <c r="I4" s="235"/>
      <c r="J4" s="235"/>
    </row>
    <row r="5" spans="1:10" s="142" customFormat="1" ht="20.55" customHeight="1">
      <c r="B5" s="143"/>
      <c r="C5" s="143"/>
      <c r="D5" s="236" t="s">
        <v>186</v>
      </c>
      <c r="E5" s="236"/>
      <c r="F5" s="236"/>
      <c r="G5" s="144"/>
      <c r="H5" s="236" t="str">
        <f>D5</f>
        <v>สำหรับงวดหกเดือนสิ้นสุด</v>
      </c>
      <c r="I5" s="236"/>
      <c r="J5" s="236"/>
    </row>
    <row r="6" spans="1:10" s="23" customFormat="1" ht="20.55" customHeight="1">
      <c r="B6" s="24"/>
      <c r="C6" s="24"/>
      <c r="D6" s="232" t="s">
        <v>185</v>
      </c>
      <c r="E6" s="232"/>
      <c r="F6" s="232"/>
      <c r="G6" s="21"/>
      <c r="H6" s="232" t="str">
        <f>D6</f>
        <v>วันที่ 30 มิถุนายน</v>
      </c>
      <c r="I6" s="232"/>
      <c r="J6" s="232"/>
    </row>
    <row r="7" spans="1:10" s="23" customFormat="1" ht="20.55" customHeight="1">
      <c r="B7" s="214"/>
      <c r="C7" s="214"/>
      <c r="D7" s="128">
        <v>2567</v>
      </c>
      <c r="E7" s="128"/>
      <c r="F7" s="128">
        <v>2566</v>
      </c>
      <c r="G7" s="180"/>
      <c r="H7" s="128">
        <v>2567</v>
      </c>
      <c r="I7" s="128"/>
      <c r="J7" s="128">
        <v>2566</v>
      </c>
    </row>
    <row r="8" spans="1:10" s="23" customFormat="1" ht="20.55" customHeight="1">
      <c r="B8" s="26"/>
      <c r="C8" s="26"/>
      <c r="D8" s="233" t="s">
        <v>21</v>
      </c>
      <c r="E8" s="233"/>
      <c r="F8" s="233"/>
      <c r="G8" s="233"/>
      <c r="H8" s="233"/>
      <c r="I8" s="233"/>
      <c r="J8" s="233"/>
    </row>
    <row r="9" spans="1:10" s="23" customFormat="1" ht="20.55" customHeight="1">
      <c r="A9" s="27" t="s">
        <v>46</v>
      </c>
      <c r="B9" s="26"/>
      <c r="C9" s="26"/>
      <c r="D9" s="28"/>
      <c r="E9" s="22"/>
      <c r="F9" s="28"/>
      <c r="G9" s="22"/>
      <c r="H9" s="28"/>
      <c r="I9" s="22"/>
      <c r="J9" s="28"/>
    </row>
    <row r="10" spans="1:10" s="32" customFormat="1" ht="20.55" customHeight="1">
      <c r="A10" s="29" t="s">
        <v>47</v>
      </c>
      <c r="B10" s="219"/>
      <c r="C10" s="219"/>
      <c r="D10" s="10">
        <v>19511650</v>
      </c>
      <c r="E10" s="11"/>
      <c r="F10" s="10">
        <v>17604551</v>
      </c>
      <c r="G10" s="11"/>
      <c r="H10" s="10">
        <v>19504159</v>
      </c>
      <c r="I10" s="10"/>
      <c r="J10" s="10">
        <v>17600264</v>
      </c>
    </row>
    <row r="11" spans="1:10" s="32" customFormat="1" ht="20.55" customHeight="1">
      <c r="A11" s="29" t="s">
        <v>48</v>
      </c>
      <c r="B11" s="219"/>
      <c r="C11" s="219"/>
      <c r="D11" s="58">
        <v>62431</v>
      </c>
      <c r="E11" s="11"/>
      <c r="F11" s="58">
        <v>40892</v>
      </c>
      <c r="G11" s="11"/>
      <c r="H11" s="58">
        <v>9007</v>
      </c>
      <c r="I11" s="10"/>
      <c r="J11" s="58">
        <v>8785</v>
      </c>
    </row>
    <row r="12" spans="1:10" s="34" customFormat="1" ht="20.55" customHeight="1">
      <c r="A12" s="217" t="s">
        <v>61</v>
      </c>
      <c r="B12" s="214"/>
      <c r="C12" s="214"/>
      <c r="D12" s="12">
        <f>SUM(D10:D11)</f>
        <v>19574081</v>
      </c>
      <c r="E12" s="9"/>
      <c r="F12" s="12">
        <f>SUM(F10:F11)</f>
        <v>17645443</v>
      </c>
      <c r="G12" s="9"/>
      <c r="H12" s="12">
        <f>SUM(H10:H11)</f>
        <v>19513166</v>
      </c>
      <c r="I12" s="8"/>
      <c r="J12" s="12">
        <f>SUM(J10:J11)</f>
        <v>17609049</v>
      </c>
    </row>
    <row r="13" spans="1:10" s="32" customFormat="1" ht="20.55" customHeight="1">
      <c r="A13" s="217" t="s">
        <v>49</v>
      </c>
      <c r="B13" s="219"/>
      <c r="C13" s="219"/>
      <c r="D13" s="10"/>
      <c r="E13" s="11"/>
      <c r="F13" s="10"/>
      <c r="G13" s="11"/>
      <c r="H13" s="10"/>
      <c r="I13" s="10"/>
      <c r="J13" s="10"/>
    </row>
    <row r="14" spans="1:10" s="32" customFormat="1" ht="20.55" customHeight="1">
      <c r="A14" s="29" t="s">
        <v>50</v>
      </c>
      <c r="B14" s="214"/>
      <c r="C14" s="214"/>
      <c r="D14" s="10">
        <v>18731607</v>
      </c>
      <c r="E14" s="11"/>
      <c r="F14" s="10">
        <v>16907604</v>
      </c>
      <c r="G14" s="11"/>
      <c r="H14" s="10">
        <v>18730094</v>
      </c>
      <c r="I14" s="10"/>
      <c r="J14" s="10">
        <v>16917367</v>
      </c>
    </row>
    <row r="15" spans="1:10" s="32" customFormat="1" ht="20.55" customHeight="1">
      <c r="A15" s="29" t="s">
        <v>51</v>
      </c>
      <c r="B15" s="219"/>
      <c r="C15" s="219"/>
      <c r="D15" s="58">
        <v>41011</v>
      </c>
      <c r="E15" s="11"/>
      <c r="F15" s="58">
        <v>35502</v>
      </c>
      <c r="G15" s="11"/>
      <c r="H15" s="58">
        <v>5368</v>
      </c>
      <c r="I15" s="10"/>
      <c r="J15" s="58">
        <v>9118</v>
      </c>
    </row>
    <row r="16" spans="1:10" s="34" customFormat="1" ht="20.55" customHeight="1">
      <c r="A16" s="217" t="s">
        <v>62</v>
      </c>
      <c r="B16" s="33"/>
      <c r="C16" s="33"/>
      <c r="D16" s="12">
        <f>SUM(D14:D15)</f>
        <v>18772618</v>
      </c>
      <c r="E16" s="9"/>
      <c r="F16" s="12">
        <f>SUM(F14:F15)</f>
        <v>16943106</v>
      </c>
      <c r="G16" s="9"/>
      <c r="H16" s="12">
        <f>SUM(H14:H15)</f>
        <v>18735462</v>
      </c>
      <c r="I16" s="8"/>
      <c r="J16" s="12">
        <f>SUM(J14:J15)</f>
        <v>16926485</v>
      </c>
    </row>
    <row r="17" spans="1:10" s="149" customFormat="1" ht="22.2" customHeight="1">
      <c r="A17" s="150" t="s">
        <v>52</v>
      </c>
      <c r="B17" s="146"/>
      <c r="C17" s="146"/>
      <c r="D17" s="151">
        <f>D12-D16</f>
        <v>801463</v>
      </c>
      <c r="E17" s="152"/>
      <c r="F17" s="151">
        <f>F12-F16</f>
        <v>702337</v>
      </c>
      <c r="G17" s="152"/>
      <c r="H17" s="151">
        <f>H12-H16</f>
        <v>777704</v>
      </c>
      <c r="I17" s="151"/>
      <c r="J17" s="151">
        <f>J12-J16</f>
        <v>682564</v>
      </c>
    </row>
    <row r="18" spans="1:10" s="32" customFormat="1" ht="22.8" customHeight="1">
      <c r="A18" s="29" t="s">
        <v>178</v>
      </c>
      <c r="B18" s="219"/>
      <c r="C18" s="219"/>
      <c r="D18" s="84">
        <v>66481</v>
      </c>
      <c r="E18" s="11"/>
      <c r="F18" s="84">
        <v>80720</v>
      </c>
      <c r="G18" s="11"/>
      <c r="H18" s="10">
        <v>66481</v>
      </c>
      <c r="I18" s="10"/>
      <c r="J18" s="84">
        <v>80720</v>
      </c>
    </row>
    <row r="19" spans="1:10" s="32" customFormat="1" ht="20.55" customHeight="1">
      <c r="A19" s="29" t="s">
        <v>24</v>
      </c>
      <c r="B19" s="219"/>
      <c r="C19" s="219"/>
      <c r="D19" s="85">
        <v>39890</v>
      </c>
      <c r="E19" s="11"/>
      <c r="F19" s="58">
        <v>51167</v>
      </c>
      <c r="G19" s="11"/>
      <c r="H19" s="85">
        <v>48266</v>
      </c>
      <c r="I19" s="10"/>
      <c r="J19" s="85">
        <v>60278</v>
      </c>
    </row>
    <row r="20" spans="1:10" s="34" customFormat="1" ht="20.55" customHeight="1">
      <c r="A20" s="217" t="s">
        <v>53</v>
      </c>
      <c r="B20" s="33"/>
      <c r="C20" s="33"/>
      <c r="D20" s="12">
        <f>SUM(D17:D19)</f>
        <v>907834</v>
      </c>
      <c r="E20" s="9"/>
      <c r="F20" s="12">
        <f>SUM(F17:F19)</f>
        <v>834224</v>
      </c>
      <c r="G20" s="9"/>
      <c r="H20" s="12">
        <f>SUM(H17:H19)</f>
        <v>892451</v>
      </c>
      <c r="I20" s="8"/>
      <c r="J20" s="12">
        <f>SUM(J17:J19)</f>
        <v>823562</v>
      </c>
    </row>
    <row r="21" spans="1:10" s="32" customFormat="1" ht="20.55" customHeight="1">
      <c r="A21" s="29" t="s">
        <v>86</v>
      </c>
      <c r="B21" s="219"/>
      <c r="C21" s="219"/>
      <c r="D21" s="10">
        <v>251983</v>
      </c>
      <c r="E21" s="11"/>
      <c r="F21" s="10">
        <v>260210</v>
      </c>
      <c r="G21" s="11"/>
      <c r="H21" s="10">
        <v>251145</v>
      </c>
      <c r="I21" s="10"/>
      <c r="J21" s="10">
        <v>258730</v>
      </c>
    </row>
    <row r="22" spans="1:10" s="32" customFormat="1" ht="20.55" customHeight="1">
      <c r="A22" s="29" t="s">
        <v>29</v>
      </c>
      <c r="B22" s="219"/>
      <c r="C22" s="219"/>
      <c r="D22" s="10">
        <v>202989</v>
      </c>
      <c r="E22" s="11"/>
      <c r="F22" s="10">
        <v>236164</v>
      </c>
      <c r="G22" s="11"/>
      <c r="H22" s="10">
        <v>197431</v>
      </c>
      <c r="I22" s="10"/>
      <c r="J22" s="10">
        <v>230482</v>
      </c>
    </row>
    <row r="23" spans="1:10" s="32" customFormat="1" ht="20.55" customHeight="1">
      <c r="A23" s="29" t="s">
        <v>176</v>
      </c>
      <c r="B23" s="219"/>
      <c r="C23" s="219"/>
      <c r="D23" s="84">
        <v>7244</v>
      </c>
      <c r="E23" s="11"/>
      <c r="F23" s="84">
        <v>36977</v>
      </c>
      <c r="G23" s="11"/>
      <c r="H23" s="10">
        <v>7160</v>
      </c>
      <c r="I23" s="10"/>
      <c r="J23" s="84">
        <v>37431</v>
      </c>
    </row>
    <row r="24" spans="1:10" s="32" customFormat="1" ht="20.55" customHeight="1">
      <c r="A24" s="36" t="s">
        <v>30</v>
      </c>
      <c r="B24" s="216"/>
      <c r="C24" s="216"/>
      <c r="D24" s="82">
        <v>90471</v>
      </c>
      <c r="E24" s="82"/>
      <c r="F24" s="82">
        <v>62794</v>
      </c>
      <c r="G24" s="82"/>
      <c r="H24" s="82">
        <v>92398</v>
      </c>
      <c r="I24" s="82"/>
      <c r="J24" s="82">
        <v>63039</v>
      </c>
    </row>
    <row r="25" spans="1:10" s="34" customFormat="1" ht="20.55" customHeight="1">
      <c r="A25" s="217" t="s">
        <v>7</v>
      </c>
      <c r="B25" s="33"/>
      <c r="C25" s="33"/>
      <c r="D25" s="7">
        <f>SUM(D21:D24)</f>
        <v>552687</v>
      </c>
      <c r="E25" s="9"/>
      <c r="F25" s="7">
        <f>SUM(F21:F24)</f>
        <v>596145</v>
      </c>
      <c r="G25" s="9"/>
      <c r="H25" s="7">
        <f>SUM(H21:H24)</f>
        <v>548134</v>
      </c>
      <c r="I25" s="8"/>
      <c r="J25" s="7">
        <f>SUM(J21:J24)</f>
        <v>589682</v>
      </c>
    </row>
    <row r="26" spans="1:10" s="34" customFormat="1" ht="20.55" customHeight="1">
      <c r="A26" s="110" t="s">
        <v>155</v>
      </c>
      <c r="B26" s="219"/>
      <c r="C26" s="219"/>
      <c r="D26" s="89">
        <v>17004</v>
      </c>
      <c r="E26" s="31"/>
      <c r="F26" s="89">
        <v>45797</v>
      </c>
      <c r="G26" s="31"/>
      <c r="H26" s="109">
        <v>0</v>
      </c>
      <c r="I26" s="30"/>
      <c r="J26" s="109">
        <v>0</v>
      </c>
    </row>
    <row r="27" spans="1:10" s="34" customFormat="1" ht="20.55" customHeight="1">
      <c r="A27" s="217" t="s">
        <v>31</v>
      </c>
      <c r="B27" s="219"/>
      <c r="C27" s="219"/>
      <c r="D27" s="8">
        <f>D20-D25+D26</f>
        <v>372151</v>
      </c>
      <c r="E27" s="9"/>
      <c r="F27" s="8">
        <f>SUM(F20-F25)+F26</f>
        <v>283876</v>
      </c>
      <c r="G27" s="9"/>
      <c r="H27" s="8">
        <f>H20-H25+H26</f>
        <v>344317</v>
      </c>
      <c r="I27" s="8"/>
      <c r="J27" s="8">
        <f>SUM(J20-J25)+J26</f>
        <v>233880</v>
      </c>
    </row>
    <row r="28" spans="1:10" s="32" customFormat="1" ht="20.55" customHeight="1">
      <c r="A28" s="29" t="s">
        <v>37</v>
      </c>
      <c r="B28" s="168"/>
      <c r="C28" s="168"/>
      <c r="D28" s="58">
        <v>-60717</v>
      </c>
      <c r="E28" s="11"/>
      <c r="F28" s="58">
        <v>-61475</v>
      </c>
      <c r="G28" s="11"/>
      <c r="H28" s="58">
        <v>-58807</v>
      </c>
      <c r="I28" s="10"/>
      <c r="J28" s="58">
        <v>-60607</v>
      </c>
    </row>
    <row r="29" spans="1:10" s="158" customFormat="1" ht="20.55" customHeight="1" thickBot="1">
      <c r="A29" s="157" t="s">
        <v>28</v>
      </c>
      <c r="B29" s="169"/>
      <c r="C29" s="169"/>
      <c r="D29" s="154">
        <f>SUM(D27:D28)</f>
        <v>311434</v>
      </c>
      <c r="E29" s="155"/>
      <c r="F29" s="154">
        <f>SUM(F27:F28)</f>
        <v>222401</v>
      </c>
      <c r="G29" s="155"/>
      <c r="H29" s="154">
        <f>SUM(H27:H28)</f>
        <v>285510</v>
      </c>
      <c r="I29" s="156"/>
      <c r="J29" s="154">
        <f>SUM(J27:J28)</f>
        <v>173273</v>
      </c>
    </row>
    <row r="30" spans="1:10" ht="20.55" customHeight="1" thickTop="1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ht="22.5" customHeight="1">
      <c r="A31" s="234" t="s">
        <v>38</v>
      </c>
      <c r="B31" s="234"/>
      <c r="C31" s="234"/>
      <c r="D31" s="234"/>
      <c r="E31" s="234"/>
      <c r="F31" s="234"/>
      <c r="G31" s="234"/>
      <c r="H31" s="21"/>
      <c r="I31" s="21"/>
      <c r="J31" s="21"/>
    </row>
    <row r="32" spans="1:10" ht="21.75" customHeight="1">
      <c r="A32" s="55" t="s">
        <v>75</v>
      </c>
      <c r="B32" s="21"/>
      <c r="C32" s="21"/>
      <c r="D32" s="21"/>
      <c r="E32" s="21"/>
      <c r="F32" s="21"/>
      <c r="G32" s="21"/>
      <c r="H32" s="21"/>
      <c r="I32" s="21"/>
      <c r="J32" s="21"/>
    </row>
    <row r="33" spans="1:10" ht="20.55" customHeight="1">
      <c r="A33" s="55"/>
      <c r="B33" s="21"/>
      <c r="C33" s="21"/>
      <c r="D33" s="21"/>
      <c r="E33" s="21"/>
      <c r="F33" s="21"/>
      <c r="G33" s="21"/>
      <c r="H33" s="21"/>
      <c r="I33" s="21"/>
      <c r="J33" s="21"/>
    </row>
    <row r="34" spans="1:10" s="23" customFormat="1" ht="20.55" customHeight="1">
      <c r="B34" s="24"/>
      <c r="C34" s="24"/>
      <c r="D34" s="235" t="s">
        <v>32</v>
      </c>
      <c r="E34" s="235"/>
      <c r="F34" s="235"/>
      <c r="G34" s="21"/>
      <c r="H34" s="235" t="s">
        <v>33</v>
      </c>
      <c r="I34" s="235"/>
      <c r="J34" s="235"/>
    </row>
    <row r="35" spans="1:10" s="142" customFormat="1" ht="20.55" customHeight="1">
      <c r="B35" s="143"/>
      <c r="C35" s="143"/>
      <c r="D35" s="236" t="str">
        <f>D5</f>
        <v>สำหรับงวดหกเดือนสิ้นสุด</v>
      </c>
      <c r="E35" s="236"/>
      <c r="F35" s="236"/>
      <c r="G35" s="144"/>
      <c r="H35" s="236" t="str">
        <f>H5</f>
        <v>สำหรับงวดหกเดือนสิ้นสุด</v>
      </c>
      <c r="I35" s="236"/>
      <c r="J35" s="236"/>
    </row>
    <row r="36" spans="1:10" s="23" customFormat="1" ht="20.55" customHeight="1">
      <c r="B36" s="24"/>
      <c r="C36" s="24"/>
      <c r="D36" s="232" t="str">
        <f>D6</f>
        <v>วันที่ 30 มิถุนายน</v>
      </c>
      <c r="E36" s="232"/>
      <c r="F36" s="232"/>
      <c r="G36" s="21"/>
      <c r="H36" s="232" t="str">
        <f>H6</f>
        <v>วันที่ 30 มิถุนายน</v>
      </c>
      <c r="I36" s="232"/>
      <c r="J36" s="232"/>
    </row>
    <row r="37" spans="1:10" s="23" customFormat="1" ht="20.55" customHeight="1">
      <c r="B37" s="25"/>
      <c r="C37" s="25"/>
      <c r="D37" s="128">
        <v>2567</v>
      </c>
      <c r="E37" s="128"/>
      <c r="F37" s="128">
        <v>2566</v>
      </c>
      <c r="G37" s="180"/>
      <c r="H37" s="128">
        <v>2567</v>
      </c>
      <c r="I37" s="128"/>
      <c r="J37" s="128">
        <v>2566</v>
      </c>
    </row>
    <row r="38" spans="1:10" s="23" customFormat="1" ht="20.55" customHeight="1">
      <c r="B38" s="26"/>
      <c r="C38" s="26"/>
      <c r="D38" s="233" t="s">
        <v>21</v>
      </c>
      <c r="E38" s="233"/>
      <c r="F38" s="233"/>
      <c r="G38" s="233"/>
      <c r="H38" s="233"/>
      <c r="I38" s="233"/>
      <c r="J38" s="233"/>
    </row>
    <row r="39" spans="1:10" s="23" customFormat="1" ht="21.45" customHeight="1">
      <c r="A39" s="4" t="s">
        <v>105</v>
      </c>
      <c r="B39" s="219"/>
      <c r="C39" s="219"/>
      <c r="D39" s="37"/>
      <c r="E39" s="38"/>
      <c r="F39" s="37"/>
      <c r="G39" s="38"/>
      <c r="H39" s="37"/>
      <c r="I39" s="38"/>
      <c r="J39" s="37"/>
    </row>
    <row r="40" spans="1:10" s="23" customFormat="1" ht="22.2" customHeight="1">
      <c r="A40" s="53" t="s">
        <v>122</v>
      </c>
      <c r="B40" s="214"/>
      <c r="C40" s="214"/>
      <c r="D40" s="13"/>
      <c r="E40" s="17"/>
      <c r="F40" s="13"/>
      <c r="G40" s="17"/>
      <c r="H40" s="13"/>
      <c r="I40" s="17"/>
      <c r="J40" s="13"/>
    </row>
    <row r="41" spans="1:10" s="23" customFormat="1" ht="20.55" customHeight="1">
      <c r="A41" s="199" t="s">
        <v>177</v>
      </c>
      <c r="B41" s="214"/>
      <c r="C41" s="214"/>
      <c r="D41" s="10">
        <v>1244</v>
      </c>
      <c r="E41" s="90"/>
      <c r="F41" s="10">
        <v>1117</v>
      </c>
      <c r="G41" s="17"/>
      <c r="H41" s="108">
        <v>0</v>
      </c>
      <c r="I41" s="13"/>
      <c r="J41" s="108">
        <v>0</v>
      </c>
    </row>
    <row r="42" spans="1:10" s="23" customFormat="1" ht="20.55" customHeight="1">
      <c r="A42" s="200" t="s">
        <v>123</v>
      </c>
      <c r="B42" s="214"/>
      <c r="C42" s="214"/>
      <c r="D42" s="141"/>
      <c r="E42" s="90"/>
      <c r="F42" s="141"/>
      <c r="G42" s="17"/>
      <c r="H42" s="136"/>
      <c r="I42" s="136"/>
      <c r="J42" s="136"/>
    </row>
    <row r="43" spans="1:10" s="23" customFormat="1" ht="20.55" customHeight="1">
      <c r="A43" s="201" t="s">
        <v>87</v>
      </c>
      <c r="B43" s="214"/>
      <c r="C43" s="214"/>
      <c r="D43" s="141">
        <v>-249</v>
      </c>
      <c r="E43" s="90"/>
      <c r="F43" s="141">
        <v>-223</v>
      </c>
      <c r="G43" s="17"/>
      <c r="H43" s="137">
        <v>0</v>
      </c>
      <c r="I43" s="137"/>
      <c r="J43" s="137">
        <v>0</v>
      </c>
    </row>
    <row r="44" spans="1:10" s="23" customFormat="1" ht="20.55" customHeight="1">
      <c r="A44" s="166" t="s">
        <v>124</v>
      </c>
      <c r="B44" s="214"/>
      <c r="C44" s="214"/>
      <c r="D44" s="129">
        <f>SUM(D41:D43)</f>
        <v>995</v>
      </c>
      <c r="E44" s="90"/>
      <c r="F44" s="129">
        <f>SUM(F41:F43)</f>
        <v>894</v>
      </c>
      <c r="G44" s="17"/>
      <c r="H44" s="129">
        <f>SUM(H41:H43)</f>
        <v>0</v>
      </c>
      <c r="I44" s="137"/>
      <c r="J44" s="129">
        <f>SUM(J41:J43)</f>
        <v>0</v>
      </c>
    </row>
    <row r="45" spans="1:10" s="23" customFormat="1" ht="20.55" customHeight="1">
      <c r="A45" s="217"/>
      <c r="B45" s="219"/>
      <c r="C45" s="219"/>
      <c r="D45" s="19"/>
      <c r="E45" s="18"/>
      <c r="F45" s="19"/>
      <c r="G45" s="18"/>
      <c r="H45" s="19"/>
      <c r="I45" s="18"/>
      <c r="J45" s="19"/>
    </row>
    <row r="46" spans="1:10" s="23" customFormat="1" ht="21.45" customHeight="1">
      <c r="A46" s="51" t="s">
        <v>125</v>
      </c>
      <c r="B46" s="219"/>
      <c r="C46" s="219"/>
      <c r="D46" s="19"/>
      <c r="E46" s="18"/>
      <c r="F46" s="19"/>
      <c r="G46" s="18"/>
      <c r="H46" s="19"/>
      <c r="I46" s="18"/>
      <c r="J46" s="19"/>
    </row>
    <row r="47" spans="1:10" s="23" customFormat="1" ht="20.55" customHeight="1">
      <c r="A47" s="61" t="s">
        <v>174</v>
      </c>
      <c r="B47" s="219"/>
      <c r="C47" s="219"/>
      <c r="D47" s="19"/>
      <c r="E47" s="18"/>
      <c r="F47" s="19"/>
      <c r="G47" s="18"/>
      <c r="H47" s="19"/>
      <c r="I47" s="18"/>
      <c r="J47" s="19"/>
    </row>
    <row r="48" spans="1:10" s="23" customFormat="1" ht="20.55" customHeight="1">
      <c r="A48" s="61" t="s">
        <v>99</v>
      </c>
      <c r="B48" s="219"/>
      <c r="C48" s="219"/>
      <c r="D48" s="19">
        <v>27828</v>
      </c>
      <c r="E48" s="18"/>
      <c r="F48" s="19">
        <v>-32622</v>
      </c>
      <c r="G48" s="18"/>
      <c r="H48" s="19">
        <v>17268</v>
      </c>
      <c r="I48" s="18"/>
      <c r="J48" s="19">
        <v>-32622</v>
      </c>
    </row>
    <row r="49" spans="1:11" s="23" customFormat="1" ht="20.55" customHeight="1">
      <c r="A49" s="61" t="s">
        <v>100</v>
      </c>
      <c r="B49" s="219"/>
      <c r="C49" s="219"/>
      <c r="D49" s="19"/>
      <c r="E49" s="18"/>
      <c r="F49" s="19"/>
      <c r="G49" s="18"/>
      <c r="H49" s="19"/>
      <c r="I49" s="18"/>
      <c r="J49" s="19"/>
    </row>
    <row r="50" spans="1:11" s="23" customFormat="1" ht="20.55" customHeight="1">
      <c r="A50" s="61" t="s">
        <v>87</v>
      </c>
      <c r="B50" s="219"/>
      <c r="C50" s="219"/>
      <c r="D50" s="19">
        <v>-5566</v>
      </c>
      <c r="E50" s="18"/>
      <c r="F50" s="19">
        <v>6525</v>
      </c>
      <c r="G50" s="18"/>
      <c r="H50" s="202">
        <v>-3454</v>
      </c>
      <c r="I50" s="18"/>
      <c r="J50" s="19">
        <v>6525</v>
      </c>
    </row>
    <row r="51" spans="1:11" s="23" customFormat="1" ht="21.45" customHeight="1">
      <c r="A51" s="4" t="s">
        <v>126</v>
      </c>
      <c r="B51" s="219"/>
      <c r="C51" s="219"/>
      <c r="D51" s="87">
        <f>SUM(D47:D50)</f>
        <v>22262</v>
      </c>
      <c r="E51" s="88"/>
      <c r="F51" s="87">
        <f>SUM(F48:F50)</f>
        <v>-26097</v>
      </c>
      <c r="G51" s="88"/>
      <c r="H51" s="87">
        <f>SUM(H47:H50)</f>
        <v>13814</v>
      </c>
      <c r="I51" s="88"/>
      <c r="J51" s="87">
        <f>SUM(J48:J50)</f>
        <v>-26097</v>
      </c>
    </row>
    <row r="52" spans="1:11" s="23" customFormat="1" ht="21.45" customHeight="1">
      <c r="A52" s="2" t="s">
        <v>127</v>
      </c>
      <c r="B52" s="219"/>
      <c r="C52" s="219"/>
      <c r="D52" s="87">
        <f>D51+D44</f>
        <v>23257</v>
      </c>
      <c r="E52" s="88"/>
      <c r="F52" s="87">
        <f>F51+F44</f>
        <v>-25203</v>
      </c>
      <c r="G52" s="88"/>
      <c r="H52" s="87">
        <f>H51+H44</f>
        <v>13814</v>
      </c>
      <c r="I52" s="88"/>
      <c r="J52" s="87">
        <f>J51+J44</f>
        <v>-26097</v>
      </c>
    </row>
    <row r="53" spans="1:11" s="162" customFormat="1" ht="20.55" customHeight="1" thickBot="1">
      <c r="A53" s="166" t="s">
        <v>68</v>
      </c>
      <c r="B53" s="159"/>
      <c r="C53" s="159"/>
      <c r="D53" s="160">
        <f>D29+D52</f>
        <v>334691</v>
      </c>
      <c r="E53" s="161"/>
      <c r="F53" s="160">
        <f>SUM(F29,F44,F51)</f>
        <v>197198</v>
      </c>
      <c r="G53" s="161"/>
      <c r="H53" s="160">
        <f>H29+H52</f>
        <v>299324</v>
      </c>
      <c r="I53" s="161"/>
      <c r="J53" s="160">
        <f>SUM(J29,J44,J52)</f>
        <v>147176</v>
      </c>
    </row>
    <row r="54" spans="1:11" s="162" customFormat="1" ht="20.55" customHeight="1" thickTop="1">
      <c r="A54" s="166"/>
      <c r="B54" s="159"/>
      <c r="C54" s="159"/>
      <c r="D54" s="171"/>
      <c r="E54" s="161"/>
      <c r="F54" s="171"/>
      <c r="G54" s="161"/>
      <c r="H54" s="171"/>
      <c r="I54" s="161"/>
      <c r="J54" s="171"/>
    </row>
    <row r="55" spans="1:11" s="23" customFormat="1" ht="20.55" customHeight="1">
      <c r="A55" s="2" t="s">
        <v>145</v>
      </c>
      <c r="B55" s="5"/>
      <c r="C55" s="5"/>
      <c r="D55" s="56"/>
      <c r="E55" s="135"/>
      <c r="F55" s="56"/>
      <c r="G55" s="135"/>
      <c r="H55" s="56"/>
      <c r="I55" s="135"/>
      <c r="J55" s="56"/>
    </row>
    <row r="56" spans="1:11" s="32" customFormat="1" ht="20.55" customHeight="1">
      <c r="A56" s="57" t="s">
        <v>76</v>
      </c>
      <c r="B56" s="214"/>
      <c r="C56" s="214"/>
      <c r="D56" s="10">
        <f>D29-D57</f>
        <v>311899</v>
      </c>
      <c r="E56" s="10"/>
      <c r="F56" s="10">
        <v>222826</v>
      </c>
      <c r="G56" s="10"/>
      <c r="H56" s="10">
        <f>H29</f>
        <v>285510</v>
      </c>
      <c r="I56" s="10"/>
      <c r="J56" s="10">
        <v>173273</v>
      </c>
      <c r="K56" s="83"/>
    </row>
    <row r="57" spans="1:11" s="32" customFormat="1" ht="20.55" customHeight="1">
      <c r="A57" s="57" t="s">
        <v>77</v>
      </c>
      <c r="B57" s="214"/>
      <c r="C57" s="214"/>
      <c r="D57" s="10">
        <v>-465</v>
      </c>
      <c r="E57" s="11"/>
      <c r="F57" s="10">
        <v>-425</v>
      </c>
      <c r="G57" s="11"/>
      <c r="H57" s="10">
        <v>0</v>
      </c>
      <c r="I57" s="10"/>
      <c r="J57" s="10">
        <v>0</v>
      </c>
    </row>
    <row r="58" spans="1:11" s="158" customFormat="1" ht="20.55" customHeight="1" thickBot="1">
      <c r="A58" s="157" t="s">
        <v>28</v>
      </c>
      <c r="B58" s="164"/>
      <c r="C58" s="164"/>
      <c r="D58" s="154">
        <f>SUM(D56:D57)</f>
        <v>311434</v>
      </c>
      <c r="E58" s="155"/>
      <c r="F58" s="154">
        <f>SUM(F56:F57)</f>
        <v>222401</v>
      </c>
      <c r="G58" s="155"/>
      <c r="H58" s="154">
        <f>SUM(H56:H57)</f>
        <v>285510</v>
      </c>
      <c r="I58" s="156"/>
      <c r="J58" s="154">
        <f>SUM(J56:J57)</f>
        <v>173273</v>
      </c>
      <c r="K58" s="167"/>
    </row>
    <row r="59" spans="1:11" s="32" customFormat="1" ht="11.7" customHeight="1" thickTop="1">
      <c r="A59" s="55"/>
      <c r="B59" s="15"/>
      <c r="C59" s="15"/>
      <c r="D59" s="16"/>
      <c r="E59" s="54"/>
      <c r="F59" s="16"/>
      <c r="G59" s="54"/>
      <c r="H59" s="16"/>
      <c r="I59" s="16"/>
      <c r="J59" s="16"/>
    </row>
    <row r="60" spans="1:11" s="32" customFormat="1" ht="20.55" customHeight="1">
      <c r="A60" s="55" t="s">
        <v>146</v>
      </c>
      <c r="B60" s="214"/>
      <c r="C60" s="214"/>
      <c r="D60" s="14"/>
      <c r="E60" s="3"/>
      <c r="F60" s="14"/>
      <c r="G60" s="3"/>
      <c r="H60" s="14"/>
      <c r="I60" s="14"/>
      <c r="J60" s="14"/>
    </row>
    <row r="61" spans="1:11" s="32" customFormat="1" ht="20.55" customHeight="1">
      <c r="A61" s="57" t="s">
        <v>76</v>
      </c>
      <c r="B61" s="214"/>
      <c r="C61" s="214"/>
      <c r="D61" s="10">
        <f>D53-D62</f>
        <v>335156</v>
      </c>
      <c r="E61" s="11"/>
      <c r="F61" s="10">
        <v>197623</v>
      </c>
      <c r="G61" s="11"/>
      <c r="H61" s="10">
        <f>H53</f>
        <v>299324</v>
      </c>
      <c r="I61" s="10"/>
      <c r="J61" s="10">
        <v>147176</v>
      </c>
      <c r="K61" s="83"/>
    </row>
    <row r="62" spans="1:11" s="34" customFormat="1" ht="20.55" customHeight="1">
      <c r="A62" s="57" t="s">
        <v>77</v>
      </c>
      <c r="B62" s="214"/>
      <c r="C62" s="214"/>
      <c r="D62" s="10">
        <v>-465</v>
      </c>
      <c r="E62" s="11"/>
      <c r="F62" s="10">
        <v>-425</v>
      </c>
      <c r="G62" s="11"/>
      <c r="H62" s="10">
        <v>0</v>
      </c>
      <c r="I62" s="10"/>
      <c r="J62" s="10">
        <v>0</v>
      </c>
    </row>
    <row r="63" spans="1:11" s="165" customFormat="1" ht="20.55" customHeight="1" thickBot="1">
      <c r="A63" s="163" t="s">
        <v>68</v>
      </c>
      <c r="B63" s="164"/>
      <c r="C63" s="164"/>
      <c r="D63" s="154">
        <f>SUM(D61:D62)</f>
        <v>334691</v>
      </c>
      <c r="E63" s="155"/>
      <c r="F63" s="154">
        <f>SUM(F61:F62)</f>
        <v>197198</v>
      </c>
      <c r="G63" s="155"/>
      <c r="H63" s="154">
        <f>SUM(H61:H62)</f>
        <v>299324</v>
      </c>
      <c r="I63" s="156"/>
      <c r="J63" s="154">
        <f>SUM(J61:J62)</f>
        <v>147176</v>
      </c>
      <c r="K63" s="167"/>
    </row>
    <row r="64" spans="1:11" s="32" customFormat="1" ht="11.7" customHeight="1" thickTop="1">
      <c r="A64" s="2"/>
      <c r="B64" s="214"/>
      <c r="C64" s="214"/>
      <c r="D64" s="14"/>
      <c r="E64" s="14"/>
      <c r="F64" s="14"/>
      <c r="G64" s="14"/>
      <c r="H64" s="14"/>
      <c r="I64" s="14"/>
      <c r="J64" s="14"/>
    </row>
    <row r="65" spans="1:10" s="149" customFormat="1" ht="20.55" customHeight="1" thickBot="1">
      <c r="A65" s="145" t="s">
        <v>72</v>
      </c>
      <c r="B65" s="214"/>
      <c r="C65" s="214"/>
      <c r="D65" s="148">
        <f>D58/'BS (3-5)'!D78</f>
        <v>0.36753402622967069</v>
      </c>
      <c r="E65" s="147"/>
      <c r="F65" s="212">
        <f>F58/'BS (3-5)'!F78</f>
        <v>0.26246310604335105</v>
      </c>
      <c r="G65" s="147"/>
      <c r="H65" s="148">
        <f>H58/'BS (3-5)'!H78</f>
        <v>0.33694021792364764</v>
      </c>
      <c r="I65" s="147"/>
      <c r="J65" s="148">
        <f>J58/'BS (3-5)'!J78</f>
        <v>0.20448545543162833</v>
      </c>
    </row>
    <row r="66" spans="1:10" s="32" customFormat="1" ht="22.5" customHeight="1" thickTop="1">
      <c r="A66" s="2"/>
      <c r="B66" s="214"/>
      <c r="C66" s="214"/>
      <c r="D66" s="59"/>
      <c r="E66" s="59"/>
      <c r="F66" s="59"/>
      <c r="G66" s="59"/>
      <c r="H66" s="59"/>
      <c r="I66" s="59"/>
      <c r="J66" s="59"/>
    </row>
  </sheetData>
  <mergeCells count="16">
    <mergeCell ref="A1:G1"/>
    <mergeCell ref="D4:F4"/>
    <mergeCell ref="H4:J4"/>
    <mergeCell ref="D5:F5"/>
    <mergeCell ref="H5:J5"/>
    <mergeCell ref="D6:F6"/>
    <mergeCell ref="H6:J6"/>
    <mergeCell ref="D8:J8"/>
    <mergeCell ref="D36:F36"/>
    <mergeCell ref="H36:J36"/>
    <mergeCell ref="D38:J38"/>
    <mergeCell ref="A31:G31"/>
    <mergeCell ref="D34:F34"/>
    <mergeCell ref="H34:J34"/>
    <mergeCell ref="D35:F35"/>
    <mergeCell ref="H35:J35"/>
  </mergeCells>
  <pageMargins left="0.8" right="0.8" top="0.48" bottom="0.5" header="0.5" footer="0.5"/>
  <pageSetup paperSize="9" scale="78" firstPageNumber="8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olBreaks count="1" manualBreakCount="1">
    <brk id="10" max="1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X56"/>
  <sheetViews>
    <sheetView view="pageBreakPreview" zoomScale="55" zoomScaleNormal="100" zoomScaleSheetLayoutView="55" workbookViewId="0">
      <selection activeCell="C49" sqref="C49"/>
    </sheetView>
  </sheetViews>
  <sheetFormatPr defaultColWidth="9.125" defaultRowHeight="21.6"/>
  <cols>
    <col min="1" max="1" width="48.125" style="23" customWidth="1"/>
    <col min="2" max="2" width="9" style="23" bestFit="1" customWidth="1"/>
    <col min="3" max="3" width="12.125" style="23" customWidth="1"/>
    <col min="4" max="4" width="1.125" style="23" customWidth="1"/>
    <col min="5" max="5" width="11.875" style="23" customWidth="1"/>
    <col min="6" max="6" width="1.125" style="23" customWidth="1"/>
    <col min="7" max="7" width="11.875" style="23" customWidth="1"/>
    <col min="8" max="8" width="1.125" style="23" customWidth="1"/>
    <col min="9" max="9" width="11.875" style="23" customWidth="1"/>
    <col min="10" max="10" width="1.125" style="23" customWidth="1"/>
    <col min="11" max="11" width="13.125" style="23" customWidth="1"/>
    <col min="12" max="12" width="1.125" style="23" customWidth="1"/>
    <col min="13" max="13" width="16.375" style="23" customWidth="1"/>
    <col min="14" max="14" width="1.125" style="23" customWidth="1"/>
    <col min="15" max="15" width="19.125" style="23" customWidth="1"/>
    <col min="16" max="16" width="1.125" style="23" customWidth="1"/>
    <col min="17" max="17" width="11.5" style="23" customWidth="1"/>
    <col min="18" max="18" width="1.125" style="23" customWidth="1"/>
    <col min="19" max="19" width="13.125" style="23" customWidth="1"/>
    <col min="20" max="20" width="0.875" style="32" customWidth="1"/>
    <col min="21" max="21" width="12" style="203" customWidth="1"/>
    <col min="22" max="22" width="1.125" style="23" customWidth="1"/>
    <col min="23" max="23" width="12.375" style="203" customWidth="1"/>
    <col min="24" max="16384" width="9.125" style="203"/>
  </cols>
  <sheetData>
    <row r="1" spans="1:23" ht="23.4">
      <c r="A1" s="238" t="s">
        <v>38</v>
      </c>
      <c r="B1" s="238"/>
      <c r="C1" s="238"/>
      <c r="D1" s="238"/>
      <c r="E1" s="238"/>
      <c r="F1" s="238"/>
      <c r="G1" s="117"/>
      <c r="H1" s="117"/>
      <c r="I1" s="117"/>
      <c r="J1" s="118"/>
      <c r="K1" s="119"/>
      <c r="L1" s="119"/>
      <c r="M1" s="119"/>
      <c r="N1" s="119"/>
      <c r="O1" s="119"/>
      <c r="P1" s="119"/>
      <c r="Q1" s="119"/>
      <c r="R1" s="119"/>
      <c r="S1" s="119"/>
      <c r="T1" s="118"/>
      <c r="V1" s="119"/>
    </row>
    <row r="2" spans="1:23" ht="23.4">
      <c r="A2" s="220" t="s">
        <v>169</v>
      </c>
      <c r="B2" s="220"/>
      <c r="C2" s="106"/>
      <c r="D2" s="107"/>
      <c r="E2" s="106"/>
      <c r="F2" s="107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39"/>
      <c r="V2" s="120"/>
    </row>
    <row r="3" spans="1:23" ht="20.55" customHeight="1">
      <c r="A3" s="220"/>
      <c r="B3" s="220"/>
      <c r="C3" s="106"/>
      <c r="D3" s="107"/>
      <c r="E3" s="106"/>
      <c r="F3" s="107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39"/>
      <c r="V3" s="120"/>
    </row>
    <row r="4" spans="1:23" ht="22.2">
      <c r="A4" s="43"/>
      <c r="B4" s="43"/>
      <c r="C4" s="239" t="s">
        <v>32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</row>
    <row r="5" spans="1:23" ht="22.2">
      <c r="A5" s="43"/>
      <c r="B5" s="43"/>
      <c r="C5" s="40"/>
      <c r="D5" s="44"/>
      <c r="E5" s="40"/>
      <c r="F5" s="44"/>
      <c r="G5" s="223"/>
      <c r="H5" s="223"/>
      <c r="I5" s="45"/>
      <c r="J5" s="44"/>
      <c r="K5" s="45"/>
      <c r="L5" s="45"/>
      <c r="M5" s="240" t="s">
        <v>44</v>
      </c>
      <c r="N5" s="241"/>
      <c r="O5" s="241"/>
      <c r="P5" s="241"/>
      <c r="Q5" s="241"/>
      <c r="R5" s="223"/>
      <c r="S5" s="218"/>
      <c r="T5" s="221"/>
      <c r="V5" s="223"/>
    </row>
    <row r="6" spans="1:23" ht="22.2">
      <c r="A6" s="43"/>
      <c r="B6" s="43"/>
      <c r="C6" s="40"/>
      <c r="D6" s="44"/>
      <c r="E6" s="40"/>
      <c r="F6" s="44"/>
      <c r="G6" s="223"/>
      <c r="H6" s="223"/>
      <c r="I6" s="242" t="s">
        <v>13</v>
      </c>
      <c r="J6" s="242"/>
      <c r="K6" s="242"/>
      <c r="L6" s="223"/>
      <c r="M6" s="243" t="s">
        <v>45</v>
      </c>
      <c r="N6" s="242"/>
      <c r="O6" s="242"/>
      <c r="P6" s="242"/>
      <c r="Q6" s="242"/>
      <c r="R6" s="223"/>
      <c r="S6" s="218"/>
      <c r="T6" s="221"/>
      <c r="V6" s="223"/>
    </row>
    <row r="7" spans="1:23">
      <c r="A7" s="43"/>
      <c r="B7" s="43"/>
      <c r="C7" s="40"/>
      <c r="D7" s="44"/>
      <c r="E7" s="40"/>
      <c r="F7" s="44"/>
      <c r="G7" s="223"/>
      <c r="H7" s="223"/>
      <c r="I7" s="223"/>
      <c r="J7" s="223"/>
      <c r="K7" s="223"/>
      <c r="L7" s="223"/>
      <c r="M7" s="223"/>
      <c r="N7" s="223"/>
      <c r="O7" s="222" t="s">
        <v>134</v>
      </c>
      <c r="P7" s="223"/>
      <c r="Q7" s="222" t="s">
        <v>116</v>
      </c>
      <c r="R7" s="223"/>
      <c r="S7" s="226"/>
      <c r="T7" s="223"/>
      <c r="U7" s="226"/>
      <c r="V7" s="223"/>
      <c r="W7" s="226"/>
    </row>
    <row r="8" spans="1:23">
      <c r="A8" s="43"/>
      <c r="B8" s="43"/>
      <c r="C8" s="40"/>
      <c r="D8" s="44"/>
      <c r="E8" s="40"/>
      <c r="F8" s="44"/>
      <c r="G8" s="223"/>
      <c r="H8" s="223"/>
      <c r="I8" s="223"/>
      <c r="J8" s="223"/>
      <c r="K8" s="223"/>
      <c r="L8" s="223"/>
      <c r="M8" s="223"/>
      <c r="N8" s="223"/>
      <c r="O8" s="225" t="s">
        <v>135</v>
      </c>
      <c r="P8" s="223"/>
      <c r="Q8" s="222" t="s">
        <v>115</v>
      </c>
      <c r="R8" s="223"/>
      <c r="S8" s="226"/>
      <c r="T8" s="223"/>
      <c r="U8" s="226" t="s">
        <v>130</v>
      </c>
      <c r="V8" s="223"/>
      <c r="W8" s="226"/>
    </row>
    <row r="9" spans="1:23">
      <c r="A9" s="43"/>
      <c r="B9" s="43"/>
      <c r="C9" s="225" t="s">
        <v>158</v>
      </c>
      <c r="D9" s="219"/>
      <c r="E9" s="225" t="s">
        <v>71</v>
      </c>
      <c r="F9" s="219"/>
      <c r="G9" s="226" t="s">
        <v>69</v>
      </c>
      <c r="H9" s="226"/>
      <c r="I9" s="45"/>
      <c r="J9" s="219"/>
      <c r="K9" s="45"/>
      <c r="L9" s="45"/>
      <c r="M9" s="226" t="s">
        <v>119</v>
      </c>
      <c r="N9" s="45"/>
      <c r="O9" s="225" t="s">
        <v>112</v>
      </c>
      <c r="P9" s="226"/>
      <c r="Q9" s="225" t="s">
        <v>114</v>
      </c>
      <c r="R9" s="226"/>
      <c r="S9" s="226" t="s">
        <v>106</v>
      </c>
      <c r="T9" s="223"/>
      <c r="U9" s="226" t="s">
        <v>131</v>
      </c>
      <c r="V9" s="226"/>
      <c r="W9" s="226" t="s">
        <v>106</v>
      </c>
    </row>
    <row r="10" spans="1:23">
      <c r="A10" s="43"/>
      <c r="B10" s="43"/>
      <c r="C10" s="226" t="s">
        <v>42</v>
      </c>
      <c r="D10" s="219"/>
      <c r="E10" s="222" t="s">
        <v>109</v>
      </c>
      <c r="F10" s="219"/>
      <c r="G10" s="46" t="s">
        <v>111</v>
      </c>
      <c r="H10" s="223"/>
      <c r="I10" s="226" t="s">
        <v>34</v>
      </c>
      <c r="J10" s="219"/>
      <c r="K10" s="22"/>
      <c r="L10" s="22"/>
      <c r="M10" s="226" t="s">
        <v>120</v>
      </c>
      <c r="N10" s="22"/>
      <c r="O10" s="215" t="s">
        <v>157</v>
      </c>
      <c r="P10" s="226"/>
      <c r="Q10" s="225" t="s">
        <v>107</v>
      </c>
      <c r="R10" s="226"/>
      <c r="S10" s="226" t="s">
        <v>107</v>
      </c>
      <c r="T10" s="223"/>
      <c r="U10" s="226" t="s">
        <v>132</v>
      </c>
      <c r="V10" s="226"/>
      <c r="W10" s="226" t="s">
        <v>107</v>
      </c>
    </row>
    <row r="11" spans="1:23">
      <c r="A11" s="43"/>
      <c r="B11" s="210" t="s">
        <v>19</v>
      </c>
      <c r="C11" s="226" t="s">
        <v>43</v>
      </c>
      <c r="D11" s="219"/>
      <c r="E11" s="215" t="s">
        <v>108</v>
      </c>
      <c r="F11" s="219"/>
      <c r="G11" s="215" t="s">
        <v>110</v>
      </c>
      <c r="H11" s="226"/>
      <c r="I11" s="226" t="s">
        <v>35</v>
      </c>
      <c r="J11" s="219"/>
      <c r="K11" s="226" t="s">
        <v>22</v>
      </c>
      <c r="L11" s="226"/>
      <c r="M11" s="226" t="s">
        <v>121</v>
      </c>
      <c r="N11" s="226"/>
      <c r="O11" s="226" t="s">
        <v>113</v>
      </c>
      <c r="P11" s="226"/>
      <c r="Q11" s="226" t="s">
        <v>60</v>
      </c>
      <c r="R11" s="226"/>
      <c r="S11" s="226" t="s">
        <v>129</v>
      </c>
      <c r="T11" s="223"/>
      <c r="U11" s="226" t="s">
        <v>133</v>
      </c>
      <c r="V11" s="226"/>
      <c r="W11" s="226" t="s">
        <v>60</v>
      </c>
    </row>
    <row r="12" spans="1:23">
      <c r="A12" s="22"/>
      <c r="B12" s="22"/>
      <c r="C12" s="237" t="s">
        <v>21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</row>
    <row r="13" spans="1:23" ht="22.2">
      <c r="A13" s="217" t="s">
        <v>187</v>
      </c>
      <c r="B13" s="217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6"/>
      <c r="V13" s="219"/>
    </row>
    <row r="14" spans="1:23" ht="22.2">
      <c r="A14" s="27" t="s">
        <v>153</v>
      </c>
      <c r="B14" s="27"/>
      <c r="C14" s="99">
        <v>847361</v>
      </c>
      <c r="D14" s="133"/>
      <c r="E14" s="99">
        <v>350872</v>
      </c>
      <c r="F14" s="133"/>
      <c r="G14" s="99">
        <v>52836</v>
      </c>
      <c r="H14" s="99"/>
      <c r="I14" s="99">
        <v>88000</v>
      </c>
      <c r="J14" s="134"/>
      <c r="K14" s="99">
        <v>2693247</v>
      </c>
      <c r="L14" s="99"/>
      <c r="M14" s="99">
        <v>70171</v>
      </c>
      <c r="N14" s="99"/>
      <c r="O14" s="99">
        <v>-4140</v>
      </c>
      <c r="P14" s="99"/>
      <c r="Q14" s="99">
        <f>M14+O14</f>
        <v>66031</v>
      </c>
      <c r="R14" s="99"/>
      <c r="S14" s="99">
        <f>SUM(C14,E14,G14,I14,K14,Q14)</f>
        <v>4098347</v>
      </c>
      <c r="T14" s="99"/>
      <c r="U14" s="100">
        <v>6445</v>
      </c>
      <c r="V14" s="100"/>
      <c r="W14" s="100">
        <f t="shared" ref="W14" si="0">SUM(S14,U14)</f>
        <v>4104792</v>
      </c>
    </row>
    <row r="15" spans="1:23" ht="10.95" customHeight="1">
      <c r="A15" s="27"/>
      <c r="B15" s="27"/>
      <c r="C15" s="100"/>
      <c r="D15" s="133"/>
      <c r="E15" s="100"/>
      <c r="F15" s="133"/>
      <c r="G15" s="99"/>
      <c r="H15" s="99"/>
      <c r="I15" s="99"/>
      <c r="J15" s="134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02"/>
      <c r="V15" s="102"/>
      <c r="W15" s="102"/>
    </row>
    <row r="16" spans="1:23" ht="22.2">
      <c r="A16" s="217" t="s">
        <v>191</v>
      </c>
      <c r="B16" s="217"/>
      <c r="C16" s="100"/>
      <c r="D16" s="98"/>
      <c r="E16" s="100"/>
      <c r="F16" s="98"/>
      <c r="G16" s="100"/>
      <c r="H16" s="100"/>
      <c r="J16" s="98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2"/>
      <c r="V16" s="102"/>
      <c r="W16" s="102"/>
    </row>
    <row r="17" spans="1:24" ht="22.2">
      <c r="A17" s="209" t="s">
        <v>193</v>
      </c>
      <c r="B17" s="209"/>
      <c r="C17" s="100"/>
      <c r="D17" s="98"/>
      <c r="E17" s="100"/>
      <c r="F17" s="98"/>
      <c r="G17" s="100"/>
      <c r="H17" s="100"/>
      <c r="J17" s="98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2"/>
      <c r="V17" s="102"/>
      <c r="W17" s="102"/>
    </row>
    <row r="18" spans="1:24">
      <c r="A18" s="43" t="s">
        <v>192</v>
      </c>
      <c r="B18" s="219">
        <v>7</v>
      </c>
      <c r="C18" s="104">
        <v>0</v>
      </c>
      <c r="D18" s="103"/>
      <c r="E18" s="104">
        <v>0</v>
      </c>
      <c r="F18" s="103"/>
      <c r="G18" s="104">
        <v>0</v>
      </c>
      <c r="H18" s="105"/>
      <c r="I18" s="104">
        <v>0</v>
      </c>
      <c r="J18" s="103"/>
      <c r="K18" s="104">
        <v>-440627</v>
      </c>
      <c r="L18" s="104"/>
      <c r="M18" s="104">
        <v>0</v>
      </c>
      <c r="N18" s="104"/>
      <c r="O18" s="104">
        <v>0</v>
      </c>
      <c r="P18" s="104"/>
      <c r="Q18" s="104">
        <f>M18+O18</f>
        <v>0</v>
      </c>
      <c r="R18" s="104"/>
      <c r="S18" s="102">
        <f>SUM(C18:K18)+Q18</f>
        <v>-440627</v>
      </c>
      <c r="T18" s="102"/>
      <c r="U18" s="102">
        <v>0</v>
      </c>
      <c r="V18" s="102"/>
      <c r="W18" s="102">
        <f t="shared" ref="W18" si="1">SUM(S18,U18)</f>
        <v>-440627</v>
      </c>
    </row>
    <row r="19" spans="1:24" ht="22.2">
      <c r="A19" s="217" t="s">
        <v>199</v>
      </c>
      <c r="B19" s="217"/>
      <c r="C19" s="101">
        <f>SUM(C17:C18)</f>
        <v>0</v>
      </c>
      <c r="D19" s="103"/>
      <c r="E19" s="101">
        <f t="shared" ref="E19" si="2">SUM(E17:E18)</f>
        <v>0</v>
      </c>
      <c r="F19" s="103"/>
      <c r="G19" s="101">
        <f t="shared" ref="G19" si="3">SUM(G17:G18)</f>
        <v>0</v>
      </c>
      <c r="H19" s="105"/>
      <c r="I19" s="101">
        <f t="shared" ref="I19" si="4">SUM(I17:I18)</f>
        <v>0</v>
      </c>
      <c r="J19" s="103"/>
      <c r="K19" s="101">
        <f t="shared" ref="K19" si="5">SUM(K17:K18)</f>
        <v>-440627</v>
      </c>
      <c r="L19" s="104"/>
      <c r="M19" s="101">
        <f t="shared" ref="M19" si="6">SUM(M17:M18)</f>
        <v>0</v>
      </c>
      <c r="N19" s="104"/>
      <c r="O19" s="101">
        <f t="shared" ref="O19:Q19" si="7">SUM(O17:O18)</f>
        <v>0</v>
      </c>
      <c r="P19" s="99">
        <f t="shared" si="7"/>
        <v>0</v>
      </c>
      <c r="Q19" s="101">
        <f t="shared" si="7"/>
        <v>0</v>
      </c>
      <c r="R19" s="104"/>
      <c r="S19" s="101">
        <f t="shared" ref="S19" si="8">SUM(S17:S18)</f>
        <v>-440627</v>
      </c>
      <c r="T19" s="99"/>
      <c r="U19" s="101">
        <f t="shared" ref="U19" si="9">SUM(U17:U18)</f>
        <v>0</v>
      </c>
      <c r="V19" s="99"/>
      <c r="W19" s="101">
        <f t="shared" ref="W19" si="10">SUM(W17:W18)</f>
        <v>-440627</v>
      </c>
    </row>
    <row r="20" spans="1:24" ht="11.1" customHeight="1">
      <c r="A20" s="217"/>
      <c r="B20" s="217"/>
      <c r="C20" s="100"/>
      <c r="D20" s="98"/>
      <c r="E20" s="100"/>
      <c r="F20" s="98"/>
      <c r="G20" s="100"/>
      <c r="H20" s="100"/>
      <c r="J20" s="98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2"/>
      <c r="V20" s="102"/>
      <c r="W20" s="102"/>
    </row>
    <row r="21" spans="1:24" ht="22.2">
      <c r="A21" s="217" t="s">
        <v>79</v>
      </c>
      <c r="B21" s="217"/>
      <c r="C21" s="100"/>
      <c r="D21" s="98"/>
      <c r="E21" s="100"/>
      <c r="F21" s="98"/>
      <c r="G21" s="100"/>
      <c r="H21" s="100"/>
      <c r="J21" s="98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2"/>
      <c r="V21" s="102"/>
      <c r="W21" s="102"/>
    </row>
    <row r="22" spans="1:24">
      <c r="A22" s="127" t="s">
        <v>208</v>
      </c>
      <c r="B22" s="110"/>
      <c r="C22" s="104">
        <v>0</v>
      </c>
      <c r="D22" s="103"/>
      <c r="E22" s="104">
        <v>0</v>
      </c>
      <c r="F22" s="103"/>
      <c r="G22" s="104">
        <v>0</v>
      </c>
      <c r="H22" s="105"/>
      <c r="I22" s="104">
        <v>0</v>
      </c>
      <c r="J22" s="103"/>
      <c r="K22" s="104">
        <f>'PL6 (8-9)'!F56</f>
        <v>222826</v>
      </c>
      <c r="L22" s="104"/>
      <c r="M22" s="104">
        <v>0</v>
      </c>
      <c r="N22" s="104"/>
      <c r="O22" s="104">
        <v>0</v>
      </c>
      <c r="P22" s="104"/>
      <c r="Q22" s="104">
        <f>M22+O22</f>
        <v>0</v>
      </c>
      <c r="R22" s="104"/>
      <c r="S22" s="102">
        <f>SUM(C22:K22)+Q22</f>
        <v>222826</v>
      </c>
      <c r="T22" s="102"/>
      <c r="U22" s="102">
        <f>'PL6 (8-9)'!F57</f>
        <v>-425</v>
      </c>
      <c r="V22" s="102"/>
      <c r="W22" s="102">
        <f t="shared" ref="W22:W23" si="11">SUM(S22,U22)</f>
        <v>222401</v>
      </c>
    </row>
    <row r="23" spans="1:24">
      <c r="A23" s="127" t="s">
        <v>105</v>
      </c>
      <c r="B23" s="127"/>
      <c r="C23" s="104">
        <v>0</v>
      </c>
      <c r="D23" s="103"/>
      <c r="E23" s="104">
        <v>0</v>
      </c>
      <c r="F23" s="103"/>
      <c r="G23" s="104">
        <v>0</v>
      </c>
      <c r="H23" s="105"/>
      <c r="I23" s="104">
        <v>0</v>
      </c>
      <c r="J23" s="103"/>
      <c r="K23" s="104">
        <v>0</v>
      </c>
      <c r="L23" s="104"/>
      <c r="M23" s="104">
        <f>'PL6 (8-9)'!F51</f>
        <v>-26097</v>
      </c>
      <c r="N23" s="104"/>
      <c r="O23" s="104">
        <f>'PL6 (8-9)'!F44</f>
        <v>894</v>
      </c>
      <c r="P23" s="104"/>
      <c r="Q23" s="104">
        <f>M23+O23</f>
        <v>-25203</v>
      </c>
      <c r="R23" s="104"/>
      <c r="S23" s="102">
        <f>SUM(C23:K23)+Q23</f>
        <v>-25203</v>
      </c>
      <c r="T23" s="102"/>
      <c r="U23" s="102">
        <f>'PL6 (8-9)'!F62-'SH Conso (10-11)'!U22</f>
        <v>0</v>
      </c>
      <c r="V23" s="102"/>
      <c r="W23" s="102">
        <f t="shared" si="11"/>
        <v>-25203</v>
      </c>
    </row>
    <row r="24" spans="1:24" ht="22.2">
      <c r="A24" s="21" t="s">
        <v>183</v>
      </c>
      <c r="B24" s="21"/>
      <c r="C24" s="101">
        <f>SUM(C22:C23)</f>
        <v>0</v>
      </c>
      <c r="D24" s="103"/>
      <c r="E24" s="101">
        <f t="shared" ref="E24:W24" si="12">SUM(E22:E23)</f>
        <v>0</v>
      </c>
      <c r="F24" s="103"/>
      <c r="G24" s="101">
        <f t="shared" si="12"/>
        <v>0</v>
      </c>
      <c r="H24" s="105"/>
      <c r="I24" s="101">
        <f t="shared" si="12"/>
        <v>0</v>
      </c>
      <c r="J24" s="103"/>
      <c r="K24" s="101">
        <f t="shared" si="12"/>
        <v>222826</v>
      </c>
      <c r="L24" s="104"/>
      <c r="M24" s="101">
        <f t="shared" si="12"/>
        <v>-26097</v>
      </c>
      <c r="N24" s="104"/>
      <c r="O24" s="101">
        <f t="shared" si="12"/>
        <v>894</v>
      </c>
      <c r="P24" s="99">
        <f t="shared" si="12"/>
        <v>0</v>
      </c>
      <c r="Q24" s="101">
        <f t="shared" si="12"/>
        <v>-25203</v>
      </c>
      <c r="R24" s="104"/>
      <c r="S24" s="101">
        <f t="shared" si="12"/>
        <v>197623</v>
      </c>
      <c r="T24" s="99"/>
      <c r="U24" s="101">
        <f t="shared" si="12"/>
        <v>-425</v>
      </c>
      <c r="V24" s="99"/>
      <c r="W24" s="101">
        <f t="shared" si="12"/>
        <v>197198</v>
      </c>
    </row>
    <row r="25" spans="1:24" s="204" customFormat="1" ht="11.1" customHeight="1">
      <c r="A25" s="22"/>
      <c r="B25" s="22"/>
      <c r="C25" s="105"/>
      <c r="D25" s="103"/>
      <c r="E25" s="105"/>
      <c r="F25" s="103"/>
      <c r="G25" s="105"/>
      <c r="H25" s="105"/>
      <c r="I25" s="105"/>
      <c r="J25" s="103"/>
      <c r="K25" s="105"/>
      <c r="L25" s="104"/>
      <c r="M25" s="105"/>
      <c r="N25" s="104"/>
      <c r="O25" s="105"/>
      <c r="P25" s="103"/>
      <c r="Q25" s="105"/>
      <c r="R25" s="104"/>
      <c r="S25" s="105"/>
      <c r="T25" s="104"/>
      <c r="V25" s="105"/>
    </row>
    <row r="26" spans="1:24" ht="22.8" thickBot="1">
      <c r="A26" s="217" t="s">
        <v>188</v>
      </c>
      <c r="B26" s="217"/>
      <c r="C26" s="97">
        <f>SUM(C14,C24,C19)</f>
        <v>847361</v>
      </c>
      <c r="D26" s="103"/>
      <c r="E26" s="97">
        <f>SUM(E14,E24,E19)</f>
        <v>350872</v>
      </c>
      <c r="F26" s="103"/>
      <c r="G26" s="97">
        <f>SUM(G14,G24,G19)</f>
        <v>52836</v>
      </c>
      <c r="H26" s="105"/>
      <c r="I26" s="97">
        <f>SUM(I14,I24,I19)</f>
        <v>88000</v>
      </c>
      <c r="J26" s="103"/>
      <c r="K26" s="97">
        <f>SUM(K14,K24,K19)</f>
        <v>2475446</v>
      </c>
      <c r="L26" s="104"/>
      <c r="M26" s="97">
        <f>SUM(M14,M24,M19)</f>
        <v>44074</v>
      </c>
      <c r="N26" s="104"/>
      <c r="O26" s="97">
        <f>SUM(O14,O24,O19)</f>
        <v>-3246</v>
      </c>
      <c r="P26" s="99"/>
      <c r="Q26" s="97">
        <f>SUM(Q14,Q24,Q19)</f>
        <v>40828</v>
      </c>
      <c r="R26" s="104"/>
      <c r="S26" s="97">
        <f>SUM(S14,S24,S19)</f>
        <v>3855343</v>
      </c>
      <c r="T26" s="99"/>
      <c r="U26" s="97">
        <f>SUM(U14,U24,U19)</f>
        <v>6020</v>
      </c>
      <c r="V26" s="99"/>
      <c r="W26" s="97">
        <f>SUM(W14,W24,W19)</f>
        <v>3861363</v>
      </c>
      <c r="X26" s="205"/>
    </row>
    <row r="27" spans="1:24" ht="22.2" thickTop="1">
      <c r="F27" s="103"/>
      <c r="H27" s="105"/>
      <c r="J27" s="103"/>
      <c r="L27" s="104"/>
    </row>
    <row r="28" spans="1:24" ht="23.4">
      <c r="A28" s="238" t="s">
        <v>38</v>
      </c>
      <c r="B28" s="238"/>
      <c r="C28" s="238"/>
      <c r="D28" s="238"/>
      <c r="E28" s="238"/>
      <c r="F28" s="238"/>
      <c r="G28" s="117"/>
      <c r="H28" s="117"/>
      <c r="I28" s="117"/>
      <c r="J28" s="118"/>
      <c r="K28" s="119"/>
      <c r="L28" s="119"/>
      <c r="M28" s="119"/>
      <c r="N28" s="119"/>
      <c r="O28" s="119"/>
      <c r="P28" s="119"/>
      <c r="Q28" s="119"/>
      <c r="R28" s="119"/>
      <c r="S28" s="119"/>
      <c r="T28" s="118"/>
      <c r="V28" s="119"/>
    </row>
    <row r="29" spans="1:24" ht="23.4">
      <c r="A29" s="220" t="s">
        <v>169</v>
      </c>
      <c r="B29" s="220"/>
      <c r="C29" s="106"/>
      <c r="D29" s="107"/>
      <c r="E29" s="106"/>
      <c r="F29" s="107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39"/>
      <c r="V29" s="120"/>
    </row>
    <row r="30" spans="1:24" ht="23.4">
      <c r="A30" s="220"/>
      <c r="B30" s="220"/>
      <c r="C30" s="106"/>
      <c r="D30" s="107"/>
      <c r="E30" s="106"/>
      <c r="F30" s="107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39"/>
      <c r="V30" s="120"/>
    </row>
    <row r="31" spans="1:24" ht="22.2">
      <c r="A31" s="43"/>
      <c r="B31" s="43"/>
      <c r="C31" s="239" t="s">
        <v>32</v>
      </c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</row>
    <row r="32" spans="1:24" ht="22.2">
      <c r="A32" s="43"/>
      <c r="B32" s="43"/>
      <c r="C32" s="40"/>
      <c r="D32" s="44"/>
      <c r="E32" s="40"/>
      <c r="F32" s="44"/>
      <c r="G32" s="223"/>
      <c r="H32" s="223"/>
      <c r="I32" s="45"/>
      <c r="J32" s="44"/>
      <c r="K32" s="45"/>
      <c r="L32" s="45"/>
      <c r="M32" s="240" t="s">
        <v>44</v>
      </c>
      <c r="N32" s="241"/>
      <c r="O32" s="241"/>
      <c r="P32" s="241"/>
      <c r="Q32" s="241"/>
      <c r="R32" s="223"/>
      <c r="S32" s="218"/>
      <c r="T32" s="221"/>
      <c r="V32" s="223"/>
    </row>
    <row r="33" spans="1:23" ht="22.2">
      <c r="A33" s="43"/>
      <c r="B33" s="43"/>
      <c r="C33" s="40"/>
      <c r="D33" s="44"/>
      <c r="E33" s="40"/>
      <c r="F33" s="44"/>
      <c r="G33" s="223"/>
      <c r="H33" s="223"/>
      <c r="I33" s="242" t="s">
        <v>13</v>
      </c>
      <c r="J33" s="242"/>
      <c r="K33" s="242"/>
      <c r="L33" s="223"/>
      <c r="M33" s="243" t="s">
        <v>45</v>
      </c>
      <c r="N33" s="242"/>
      <c r="O33" s="242"/>
      <c r="P33" s="242"/>
      <c r="Q33" s="242"/>
      <c r="R33" s="223"/>
      <c r="S33" s="218"/>
      <c r="T33" s="221"/>
      <c r="V33" s="223"/>
    </row>
    <row r="34" spans="1:23">
      <c r="A34" s="43"/>
      <c r="B34" s="43"/>
      <c r="C34" s="40"/>
      <c r="D34" s="44"/>
      <c r="E34" s="40"/>
      <c r="F34" s="44"/>
      <c r="G34" s="223"/>
      <c r="H34" s="223"/>
      <c r="I34" s="223"/>
      <c r="J34" s="223"/>
      <c r="K34" s="223"/>
      <c r="L34" s="223"/>
      <c r="M34" s="223"/>
      <c r="N34" s="223"/>
      <c r="O34" s="222" t="s">
        <v>134</v>
      </c>
      <c r="P34" s="223"/>
      <c r="Q34" s="222" t="s">
        <v>116</v>
      </c>
      <c r="R34" s="223"/>
      <c r="S34" s="226"/>
      <c r="T34" s="223"/>
      <c r="U34" s="226"/>
      <c r="V34" s="223"/>
      <c r="W34" s="226"/>
    </row>
    <row r="35" spans="1:23">
      <c r="A35" s="43"/>
      <c r="B35" s="43"/>
      <c r="C35" s="40"/>
      <c r="D35" s="44"/>
      <c r="E35" s="40"/>
      <c r="F35" s="44"/>
      <c r="G35" s="223"/>
      <c r="H35" s="223"/>
      <c r="I35" s="223"/>
      <c r="J35" s="223"/>
      <c r="K35" s="223"/>
      <c r="L35" s="223"/>
      <c r="M35" s="223"/>
      <c r="N35" s="223"/>
      <c r="O35" s="225" t="s">
        <v>135</v>
      </c>
      <c r="P35" s="223"/>
      <c r="Q35" s="222" t="s">
        <v>115</v>
      </c>
      <c r="R35" s="223"/>
      <c r="S35" s="226"/>
      <c r="T35" s="223"/>
      <c r="U35" s="226" t="s">
        <v>130</v>
      </c>
      <c r="V35" s="223"/>
      <c r="W35" s="226"/>
    </row>
    <row r="36" spans="1:23">
      <c r="A36" s="43"/>
      <c r="B36" s="43"/>
      <c r="C36" s="225" t="s">
        <v>158</v>
      </c>
      <c r="D36" s="219"/>
      <c r="E36" s="225" t="s">
        <v>71</v>
      </c>
      <c r="F36" s="219"/>
      <c r="G36" s="226" t="s">
        <v>69</v>
      </c>
      <c r="H36" s="226"/>
      <c r="I36" s="45"/>
      <c r="J36" s="219"/>
      <c r="K36" s="45"/>
      <c r="L36" s="45"/>
      <c r="M36" s="226" t="s">
        <v>119</v>
      </c>
      <c r="N36" s="45"/>
      <c r="O36" s="225" t="s">
        <v>112</v>
      </c>
      <c r="P36" s="226"/>
      <c r="Q36" s="225" t="s">
        <v>114</v>
      </c>
      <c r="R36" s="226"/>
      <c r="S36" s="226" t="s">
        <v>106</v>
      </c>
      <c r="T36" s="223"/>
      <c r="U36" s="226" t="s">
        <v>131</v>
      </c>
      <c r="V36" s="226"/>
      <c r="W36" s="226" t="s">
        <v>106</v>
      </c>
    </row>
    <row r="37" spans="1:23">
      <c r="A37" s="43"/>
      <c r="B37" s="43"/>
      <c r="C37" s="226" t="s">
        <v>42</v>
      </c>
      <c r="D37" s="219"/>
      <c r="E37" s="222" t="s">
        <v>109</v>
      </c>
      <c r="F37" s="219"/>
      <c r="G37" s="46" t="s">
        <v>111</v>
      </c>
      <c r="H37" s="223"/>
      <c r="I37" s="226" t="s">
        <v>34</v>
      </c>
      <c r="J37" s="219"/>
      <c r="K37" s="22"/>
      <c r="L37" s="22"/>
      <c r="M37" s="226" t="s">
        <v>120</v>
      </c>
      <c r="N37" s="22"/>
      <c r="O37" s="215" t="s">
        <v>157</v>
      </c>
      <c r="P37" s="226"/>
      <c r="Q37" s="225" t="s">
        <v>107</v>
      </c>
      <c r="R37" s="226"/>
      <c r="S37" s="226" t="s">
        <v>107</v>
      </c>
      <c r="T37" s="223"/>
      <c r="U37" s="226" t="s">
        <v>132</v>
      </c>
      <c r="V37" s="226"/>
      <c r="W37" s="226" t="s">
        <v>107</v>
      </c>
    </row>
    <row r="38" spans="1:23">
      <c r="A38" s="43"/>
      <c r="B38" s="210" t="s">
        <v>19</v>
      </c>
      <c r="C38" s="226" t="s">
        <v>43</v>
      </c>
      <c r="D38" s="219"/>
      <c r="E38" s="215" t="s">
        <v>108</v>
      </c>
      <c r="F38" s="219"/>
      <c r="G38" s="215" t="s">
        <v>110</v>
      </c>
      <c r="H38" s="226"/>
      <c r="I38" s="226" t="s">
        <v>35</v>
      </c>
      <c r="J38" s="219"/>
      <c r="K38" s="226" t="s">
        <v>22</v>
      </c>
      <c r="L38" s="226"/>
      <c r="M38" s="226" t="s">
        <v>121</v>
      </c>
      <c r="N38" s="226"/>
      <c r="O38" s="226" t="s">
        <v>113</v>
      </c>
      <c r="P38" s="226"/>
      <c r="Q38" s="226" t="s">
        <v>60</v>
      </c>
      <c r="R38" s="226"/>
      <c r="S38" s="226" t="s">
        <v>129</v>
      </c>
      <c r="T38" s="223"/>
      <c r="U38" s="226" t="s">
        <v>133</v>
      </c>
      <c r="V38" s="226"/>
      <c r="W38" s="226" t="s">
        <v>60</v>
      </c>
    </row>
    <row r="39" spans="1:23">
      <c r="A39" s="22"/>
      <c r="B39" s="22"/>
      <c r="C39" s="237" t="s">
        <v>21</v>
      </c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</row>
    <row r="40" spans="1:23" ht="22.2">
      <c r="A40" s="217" t="s">
        <v>190</v>
      </c>
      <c r="B40" s="217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6"/>
      <c r="V40" s="219"/>
    </row>
    <row r="41" spans="1:23" ht="22.2">
      <c r="A41" s="27" t="s">
        <v>170</v>
      </c>
      <c r="B41" s="27"/>
      <c r="C41" s="99">
        <v>847361</v>
      </c>
      <c r="D41" s="133"/>
      <c r="E41" s="99">
        <v>350872</v>
      </c>
      <c r="F41" s="133"/>
      <c r="G41" s="99">
        <v>52836</v>
      </c>
      <c r="H41" s="99"/>
      <c r="I41" s="99">
        <v>88000</v>
      </c>
      <c r="J41" s="134"/>
      <c r="K41" s="99">
        <v>2683653</v>
      </c>
      <c r="L41" s="99"/>
      <c r="M41" s="99">
        <v>54826</v>
      </c>
      <c r="N41" s="99"/>
      <c r="O41" s="99">
        <v>-4088</v>
      </c>
      <c r="P41" s="99">
        <v>0</v>
      </c>
      <c r="Q41" s="99">
        <f>M41+O41</f>
        <v>50738</v>
      </c>
      <c r="R41" s="99"/>
      <c r="S41" s="99">
        <f>SUM(C41,E41,G41,I41,K41,Q41)</f>
        <v>4073460</v>
      </c>
      <c r="T41" s="99">
        <v>0</v>
      </c>
      <c r="U41" s="100">
        <v>5453</v>
      </c>
      <c r="V41" s="100"/>
      <c r="W41" s="100">
        <f>S41+U41</f>
        <v>4078913</v>
      </c>
    </row>
    <row r="42" spans="1:23" ht="10.050000000000001" customHeight="1">
      <c r="A42" s="27"/>
      <c r="B42" s="27"/>
      <c r="C42" s="100"/>
      <c r="D42" s="133"/>
      <c r="E42" s="100"/>
      <c r="F42" s="133"/>
      <c r="G42" s="99"/>
      <c r="H42" s="99"/>
      <c r="I42" s="99"/>
      <c r="J42" s="134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102"/>
      <c r="V42" s="102"/>
      <c r="W42" s="102"/>
    </row>
    <row r="43" spans="1:23" ht="22.2">
      <c r="A43" s="217" t="s">
        <v>191</v>
      </c>
      <c r="B43" s="217"/>
      <c r="C43" s="100"/>
      <c r="D43" s="98"/>
      <c r="E43" s="100"/>
      <c r="F43" s="98"/>
      <c r="G43" s="100"/>
      <c r="H43" s="100"/>
      <c r="J43" s="98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2"/>
      <c r="V43" s="102"/>
      <c r="W43" s="102"/>
    </row>
    <row r="44" spans="1:23" ht="22.2">
      <c r="A44" s="209" t="s">
        <v>193</v>
      </c>
      <c r="B44" s="209"/>
      <c r="C44" s="100"/>
      <c r="D44" s="98"/>
      <c r="E44" s="100"/>
      <c r="F44" s="98"/>
      <c r="G44" s="100"/>
      <c r="H44" s="100"/>
      <c r="J44" s="98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2"/>
      <c r="V44" s="102"/>
      <c r="W44" s="102"/>
    </row>
    <row r="45" spans="1:23">
      <c r="A45" s="43" t="s">
        <v>192</v>
      </c>
      <c r="B45" s="219">
        <v>7</v>
      </c>
      <c r="C45" s="104">
        <v>0</v>
      </c>
      <c r="D45" s="103"/>
      <c r="E45" s="104">
        <v>0</v>
      </c>
      <c r="F45" s="103"/>
      <c r="G45" s="104">
        <v>0</v>
      </c>
      <c r="H45" s="105"/>
      <c r="I45" s="104">
        <v>0</v>
      </c>
      <c r="J45" s="103"/>
      <c r="K45" s="104">
        <v>-220313</v>
      </c>
      <c r="L45" s="104"/>
      <c r="M45" s="104">
        <v>0</v>
      </c>
      <c r="N45" s="104"/>
      <c r="O45" s="104">
        <v>0</v>
      </c>
      <c r="P45" s="104"/>
      <c r="Q45" s="104">
        <f>M45+O45</f>
        <v>0</v>
      </c>
      <c r="R45" s="104"/>
      <c r="S45" s="102">
        <f>SUM(C45:K45)+Q45</f>
        <v>-220313</v>
      </c>
      <c r="T45" s="102"/>
      <c r="U45" s="102">
        <v>0</v>
      </c>
      <c r="V45" s="102"/>
      <c r="W45" s="102">
        <f t="shared" ref="W45" si="13">SUM(S45,U45)</f>
        <v>-220313</v>
      </c>
    </row>
    <row r="46" spans="1:23" ht="22.2">
      <c r="A46" s="217" t="s">
        <v>199</v>
      </c>
      <c r="B46" s="217"/>
      <c r="C46" s="101">
        <f>SUM(C44:C45)</f>
        <v>0</v>
      </c>
      <c r="D46" s="103"/>
      <c r="E46" s="101">
        <f t="shared" ref="E46" si="14">SUM(E44:E45)</f>
        <v>0</v>
      </c>
      <c r="F46" s="103"/>
      <c r="G46" s="101">
        <f t="shared" ref="G46" si="15">SUM(G44:G45)</f>
        <v>0</v>
      </c>
      <c r="H46" s="105"/>
      <c r="I46" s="101">
        <f t="shared" ref="I46" si="16">SUM(I44:I45)</f>
        <v>0</v>
      </c>
      <c r="J46" s="103"/>
      <c r="K46" s="101">
        <f t="shared" ref="K46" si="17">SUM(K44:K45)</f>
        <v>-220313</v>
      </c>
      <c r="L46" s="104"/>
      <c r="M46" s="101">
        <f t="shared" ref="M46" si="18">SUM(M44:M45)</f>
        <v>0</v>
      </c>
      <c r="N46" s="104"/>
      <c r="O46" s="101">
        <f t="shared" ref="O46:Q46" si="19">SUM(O44:O45)</f>
        <v>0</v>
      </c>
      <c r="P46" s="99">
        <f t="shared" si="19"/>
        <v>0</v>
      </c>
      <c r="Q46" s="101">
        <f t="shared" si="19"/>
        <v>0</v>
      </c>
      <c r="R46" s="104"/>
      <c r="S46" s="101">
        <f t="shared" ref="S46" si="20">SUM(S44:S45)</f>
        <v>-220313</v>
      </c>
      <c r="T46" s="99"/>
      <c r="U46" s="101">
        <f t="shared" ref="U46" si="21">SUM(U44:U45)</f>
        <v>0</v>
      </c>
      <c r="V46" s="99"/>
      <c r="W46" s="101">
        <f t="shared" ref="W46" si="22">SUM(W44:W45)</f>
        <v>-220313</v>
      </c>
    </row>
    <row r="47" spans="1:23" ht="11.1" customHeight="1">
      <c r="A47" s="217"/>
      <c r="B47" s="217"/>
      <c r="C47" s="100"/>
      <c r="D47" s="98"/>
      <c r="E47" s="100"/>
      <c r="F47" s="98"/>
      <c r="G47" s="100"/>
      <c r="H47" s="100"/>
      <c r="I47" s="100"/>
      <c r="J47" s="98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2"/>
      <c r="V47" s="102"/>
      <c r="W47" s="102"/>
    </row>
    <row r="48" spans="1:23" ht="22.2">
      <c r="A48" s="217" t="s">
        <v>79</v>
      </c>
      <c r="B48" s="217"/>
      <c r="C48" s="100"/>
      <c r="D48" s="98"/>
      <c r="E48" s="100"/>
      <c r="F48" s="98"/>
      <c r="G48" s="100"/>
      <c r="H48" s="100"/>
      <c r="I48" s="100"/>
      <c r="J48" s="98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2"/>
      <c r="V48" s="102"/>
      <c r="W48" s="102"/>
    </row>
    <row r="49" spans="1:23">
      <c r="A49" s="127" t="s">
        <v>208</v>
      </c>
      <c r="B49" s="43"/>
      <c r="C49" s="104">
        <v>0</v>
      </c>
      <c r="D49" s="103"/>
      <c r="E49" s="104">
        <v>0</v>
      </c>
      <c r="F49" s="103"/>
      <c r="G49" s="104">
        <v>0</v>
      </c>
      <c r="H49" s="105"/>
      <c r="I49" s="104">
        <v>0</v>
      </c>
      <c r="J49" s="103"/>
      <c r="K49" s="104">
        <f>'PL6 (8-9)'!D56</f>
        <v>311899</v>
      </c>
      <c r="L49" s="104"/>
      <c r="M49" s="104">
        <v>0</v>
      </c>
      <c r="N49" s="104"/>
      <c r="O49" s="104">
        <v>0</v>
      </c>
      <c r="P49" s="104"/>
      <c r="Q49" s="104">
        <f>SUM(M49,O49)</f>
        <v>0</v>
      </c>
      <c r="R49" s="104"/>
      <c r="S49" s="102">
        <f>SUM(C49,E49,G49,I49,K49,Q49)</f>
        <v>311899</v>
      </c>
      <c r="T49" s="102"/>
      <c r="U49" s="102">
        <f>'PL6 (8-9)'!D57</f>
        <v>-465</v>
      </c>
      <c r="V49" s="102"/>
      <c r="W49" s="102">
        <f>SUM(S49,U49)</f>
        <v>311434</v>
      </c>
    </row>
    <row r="50" spans="1:23">
      <c r="A50" s="127" t="s">
        <v>105</v>
      </c>
      <c r="B50" s="127"/>
      <c r="C50" s="104">
        <v>0</v>
      </c>
      <c r="D50" s="103"/>
      <c r="E50" s="104">
        <v>0</v>
      </c>
      <c r="F50" s="103"/>
      <c r="G50" s="104">
        <v>0</v>
      </c>
      <c r="H50" s="105"/>
      <c r="I50" s="104">
        <v>0</v>
      </c>
      <c r="J50" s="103"/>
      <c r="K50" s="104">
        <v>0</v>
      </c>
      <c r="L50" s="104"/>
      <c r="M50" s="104">
        <f>'PL6 (8-9)'!D51</f>
        <v>22262</v>
      </c>
      <c r="N50" s="104"/>
      <c r="O50" s="104">
        <f>'PL6 (8-9)'!D44</f>
        <v>995</v>
      </c>
      <c r="P50" s="104"/>
      <c r="Q50" s="104">
        <f>SUM(M50,O50)</f>
        <v>23257</v>
      </c>
      <c r="R50" s="104"/>
      <c r="S50" s="102">
        <f>SUM(C50,E50,G50,I50,K50,Q50)</f>
        <v>23257</v>
      </c>
      <c r="T50" s="102"/>
      <c r="U50" s="102">
        <f>'PL6 (8-9)'!D62-'PL6 (8-9)'!D57</f>
        <v>0</v>
      </c>
      <c r="V50" s="102"/>
      <c r="W50" s="102">
        <f>SUM(S50,U50)</f>
        <v>23257</v>
      </c>
    </row>
    <row r="51" spans="1:23" ht="22.2">
      <c r="A51" s="21" t="s">
        <v>183</v>
      </c>
      <c r="B51" s="21"/>
      <c r="C51" s="101">
        <f>SUM(C49:C50)</f>
        <v>0</v>
      </c>
      <c r="D51" s="98"/>
      <c r="E51" s="101">
        <f>SUM(E49:E50)</f>
        <v>0</v>
      </c>
      <c r="F51" s="98"/>
      <c r="G51" s="101">
        <f>SUM(G49:G50)</f>
        <v>0</v>
      </c>
      <c r="H51" s="99"/>
      <c r="I51" s="101">
        <f>SUM(I49:I50)</f>
        <v>0</v>
      </c>
      <c r="J51" s="98"/>
      <c r="K51" s="101">
        <f>SUM(K49:K50)</f>
        <v>311899</v>
      </c>
      <c r="L51" s="99"/>
      <c r="M51" s="101">
        <f>SUM(M49:M50)</f>
        <v>22262</v>
      </c>
      <c r="N51" s="99"/>
      <c r="O51" s="101">
        <f>SUM(O49:O50)</f>
        <v>995</v>
      </c>
      <c r="P51" s="99"/>
      <c r="Q51" s="101">
        <f t="shared" ref="Q51" si="23">SUM(M51:O51)</f>
        <v>23257</v>
      </c>
      <c r="R51" s="99"/>
      <c r="S51" s="101">
        <f>SUM(S49:S50)</f>
        <v>335156</v>
      </c>
      <c r="T51" s="99"/>
      <c r="U51" s="101">
        <f>SUM(U49:U50)</f>
        <v>-465</v>
      </c>
      <c r="V51" s="99"/>
      <c r="W51" s="101">
        <f>S51+U51</f>
        <v>334691</v>
      </c>
    </row>
    <row r="52" spans="1:23" ht="11.1" customHeight="1">
      <c r="A52" s="22"/>
      <c r="B52" s="22"/>
      <c r="C52" s="105"/>
      <c r="D52" s="103"/>
      <c r="E52" s="105"/>
      <c r="F52" s="103"/>
      <c r="G52" s="105"/>
      <c r="H52" s="105"/>
      <c r="I52" s="105"/>
      <c r="J52" s="103"/>
      <c r="K52" s="105"/>
      <c r="L52" s="105"/>
      <c r="M52" s="105"/>
      <c r="N52" s="105"/>
      <c r="O52" s="105"/>
      <c r="P52" s="103"/>
      <c r="Q52" s="105"/>
      <c r="R52" s="105"/>
      <c r="S52" s="105"/>
      <c r="T52" s="104"/>
      <c r="U52" s="204"/>
      <c r="V52" s="105"/>
      <c r="W52" s="204"/>
    </row>
    <row r="53" spans="1:23" ht="22.8" thickBot="1">
      <c r="A53" s="217" t="s">
        <v>189</v>
      </c>
      <c r="B53" s="217"/>
      <c r="C53" s="97">
        <f>SUM(C41,C51,C46)</f>
        <v>847361</v>
      </c>
      <c r="D53" s="98"/>
      <c r="E53" s="97">
        <f>SUM(E41,E51,E46)</f>
        <v>350872</v>
      </c>
      <c r="F53" s="98"/>
      <c r="G53" s="97">
        <f>SUM(G41,G51,G46)</f>
        <v>52836</v>
      </c>
      <c r="H53" s="100"/>
      <c r="I53" s="97">
        <f>SUM(I41,I51,I46)</f>
        <v>88000</v>
      </c>
      <c r="J53" s="98"/>
      <c r="K53" s="97">
        <f>SUM(K41,K51,K46)</f>
        <v>2775239</v>
      </c>
      <c r="L53" s="99"/>
      <c r="M53" s="97">
        <f>SUM(M41,M51,M46)</f>
        <v>77088</v>
      </c>
      <c r="N53" s="99"/>
      <c r="O53" s="97">
        <f>SUM(O41,O51,O46)</f>
        <v>-3093</v>
      </c>
      <c r="P53" s="99"/>
      <c r="Q53" s="97">
        <f>SUM(Q41,Q51,Q46)</f>
        <v>73995</v>
      </c>
      <c r="R53" s="99"/>
      <c r="S53" s="97">
        <f>SUM(S41,S51,S46)</f>
        <v>4188303</v>
      </c>
      <c r="T53" s="99"/>
      <c r="U53" s="97">
        <f>SUM(U41,U51,U46)</f>
        <v>4988</v>
      </c>
      <c r="V53" s="99"/>
      <c r="W53" s="97">
        <f>SUM(W41,W51,W46)</f>
        <v>4193291</v>
      </c>
    </row>
    <row r="54" spans="1:23" ht="22.2" thickTop="1"/>
    <row r="55" spans="1:23">
      <c r="C55" s="172"/>
      <c r="E55" s="172"/>
      <c r="G55" s="172"/>
      <c r="I55" s="172"/>
      <c r="K55" s="172"/>
      <c r="M55" s="172"/>
      <c r="Q55" s="179"/>
      <c r="S55" s="172"/>
      <c r="U55" s="205"/>
      <c r="W55" s="205"/>
    </row>
    <row r="56" spans="1:23">
      <c r="C56" s="172"/>
      <c r="E56" s="172"/>
      <c r="G56" s="172"/>
      <c r="I56" s="172"/>
      <c r="K56" s="172"/>
      <c r="Q56" s="172"/>
      <c r="S56" s="172"/>
      <c r="U56" s="205"/>
      <c r="W56" s="205"/>
    </row>
  </sheetData>
  <mergeCells count="12">
    <mergeCell ref="A1:F1"/>
    <mergeCell ref="M5:Q5"/>
    <mergeCell ref="I6:K6"/>
    <mergeCell ref="M6:Q6"/>
    <mergeCell ref="C4:W4"/>
    <mergeCell ref="C39:W39"/>
    <mergeCell ref="C12:W12"/>
    <mergeCell ref="A28:F28"/>
    <mergeCell ref="C31:W31"/>
    <mergeCell ref="M32:Q32"/>
    <mergeCell ref="I33:K33"/>
    <mergeCell ref="M33:Q33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view="pageBreakPreview" zoomScale="70" zoomScaleNormal="100" zoomScaleSheetLayoutView="70" workbookViewId="0">
      <selection activeCell="A8" sqref="A8"/>
    </sheetView>
  </sheetViews>
  <sheetFormatPr defaultColWidth="8.875" defaultRowHeight="23.25" customHeight="1"/>
  <cols>
    <col min="1" max="1" width="50.375" style="206" customWidth="1"/>
    <col min="2" max="2" width="8.375" style="206" bestFit="1" customWidth="1"/>
    <col min="3" max="3" width="15.125" style="206" customWidth="1"/>
    <col min="4" max="4" width="1.375" style="206" customWidth="1"/>
    <col min="5" max="5" width="15.125" style="206" customWidth="1"/>
    <col min="6" max="6" width="1.375" style="206" customWidth="1"/>
    <col min="7" max="7" width="15.125" style="206" customWidth="1"/>
    <col min="8" max="8" width="1.375" style="206" customWidth="1"/>
    <col min="9" max="9" width="15.125" style="206" customWidth="1"/>
    <col min="10" max="10" width="1.375" style="206" customWidth="1"/>
    <col min="11" max="11" width="15.125" style="206" customWidth="1"/>
    <col min="12" max="12" width="1.375" style="206" customWidth="1"/>
    <col min="13" max="13" width="19.875" style="206" customWidth="1"/>
    <col min="14" max="14" width="1.375" style="206" customWidth="1"/>
    <col min="15" max="15" width="15.125" style="206" customWidth="1"/>
    <col min="16" max="241" width="9.125" style="206" customWidth="1"/>
    <col min="242" max="242" width="47" style="206" customWidth="1"/>
    <col min="243" max="16384" width="8.875" style="206"/>
  </cols>
  <sheetData>
    <row r="1" spans="1:15" ht="23.4">
      <c r="A1" s="238" t="s">
        <v>38</v>
      </c>
      <c r="B1" s="238"/>
      <c r="C1" s="238"/>
      <c r="D1" s="238"/>
      <c r="E1" s="238"/>
      <c r="F1" s="238"/>
      <c r="G1" s="121"/>
      <c r="H1" s="121"/>
      <c r="I1" s="121"/>
      <c r="J1" s="122"/>
      <c r="K1" s="123"/>
      <c r="L1" s="122"/>
      <c r="M1" s="123"/>
      <c r="N1" s="122"/>
      <c r="O1" s="123"/>
    </row>
    <row r="2" spans="1:15" ht="23.4">
      <c r="A2" s="213" t="s">
        <v>169</v>
      </c>
      <c r="B2" s="213"/>
      <c r="C2" s="106"/>
      <c r="D2" s="107"/>
      <c r="E2" s="106"/>
      <c r="F2" s="107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2.2">
      <c r="A3" s="234"/>
      <c r="B3" s="234"/>
      <c r="C3" s="234"/>
      <c r="D3" s="234"/>
      <c r="E3" s="234"/>
      <c r="F3" s="234"/>
      <c r="G3" s="21"/>
      <c r="H3" s="21"/>
      <c r="I3" s="40"/>
      <c r="J3" s="21"/>
      <c r="K3" s="40"/>
      <c r="L3" s="21"/>
      <c r="M3" s="40"/>
      <c r="N3" s="21"/>
      <c r="O3" s="40"/>
    </row>
    <row r="4" spans="1:15" ht="21.75" customHeight="1">
      <c r="A4" s="43"/>
      <c r="B4" s="43"/>
      <c r="C4" s="239" t="s">
        <v>33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5" ht="21.75" customHeight="1">
      <c r="A5" s="43"/>
      <c r="B5" s="43"/>
      <c r="C5" s="40"/>
      <c r="D5" s="44"/>
      <c r="E5" s="40"/>
      <c r="F5" s="44"/>
      <c r="G5" s="223"/>
      <c r="H5" s="223"/>
      <c r="I5" s="45"/>
      <c r="J5" s="44"/>
      <c r="K5" s="45"/>
      <c r="L5" s="44"/>
      <c r="M5" s="223" t="s">
        <v>44</v>
      </c>
      <c r="N5" s="44"/>
      <c r="O5" s="218"/>
    </row>
    <row r="6" spans="1:15" ht="21.75" customHeight="1">
      <c r="A6" s="43"/>
      <c r="B6" s="43"/>
      <c r="C6" s="40"/>
      <c r="D6" s="44"/>
      <c r="E6" s="40"/>
      <c r="F6" s="44"/>
      <c r="G6" s="223"/>
      <c r="H6" s="223"/>
      <c r="I6" s="242" t="s">
        <v>13</v>
      </c>
      <c r="J6" s="242"/>
      <c r="K6" s="242"/>
      <c r="L6" s="44"/>
      <c r="M6" s="224" t="s">
        <v>45</v>
      </c>
      <c r="N6" s="44"/>
      <c r="O6" s="218"/>
    </row>
    <row r="7" spans="1:15" ht="21.75" customHeight="1">
      <c r="A7" s="43"/>
      <c r="B7" s="43"/>
      <c r="C7" s="225" t="s">
        <v>158</v>
      </c>
      <c r="D7" s="219"/>
      <c r="E7" s="226" t="s">
        <v>71</v>
      </c>
      <c r="F7" s="219"/>
      <c r="G7" s="226" t="s">
        <v>69</v>
      </c>
      <c r="H7" s="226"/>
      <c r="I7" s="45"/>
      <c r="J7" s="219"/>
      <c r="K7" s="45"/>
      <c r="L7" s="219"/>
      <c r="M7" s="226" t="s">
        <v>119</v>
      </c>
      <c r="N7" s="219"/>
      <c r="O7" s="226" t="s">
        <v>106</v>
      </c>
    </row>
    <row r="8" spans="1:15" ht="21.75" customHeight="1">
      <c r="A8" s="43"/>
      <c r="B8" s="43"/>
      <c r="C8" s="226" t="s">
        <v>42</v>
      </c>
      <c r="D8" s="219"/>
      <c r="E8" s="223" t="s">
        <v>109</v>
      </c>
      <c r="F8" s="219"/>
      <c r="G8" s="46" t="s">
        <v>111</v>
      </c>
      <c r="H8" s="223"/>
      <c r="I8" s="226" t="s">
        <v>34</v>
      </c>
      <c r="J8" s="219"/>
      <c r="K8" s="22"/>
      <c r="L8" s="219"/>
      <c r="M8" s="226" t="s">
        <v>120</v>
      </c>
      <c r="N8" s="219"/>
      <c r="O8" s="226" t="s">
        <v>107</v>
      </c>
    </row>
    <row r="9" spans="1:15" ht="21.75" customHeight="1">
      <c r="A9" s="43"/>
      <c r="B9" s="210" t="s">
        <v>19</v>
      </c>
      <c r="C9" s="226" t="s">
        <v>43</v>
      </c>
      <c r="D9" s="219"/>
      <c r="E9" s="215" t="s">
        <v>108</v>
      </c>
      <c r="F9" s="219"/>
      <c r="G9" s="215" t="s">
        <v>110</v>
      </c>
      <c r="H9" s="226"/>
      <c r="I9" s="226" t="s">
        <v>35</v>
      </c>
      <c r="J9" s="219"/>
      <c r="K9" s="226" t="s">
        <v>22</v>
      </c>
      <c r="L9" s="219"/>
      <c r="M9" s="226" t="s">
        <v>121</v>
      </c>
      <c r="N9" s="219"/>
      <c r="O9" s="215" t="s">
        <v>60</v>
      </c>
    </row>
    <row r="10" spans="1:15" ht="21.75" customHeight="1">
      <c r="A10" s="43"/>
      <c r="B10" s="43"/>
      <c r="C10" s="237" t="s">
        <v>21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</row>
    <row r="11" spans="1:15" ht="22.2">
      <c r="A11" s="217" t="s">
        <v>187</v>
      </c>
      <c r="B11" s="217"/>
    </row>
    <row r="12" spans="1:15" ht="22.2">
      <c r="A12" s="27" t="s">
        <v>153</v>
      </c>
      <c r="B12" s="27"/>
      <c r="C12" s="100">
        <v>847361</v>
      </c>
      <c r="D12" s="100"/>
      <c r="E12" s="100">
        <v>350872</v>
      </c>
      <c r="F12" s="100"/>
      <c r="G12" s="100">
        <v>52836</v>
      </c>
      <c r="H12" s="100"/>
      <c r="I12" s="100">
        <v>88000</v>
      </c>
      <c r="J12" s="100"/>
      <c r="K12" s="100">
        <v>2538172</v>
      </c>
      <c r="L12" s="100"/>
      <c r="M12" s="100">
        <v>70171</v>
      </c>
      <c r="N12" s="100"/>
      <c r="O12" s="100">
        <f>SUM(C12:M12)</f>
        <v>3947412</v>
      </c>
    </row>
    <row r="13" spans="1:15" ht="11.1" customHeight="1">
      <c r="A13" s="27"/>
      <c r="B13" s="27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</row>
    <row r="14" spans="1:15" ht="22.2">
      <c r="A14" s="27" t="s">
        <v>191</v>
      </c>
      <c r="B14" s="27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</row>
    <row r="15" spans="1:15" ht="22.2">
      <c r="A15" s="211" t="s">
        <v>193</v>
      </c>
      <c r="B15" s="211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</row>
    <row r="16" spans="1:15" ht="22.2">
      <c r="A16" s="22" t="s">
        <v>192</v>
      </c>
      <c r="B16" s="219">
        <v>7</v>
      </c>
      <c r="C16" s="96">
        <v>0</v>
      </c>
      <c r="D16" s="218"/>
      <c r="E16" s="96">
        <v>0</v>
      </c>
      <c r="F16" s="218"/>
      <c r="G16" s="96">
        <v>0</v>
      </c>
      <c r="H16" s="91"/>
      <c r="I16" s="96">
        <v>0</v>
      </c>
      <c r="J16" s="218"/>
      <c r="K16" s="19">
        <v>-440627</v>
      </c>
      <c r="L16" s="218"/>
      <c r="M16" s="19">
        <f>'PL6 (8-9)'!J45</f>
        <v>0</v>
      </c>
      <c r="N16" s="218"/>
      <c r="O16" s="76">
        <f>SUM(C16:M16)</f>
        <v>-440627</v>
      </c>
    </row>
    <row r="17" spans="1:15" ht="22.2">
      <c r="A17" s="27" t="s">
        <v>194</v>
      </c>
      <c r="B17" s="27"/>
      <c r="C17" s="93">
        <f>SUM(C15:C16)</f>
        <v>0</v>
      </c>
      <c r="D17" s="218"/>
      <c r="E17" s="93">
        <f>SUM(E15:E16)</f>
        <v>0</v>
      </c>
      <c r="F17" s="218"/>
      <c r="G17" s="93">
        <f>SUM(G15:G16)</f>
        <v>0</v>
      </c>
      <c r="H17" s="92"/>
      <c r="I17" s="93">
        <f>SUM(I15:I16)</f>
        <v>0</v>
      </c>
      <c r="J17" s="218"/>
      <c r="K17" s="87">
        <f>SUM(K15:K16)</f>
        <v>-440627</v>
      </c>
      <c r="L17" s="218"/>
      <c r="M17" s="87">
        <f>SUM(M15:M16)</f>
        <v>0</v>
      </c>
      <c r="N17" s="218"/>
      <c r="O17" s="87">
        <f>SUM(O15:O16)</f>
        <v>-440627</v>
      </c>
    </row>
    <row r="18" spans="1:15" ht="11.1" customHeight="1">
      <c r="A18" s="27"/>
      <c r="B18" s="27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15" ht="22.2">
      <c r="A19" s="217" t="s">
        <v>79</v>
      </c>
      <c r="B19" s="217"/>
      <c r="C19" s="39"/>
      <c r="D19" s="218"/>
      <c r="E19" s="39"/>
      <c r="F19" s="218"/>
      <c r="G19" s="39"/>
      <c r="H19" s="39"/>
      <c r="I19" s="39"/>
      <c r="J19" s="218"/>
      <c r="K19" s="39"/>
      <c r="L19" s="218"/>
      <c r="M19" s="39"/>
      <c r="N19" s="218"/>
      <c r="O19" s="39"/>
    </row>
    <row r="20" spans="1:15" ht="22.2">
      <c r="A20" s="127" t="s">
        <v>104</v>
      </c>
      <c r="B20" s="127"/>
      <c r="C20" s="52">
        <v>0</v>
      </c>
      <c r="D20" s="218"/>
      <c r="E20" s="52">
        <v>0</v>
      </c>
      <c r="F20" s="218"/>
      <c r="G20" s="52">
        <v>0</v>
      </c>
      <c r="H20" s="91"/>
      <c r="I20" s="52">
        <v>0</v>
      </c>
      <c r="J20" s="218"/>
      <c r="K20" s="76">
        <f>'PL6 (8-9)'!J29</f>
        <v>173273</v>
      </c>
      <c r="L20" s="218"/>
      <c r="M20" s="91">
        <v>0</v>
      </c>
      <c r="N20" s="218"/>
      <c r="O20" s="76">
        <f>SUM(C20:M20)</f>
        <v>173273</v>
      </c>
    </row>
    <row r="21" spans="1:15" ht="22.2">
      <c r="A21" s="127" t="s">
        <v>105</v>
      </c>
      <c r="B21" s="127"/>
      <c r="C21" s="96">
        <v>0</v>
      </c>
      <c r="D21" s="218"/>
      <c r="E21" s="96">
        <v>0</v>
      </c>
      <c r="F21" s="218"/>
      <c r="G21" s="96">
        <v>0</v>
      </c>
      <c r="H21" s="91"/>
      <c r="I21" s="96">
        <v>0</v>
      </c>
      <c r="J21" s="218"/>
      <c r="K21" s="91">
        <v>0</v>
      </c>
      <c r="L21" s="218"/>
      <c r="M21" s="19">
        <f>'PL6 (8-9)'!J52</f>
        <v>-26097</v>
      </c>
      <c r="N21" s="218"/>
      <c r="O21" s="76">
        <f>SUM(C21:M21)</f>
        <v>-26097</v>
      </c>
    </row>
    <row r="22" spans="1:15" ht="22.2">
      <c r="A22" s="217" t="s">
        <v>183</v>
      </c>
      <c r="B22" s="217"/>
      <c r="C22" s="93">
        <f>SUM(C20:C21)</f>
        <v>0</v>
      </c>
      <c r="D22" s="218"/>
      <c r="E22" s="93">
        <f>SUM(E20:E21)</f>
        <v>0</v>
      </c>
      <c r="F22" s="218"/>
      <c r="G22" s="93">
        <f>SUM(G20:G21)</f>
        <v>0</v>
      </c>
      <c r="H22" s="92"/>
      <c r="I22" s="93">
        <f>SUM(I20:I21)</f>
        <v>0</v>
      </c>
      <c r="J22" s="218"/>
      <c r="K22" s="93">
        <f>SUM(K20:K21)</f>
        <v>173273</v>
      </c>
      <c r="L22" s="218"/>
      <c r="M22" s="87">
        <f>SUM(M20:M21)</f>
        <v>-26097</v>
      </c>
      <c r="N22" s="218"/>
      <c r="O22" s="93">
        <f>SUM(O20:O21)</f>
        <v>147176</v>
      </c>
    </row>
    <row r="23" spans="1:15" ht="22.8" thickBot="1">
      <c r="A23" s="27" t="s">
        <v>188</v>
      </c>
      <c r="B23" s="27"/>
      <c r="C23" s="94">
        <f>SUM(C12,C22,C17)</f>
        <v>847361</v>
      </c>
      <c r="D23" s="92"/>
      <c r="E23" s="94">
        <f>SUM(E12,E22,E17)</f>
        <v>350872</v>
      </c>
      <c r="F23" s="92"/>
      <c r="G23" s="94">
        <f>SUM(G12,G22,G17)</f>
        <v>52836</v>
      </c>
      <c r="H23" s="92"/>
      <c r="I23" s="94">
        <f>SUM(I12,I22,I17)</f>
        <v>88000</v>
      </c>
      <c r="J23" s="92"/>
      <c r="K23" s="94">
        <f>SUM(K12,K22,K17)</f>
        <v>2270818</v>
      </c>
      <c r="L23" s="92"/>
      <c r="M23" s="94">
        <f>SUM(M12,M22,M17)</f>
        <v>44074</v>
      </c>
      <c r="N23" s="92"/>
      <c r="O23" s="94">
        <f>SUM(O12,O22,O17)</f>
        <v>3653961</v>
      </c>
    </row>
    <row r="24" spans="1:15" ht="13.05" customHeight="1" thickTop="1"/>
    <row r="25" spans="1:15" ht="23.4">
      <c r="A25" s="238" t="s">
        <v>38</v>
      </c>
      <c r="B25" s="238"/>
      <c r="C25" s="238"/>
      <c r="D25" s="238"/>
      <c r="E25" s="238"/>
      <c r="F25" s="238"/>
      <c r="G25" s="121"/>
      <c r="H25" s="121"/>
      <c r="I25" s="121"/>
      <c r="J25" s="122"/>
      <c r="K25" s="123"/>
      <c r="L25" s="122"/>
      <c r="M25" s="123"/>
      <c r="N25" s="122"/>
      <c r="O25" s="123"/>
    </row>
    <row r="26" spans="1:15" ht="23.4">
      <c r="A26" s="213" t="s">
        <v>169</v>
      </c>
      <c r="B26" s="213"/>
      <c r="C26" s="106"/>
      <c r="D26" s="107"/>
      <c r="E26" s="106"/>
      <c r="F26" s="107"/>
      <c r="G26" s="123"/>
      <c r="H26" s="123"/>
      <c r="I26" s="123"/>
      <c r="J26" s="123"/>
      <c r="K26" s="123"/>
      <c r="L26" s="123"/>
      <c r="M26" s="123"/>
      <c r="N26" s="123"/>
      <c r="O26" s="123"/>
    </row>
    <row r="27" spans="1:15" ht="23.25" customHeight="1">
      <c r="A27" s="234"/>
      <c r="B27" s="234"/>
      <c r="C27" s="234"/>
      <c r="D27" s="234"/>
      <c r="E27" s="234"/>
      <c r="F27" s="234"/>
      <c r="G27" s="21"/>
      <c r="H27" s="21"/>
      <c r="I27" s="40"/>
      <c r="J27" s="21"/>
      <c r="K27" s="40"/>
      <c r="L27" s="21"/>
      <c r="M27" s="40"/>
      <c r="N27" s="21"/>
      <c r="O27" s="40"/>
    </row>
    <row r="28" spans="1:15" ht="22.2">
      <c r="A28" s="43"/>
      <c r="B28" s="43"/>
      <c r="C28" s="239" t="s">
        <v>33</v>
      </c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</row>
    <row r="29" spans="1:15" ht="22.2">
      <c r="A29" s="43"/>
      <c r="B29" s="43"/>
      <c r="C29" s="40"/>
      <c r="D29" s="44"/>
      <c r="E29" s="40"/>
      <c r="F29" s="44"/>
      <c r="G29" s="223"/>
      <c r="H29" s="223"/>
      <c r="I29" s="45"/>
      <c r="J29" s="44"/>
      <c r="K29" s="45"/>
      <c r="L29" s="44"/>
      <c r="M29" s="223" t="s">
        <v>44</v>
      </c>
      <c r="N29" s="44"/>
      <c r="O29" s="218"/>
    </row>
    <row r="30" spans="1:15" ht="22.2">
      <c r="A30" s="43"/>
      <c r="B30" s="43"/>
      <c r="C30" s="40"/>
      <c r="D30" s="44"/>
      <c r="E30" s="40"/>
      <c r="F30" s="44"/>
      <c r="G30" s="223"/>
      <c r="H30" s="223"/>
      <c r="I30" s="242" t="s">
        <v>13</v>
      </c>
      <c r="J30" s="242"/>
      <c r="K30" s="242"/>
      <c r="L30" s="44"/>
      <c r="M30" s="224" t="s">
        <v>45</v>
      </c>
      <c r="N30" s="44"/>
      <c r="O30" s="218"/>
    </row>
    <row r="31" spans="1:15" ht="21.6">
      <c r="A31" s="43"/>
      <c r="B31" s="43"/>
      <c r="C31" s="225" t="s">
        <v>158</v>
      </c>
      <c r="D31" s="219"/>
      <c r="E31" s="226" t="s">
        <v>71</v>
      </c>
      <c r="F31" s="219"/>
      <c r="G31" s="226" t="s">
        <v>69</v>
      </c>
      <c r="H31" s="226"/>
      <c r="I31" s="45"/>
      <c r="J31" s="219"/>
      <c r="K31" s="45"/>
      <c r="L31" s="219"/>
      <c r="M31" s="226" t="s">
        <v>119</v>
      </c>
      <c r="N31" s="219"/>
      <c r="O31" s="226" t="s">
        <v>106</v>
      </c>
    </row>
    <row r="32" spans="1:15" ht="21.6">
      <c r="A32" s="43"/>
      <c r="B32" s="43"/>
      <c r="C32" s="226" t="s">
        <v>42</v>
      </c>
      <c r="D32" s="219"/>
      <c r="E32" s="223" t="s">
        <v>109</v>
      </c>
      <c r="F32" s="219"/>
      <c r="G32" s="46" t="s">
        <v>111</v>
      </c>
      <c r="H32" s="223"/>
      <c r="I32" s="226" t="s">
        <v>34</v>
      </c>
      <c r="J32" s="219"/>
      <c r="K32" s="22"/>
      <c r="L32" s="219"/>
      <c r="M32" s="226" t="s">
        <v>120</v>
      </c>
      <c r="N32" s="219"/>
      <c r="O32" s="226" t="s">
        <v>107</v>
      </c>
    </row>
    <row r="33" spans="1:15" ht="21.6">
      <c r="A33" s="43"/>
      <c r="B33" s="210" t="s">
        <v>19</v>
      </c>
      <c r="C33" s="226" t="s">
        <v>43</v>
      </c>
      <c r="D33" s="219"/>
      <c r="E33" s="215" t="s">
        <v>108</v>
      </c>
      <c r="F33" s="219"/>
      <c r="G33" s="215" t="s">
        <v>110</v>
      </c>
      <c r="H33" s="226"/>
      <c r="I33" s="226" t="s">
        <v>35</v>
      </c>
      <c r="J33" s="219"/>
      <c r="K33" s="226" t="s">
        <v>22</v>
      </c>
      <c r="L33" s="219"/>
      <c r="M33" s="226" t="s">
        <v>121</v>
      </c>
      <c r="N33" s="219"/>
      <c r="O33" s="215" t="s">
        <v>60</v>
      </c>
    </row>
    <row r="34" spans="1:15" ht="23.25" customHeight="1">
      <c r="A34" s="43"/>
      <c r="B34" s="43"/>
      <c r="C34" s="237" t="s">
        <v>21</v>
      </c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</row>
    <row r="35" spans="1:15" ht="22.2">
      <c r="A35" s="217" t="s">
        <v>190</v>
      </c>
      <c r="B35" s="217"/>
    </row>
    <row r="36" spans="1:15" ht="22.2">
      <c r="A36" s="27" t="s">
        <v>170</v>
      </c>
      <c r="B36" s="27"/>
      <c r="C36" s="100">
        <v>847361</v>
      </c>
      <c r="D36" s="100"/>
      <c r="E36" s="100">
        <v>350872</v>
      </c>
      <c r="F36" s="100"/>
      <c r="G36" s="100">
        <v>52836</v>
      </c>
      <c r="H36" s="100"/>
      <c r="I36" s="100">
        <v>88000</v>
      </c>
      <c r="J36" s="100"/>
      <c r="K36" s="100">
        <v>2459701</v>
      </c>
      <c r="L36" s="100"/>
      <c r="M36" s="100">
        <v>54827</v>
      </c>
      <c r="N36" s="100"/>
      <c r="O36" s="100">
        <f>SUM(C36:M36)</f>
        <v>3853597</v>
      </c>
    </row>
    <row r="37" spans="1:15" ht="11.1" customHeight="1">
      <c r="A37" s="27"/>
      <c r="B37" s="27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</row>
    <row r="38" spans="1:15" ht="22.2">
      <c r="A38" s="27" t="s">
        <v>191</v>
      </c>
      <c r="B38" s="27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22.2">
      <c r="A39" s="211" t="s">
        <v>193</v>
      </c>
      <c r="B39" s="211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</row>
    <row r="40" spans="1:15" ht="22.2">
      <c r="A40" s="22" t="s">
        <v>192</v>
      </c>
      <c r="B40" s="219">
        <v>7</v>
      </c>
      <c r="C40" s="96">
        <v>0</v>
      </c>
      <c r="D40" s="218"/>
      <c r="E40" s="96">
        <v>0</v>
      </c>
      <c r="F40" s="218"/>
      <c r="G40" s="96">
        <v>0</v>
      </c>
      <c r="H40" s="91"/>
      <c r="I40" s="96">
        <v>0</v>
      </c>
      <c r="J40" s="218"/>
      <c r="K40" s="19">
        <v>-220313</v>
      </c>
      <c r="L40" s="218"/>
      <c r="M40" s="19">
        <v>0</v>
      </c>
      <c r="N40" s="218"/>
      <c r="O40" s="76">
        <f>SUM(C40:M40)</f>
        <v>-220313</v>
      </c>
    </row>
    <row r="41" spans="1:15" ht="22.2">
      <c r="A41" s="27" t="s">
        <v>194</v>
      </c>
      <c r="B41" s="27"/>
      <c r="C41" s="93">
        <f>SUM(C39:C40)</f>
        <v>0</v>
      </c>
      <c r="D41" s="218"/>
      <c r="E41" s="93">
        <f>SUM(E39:E40)</f>
        <v>0</v>
      </c>
      <c r="F41" s="218"/>
      <c r="G41" s="93">
        <f>SUM(G39:G40)</f>
        <v>0</v>
      </c>
      <c r="H41" s="92"/>
      <c r="I41" s="93">
        <f>SUM(I39:I40)</f>
        <v>0</v>
      </c>
      <c r="J41" s="218"/>
      <c r="K41" s="87">
        <f>SUM(K39:K40)</f>
        <v>-220313</v>
      </c>
      <c r="L41" s="218"/>
      <c r="M41" s="87">
        <f>SUM(M39:M40)</f>
        <v>0</v>
      </c>
      <c r="N41" s="218"/>
      <c r="O41" s="87">
        <f>SUM(O39:O40)</f>
        <v>-220313</v>
      </c>
    </row>
    <row r="42" spans="1:15" ht="11.1" customHeight="1">
      <c r="A42" s="27"/>
      <c r="B42" s="27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1:15" ht="22.2">
      <c r="A43" s="217" t="s">
        <v>79</v>
      </c>
      <c r="B43" s="217"/>
      <c r="C43" s="39"/>
      <c r="D43" s="218"/>
      <c r="E43" s="39"/>
      <c r="F43" s="218"/>
      <c r="G43" s="39"/>
      <c r="H43" s="39"/>
      <c r="I43" s="39"/>
      <c r="J43" s="218"/>
      <c r="K43" s="39"/>
      <c r="L43" s="218"/>
      <c r="M43" s="39"/>
      <c r="N43" s="218"/>
      <c r="O43" s="39"/>
    </row>
    <row r="44" spans="1:15" ht="22.2">
      <c r="A44" s="127" t="s">
        <v>209</v>
      </c>
      <c r="B44" s="110"/>
      <c r="C44" s="52">
        <v>0</v>
      </c>
      <c r="D44" s="218"/>
      <c r="E44" s="52">
        <v>0</v>
      </c>
      <c r="F44" s="218"/>
      <c r="G44" s="52">
        <v>0</v>
      </c>
      <c r="H44" s="91"/>
      <c r="I44" s="52">
        <v>0</v>
      </c>
      <c r="J44" s="218"/>
      <c r="K44" s="76">
        <f>'PL6 (8-9)'!H29</f>
        <v>285510</v>
      </c>
      <c r="L44" s="218"/>
      <c r="M44" s="91">
        <v>0</v>
      </c>
      <c r="N44" s="218"/>
      <c r="O44" s="76">
        <f>SUM(C44:M44)</f>
        <v>285510</v>
      </c>
    </row>
    <row r="45" spans="1:15" ht="22.2">
      <c r="A45" s="127" t="s">
        <v>105</v>
      </c>
      <c r="B45" s="127"/>
      <c r="C45" s="96">
        <v>0</v>
      </c>
      <c r="D45" s="218"/>
      <c r="E45" s="96">
        <v>0</v>
      </c>
      <c r="F45" s="218"/>
      <c r="G45" s="96">
        <v>0</v>
      </c>
      <c r="H45" s="91"/>
      <c r="I45" s="96">
        <v>0</v>
      </c>
      <c r="J45" s="218"/>
      <c r="K45" s="91">
        <v>0</v>
      </c>
      <c r="L45" s="218"/>
      <c r="M45" s="19">
        <f>'PL6 (8-9)'!H52</f>
        <v>13814</v>
      </c>
      <c r="N45" s="218"/>
      <c r="O45" s="95">
        <f>SUM(C45:M45)</f>
        <v>13814</v>
      </c>
    </row>
    <row r="46" spans="1:15" ht="22.2">
      <c r="A46" s="217" t="s">
        <v>183</v>
      </c>
      <c r="B46" s="217"/>
      <c r="C46" s="93">
        <f>SUM(C43:C45)</f>
        <v>0</v>
      </c>
      <c r="D46" s="218"/>
      <c r="E46" s="93">
        <f>SUM(E43:E45)</f>
        <v>0</v>
      </c>
      <c r="F46" s="218"/>
      <c r="G46" s="93">
        <f>SUM(G43:G45)</f>
        <v>0</v>
      </c>
      <c r="H46" s="92"/>
      <c r="I46" s="93">
        <f>SUM(I43:I45)</f>
        <v>0</v>
      </c>
      <c r="J46" s="218"/>
      <c r="K46" s="93">
        <f>K44+K45</f>
        <v>285510</v>
      </c>
      <c r="L46" s="218">
        <f>SUM(L44:L45)</f>
        <v>0</v>
      </c>
      <c r="M46" s="87">
        <f>SUM(M44:M45)</f>
        <v>13814</v>
      </c>
      <c r="N46" s="218"/>
      <c r="O46" s="93">
        <f>SUM(O44:O45)</f>
        <v>299324</v>
      </c>
    </row>
    <row r="47" spans="1:15" ht="22.8" thickBot="1">
      <c r="A47" s="27" t="s">
        <v>189</v>
      </c>
      <c r="B47" s="27"/>
      <c r="C47" s="94">
        <f>SUM(C36,C46,C41)</f>
        <v>847361</v>
      </c>
      <c r="D47" s="218"/>
      <c r="E47" s="94">
        <f>SUM(E36,E46,E41)</f>
        <v>350872</v>
      </c>
      <c r="F47" s="218"/>
      <c r="G47" s="94">
        <f>SUM(G36,G46,G41)</f>
        <v>52836</v>
      </c>
      <c r="H47" s="39"/>
      <c r="I47" s="94">
        <f>SUM(I36,I46,I41)</f>
        <v>88000</v>
      </c>
      <c r="J47" s="218"/>
      <c r="K47" s="94">
        <f>SUM(K36,K46,K41)</f>
        <v>2524898</v>
      </c>
      <c r="L47" s="218"/>
      <c r="M47" s="94">
        <f>SUM(M36,M46,M41)</f>
        <v>68641</v>
      </c>
      <c r="N47" s="218"/>
      <c r="O47" s="94">
        <f>SUM(O36,O46,O41)</f>
        <v>3932608</v>
      </c>
    </row>
    <row r="48" spans="1:15" ht="23.25" customHeight="1" thickTop="1"/>
    <row r="49" spans="3:15" ht="23.25" customHeight="1">
      <c r="C49" s="207"/>
      <c r="E49" s="207"/>
      <c r="G49" s="207"/>
      <c r="I49" s="207"/>
      <c r="K49" s="207"/>
      <c r="M49" s="207"/>
      <c r="O49" s="207"/>
    </row>
    <row r="50" spans="3:15" ht="23.25" customHeight="1">
      <c r="C50" s="208"/>
      <c r="E50" s="208"/>
      <c r="G50" s="208"/>
      <c r="I50" s="208"/>
      <c r="K50" s="208"/>
      <c r="M50" s="208"/>
      <c r="O50" s="208"/>
    </row>
  </sheetData>
  <mergeCells count="10">
    <mergeCell ref="A1:F1"/>
    <mergeCell ref="A3:F3"/>
    <mergeCell ref="C4:O4"/>
    <mergeCell ref="I6:K6"/>
    <mergeCell ref="C10:O10"/>
    <mergeCell ref="A25:F25"/>
    <mergeCell ref="A27:F27"/>
    <mergeCell ref="C28:O28"/>
    <mergeCell ref="I30:K30"/>
    <mergeCell ref="C34:O34"/>
  </mergeCells>
  <pageMargins left="0.8" right="0.8" top="0.48" bottom="0.5" header="0.5" footer="0.5"/>
  <pageSetup paperSize="9" scale="83" firstPageNumber="12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8"/>
  <sheetViews>
    <sheetView view="pageBreakPreview" zoomScale="80" zoomScaleNormal="100" zoomScaleSheetLayoutView="80" workbookViewId="0">
      <selection activeCell="A63" sqref="A63"/>
    </sheetView>
  </sheetViews>
  <sheetFormatPr defaultColWidth="10.375" defaultRowHeight="23.25" customHeight="1"/>
  <cols>
    <col min="1" max="3" width="2.625" style="22" customWidth="1"/>
    <col min="4" max="4" width="50.5" style="22" customWidth="1"/>
    <col min="5" max="5" width="12.625" style="41" customWidth="1"/>
    <col min="6" max="6" width="1.375" style="42" customWidth="1"/>
    <col min="7" max="7" width="12.625" style="41" customWidth="1"/>
    <col min="8" max="8" width="1.375" style="42" customWidth="1"/>
    <col min="9" max="9" width="12.625" style="41" customWidth="1"/>
    <col min="10" max="10" width="1.375" style="42" customWidth="1"/>
    <col min="11" max="11" width="12.625" style="41" customWidth="1"/>
    <col min="12" max="16384" width="10.375" style="22"/>
  </cols>
  <sheetData>
    <row r="1" spans="1:11" ht="23.25" customHeight="1">
      <c r="A1" s="238" t="s">
        <v>38</v>
      </c>
      <c r="B1" s="238"/>
      <c r="C1" s="238"/>
      <c r="D1" s="238"/>
      <c r="E1" s="238"/>
      <c r="F1" s="238"/>
      <c r="G1" s="238"/>
      <c r="H1" s="21"/>
      <c r="I1" s="21"/>
      <c r="J1" s="21"/>
      <c r="K1" s="21"/>
    </row>
    <row r="2" spans="1:11" ht="23.25" customHeight="1">
      <c r="A2" s="220" t="s">
        <v>70</v>
      </c>
      <c r="F2" s="47"/>
      <c r="H2" s="47"/>
      <c r="J2" s="47"/>
    </row>
    <row r="3" spans="1:11" ht="18.45" customHeight="1">
      <c r="A3" s="111"/>
      <c r="F3" s="47"/>
      <c r="H3" s="47"/>
      <c r="J3" s="47"/>
    </row>
    <row r="4" spans="1:11" ht="21" customHeight="1">
      <c r="A4" s="217"/>
      <c r="E4" s="235" t="s">
        <v>32</v>
      </c>
      <c r="F4" s="235"/>
      <c r="G4" s="235"/>
      <c r="H4" s="21"/>
      <c r="I4" s="235" t="s">
        <v>33</v>
      </c>
      <c r="J4" s="235"/>
      <c r="K4" s="235"/>
    </row>
    <row r="5" spans="1:11" ht="21" customHeight="1">
      <c r="A5" s="217"/>
      <c r="E5" s="244" t="s">
        <v>186</v>
      </c>
      <c r="F5" s="245"/>
      <c r="G5" s="245"/>
      <c r="H5" s="40"/>
      <c r="I5" s="244" t="str">
        <f>E5</f>
        <v>สำหรับงวดหกเดือนสิ้นสุด</v>
      </c>
      <c r="J5" s="245"/>
      <c r="K5" s="245"/>
    </row>
    <row r="6" spans="1:11" ht="21" customHeight="1">
      <c r="A6" s="217"/>
      <c r="E6" s="232" t="s">
        <v>185</v>
      </c>
      <c r="F6" s="232"/>
      <c r="G6" s="232"/>
      <c r="H6" s="21"/>
      <c r="I6" s="232" t="str">
        <f>E6</f>
        <v>วันที่ 30 มิถุนายน</v>
      </c>
      <c r="J6" s="232"/>
      <c r="K6" s="232"/>
    </row>
    <row r="7" spans="1:11" ht="21" customHeight="1">
      <c r="A7" s="40"/>
      <c r="E7" s="128">
        <v>2567</v>
      </c>
      <c r="F7" s="128"/>
      <c r="G7" s="128">
        <v>2566</v>
      </c>
      <c r="H7" s="180"/>
      <c r="I7" s="128">
        <v>2567</v>
      </c>
      <c r="J7" s="128"/>
      <c r="K7" s="128">
        <v>2566</v>
      </c>
    </row>
    <row r="8" spans="1:11" ht="21" customHeight="1">
      <c r="A8" s="40"/>
      <c r="E8" s="233" t="s">
        <v>21</v>
      </c>
      <c r="F8" s="233"/>
      <c r="G8" s="233"/>
      <c r="H8" s="233"/>
      <c r="I8" s="233"/>
      <c r="J8" s="233"/>
      <c r="K8" s="233"/>
    </row>
    <row r="9" spans="1:11" ht="21" customHeight="1">
      <c r="A9" s="48" t="s">
        <v>9</v>
      </c>
      <c r="E9" s="49"/>
      <c r="F9" s="40"/>
      <c r="G9" s="49"/>
      <c r="H9" s="40"/>
      <c r="I9" s="49"/>
      <c r="J9" s="40"/>
      <c r="K9" s="49"/>
    </row>
    <row r="10" spans="1:11" ht="21" customHeight="1">
      <c r="A10" s="124" t="s">
        <v>28</v>
      </c>
      <c r="E10" s="70">
        <f>'PL6 (8-9)'!D29</f>
        <v>311434</v>
      </c>
      <c r="F10" s="64"/>
      <c r="G10" s="175">
        <f>'PL6 (8-9)'!F29</f>
        <v>222401</v>
      </c>
      <c r="H10" s="64"/>
      <c r="I10" s="70">
        <f>'PL6 (8-9)'!H29</f>
        <v>285510</v>
      </c>
      <c r="J10" s="64"/>
      <c r="K10" s="64">
        <f>'PL6 (8-9)'!J29</f>
        <v>173273</v>
      </c>
    </row>
    <row r="11" spans="1:11" ht="21" customHeight="1">
      <c r="A11" s="44" t="s">
        <v>88</v>
      </c>
      <c r="E11" s="64"/>
      <c r="F11" s="65"/>
      <c r="G11" s="64"/>
      <c r="H11" s="65"/>
      <c r="I11" s="64"/>
      <c r="J11" s="65"/>
      <c r="K11" s="64"/>
    </row>
    <row r="12" spans="1:11" ht="21" customHeight="1">
      <c r="A12" s="60" t="s">
        <v>37</v>
      </c>
      <c r="E12" s="70">
        <f>-'PL6 (8-9)'!D28</f>
        <v>60717</v>
      </c>
      <c r="F12" s="67"/>
      <c r="G12" s="70">
        <f>-'PL6 (8-9)'!F28</f>
        <v>61475</v>
      </c>
      <c r="H12" s="67"/>
      <c r="I12" s="70">
        <f>-'PL6 (8-9)'!H28</f>
        <v>58807</v>
      </c>
      <c r="J12" s="67"/>
      <c r="K12" s="70">
        <f>-'PL6 (8-9)'!J28</f>
        <v>60607</v>
      </c>
    </row>
    <row r="13" spans="1:11" ht="21" customHeight="1">
      <c r="A13" s="40" t="s">
        <v>30</v>
      </c>
      <c r="E13" s="30">
        <f>'PL6 (8-9)'!D24</f>
        <v>90471</v>
      </c>
      <c r="F13" s="67"/>
      <c r="G13" s="30">
        <f>'PL6 (8-9)'!F24</f>
        <v>62794</v>
      </c>
      <c r="H13" s="67"/>
      <c r="I13" s="30">
        <f>'PL6 (8-9)'!H24</f>
        <v>92398</v>
      </c>
      <c r="J13" s="67"/>
      <c r="K13" s="30">
        <f>'PL6 (8-9)'!J24</f>
        <v>63039</v>
      </c>
    </row>
    <row r="14" spans="1:11" ht="21" customHeight="1">
      <c r="A14" s="40" t="s">
        <v>73</v>
      </c>
      <c r="E14" s="64">
        <v>26512</v>
      </c>
      <c r="F14" s="65"/>
      <c r="G14" s="64">
        <v>22755</v>
      </c>
      <c r="H14" s="65"/>
      <c r="I14" s="64">
        <v>23416</v>
      </c>
      <c r="J14" s="65"/>
      <c r="K14" s="64">
        <v>21181</v>
      </c>
    </row>
    <row r="15" spans="1:11" ht="21" customHeight="1">
      <c r="A15" s="60" t="s">
        <v>148</v>
      </c>
      <c r="E15" s="64">
        <v>2282</v>
      </c>
      <c r="F15" s="65"/>
      <c r="G15" s="64">
        <v>2238</v>
      </c>
      <c r="H15" s="65"/>
      <c r="I15" s="64">
        <v>2121</v>
      </c>
      <c r="J15" s="65"/>
      <c r="K15" s="63">
        <v>2084</v>
      </c>
    </row>
    <row r="16" spans="1:11" ht="22.5" customHeight="1">
      <c r="A16" s="60" t="s">
        <v>207</v>
      </c>
      <c r="E16" s="64">
        <v>22500</v>
      </c>
      <c r="F16" s="65"/>
      <c r="G16" s="64">
        <v>33815</v>
      </c>
      <c r="H16" s="65"/>
      <c r="I16" s="64">
        <v>22500</v>
      </c>
      <c r="J16" s="65"/>
      <c r="K16" s="64">
        <v>33815</v>
      </c>
    </row>
    <row r="17" spans="1:11" ht="22.5" customHeight="1">
      <c r="A17" s="60" t="s">
        <v>101</v>
      </c>
      <c r="E17" s="69">
        <v>0</v>
      </c>
      <c r="F17" s="65"/>
      <c r="G17" s="64">
        <v>65</v>
      </c>
      <c r="H17" s="65"/>
      <c r="I17" s="69">
        <v>0</v>
      </c>
      <c r="J17" s="65"/>
      <c r="K17" s="64">
        <v>65</v>
      </c>
    </row>
    <row r="18" spans="1:11" ht="22.5" customHeight="1">
      <c r="A18" s="60" t="s">
        <v>165</v>
      </c>
      <c r="E18" s="64">
        <v>-66481</v>
      </c>
      <c r="F18" s="65"/>
      <c r="G18" s="64">
        <v>-80720</v>
      </c>
      <c r="H18" s="65"/>
      <c r="I18" s="64">
        <v>-66481</v>
      </c>
      <c r="J18" s="65"/>
      <c r="K18" s="66">
        <v>-80720</v>
      </c>
    </row>
    <row r="19" spans="1:11" ht="22.5" customHeight="1">
      <c r="A19" s="60" t="s">
        <v>154</v>
      </c>
      <c r="E19" s="64">
        <f>-'PL6 (8-9)'!D26</f>
        <v>-17004</v>
      </c>
      <c r="F19" s="65"/>
      <c r="G19" s="64">
        <v>-45797</v>
      </c>
      <c r="H19" s="65"/>
      <c r="I19" s="69">
        <v>0</v>
      </c>
      <c r="J19" s="65"/>
      <c r="K19" s="81">
        <v>0</v>
      </c>
    </row>
    <row r="20" spans="1:11" ht="22.5" customHeight="1">
      <c r="A20" s="60" t="s">
        <v>180</v>
      </c>
      <c r="E20" s="66">
        <v>13620</v>
      </c>
      <c r="F20" s="65"/>
      <c r="G20" s="66">
        <v>28076</v>
      </c>
      <c r="H20" s="65"/>
      <c r="I20" s="64">
        <v>13620</v>
      </c>
      <c r="J20" s="65"/>
      <c r="K20" s="66">
        <v>28076</v>
      </c>
    </row>
    <row r="21" spans="1:11" ht="21" customHeight="1">
      <c r="A21" s="112" t="s">
        <v>161</v>
      </c>
      <c r="E21" s="66">
        <v>5701</v>
      </c>
      <c r="F21" s="67"/>
      <c r="G21" s="66">
        <v>43870</v>
      </c>
      <c r="H21" s="67"/>
      <c r="I21" s="66">
        <v>5701</v>
      </c>
      <c r="J21" s="67"/>
      <c r="K21" s="64">
        <v>43870</v>
      </c>
    </row>
    <row r="22" spans="1:11" ht="21" customHeight="1">
      <c r="A22" s="112" t="s">
        <v>84</v>
      </c>
      <c r="E22" s="66">
        <v>-84</v>
      </c>
      <c r="F22" s="68"/>
      <c r="G22" s="66">
        <v>-100</v>
      </c>
      <c r="H22" s="68"/>
      <c r="I22" s="66">
        <v>-84</v>
      </c>
      <c r="J22" s="68"/>
      <c r="K22" s="66">
        <v>-75</v>
      </c>
    </row>
    <row r="23" spans="1:11" ht="21" customHeight="1">
      <c r="A23" s="112" t="s">
        <v>159</v>
      </c>
      <c r="E23" s="66">
        <v>0</v>
      </c>
      <c r="F23" s="68"/>
      <c r="G23" s="173">
        <v>-441</v>
      </c>
      <c r="H23" s="68"/>
      <c r="I23" s="66">
        <v>0</v>
      </c>
      <c r="J23" s="68"/>
      <c r="K23" s="66">
        <v>0</v>
      </c>
    </row>
    <row r="24" spans="1:11" ht="21" customHeight="1">
      <c r="A24" s="112" t="s">
        <v>78</v>
      </c>
      <c r="E24" s="66">
        <v>-9635</v>
      </c>
      <c r="F24" s="68"/>
      <c r="G24" s="173">
        <v>-4194</v>
      </c>
      <c r="H24" s="68"/>
      <c r="I24" s="66">
        <v>-9574</v>
      </c>
      <c r="J24" s="68"/>
      <c r="K24" s="66">
        <v>-3758</v>
      </c>
    </row>
    <row r="25" spans="1:11" ht="21" customHeight="1">
      <c r="A25" s="112" t="s">
        <v>196</v>
      </c>
      <c r="E25" s="66">
        <v>-4669</v>
      </c>
      <c r="F25" s="65"/>
      <c r="G25" s="66">
        <v>-4605</v>
      </c>
      <c r="H25" s="65"/>
      <c r="I25" s="66">
        <v>-3899</v>
      </c>
      <c r="J25" s="65"/>
      <c r="K25" s="64">
        <v>-4605</v>
      </c>
    </row>
    <row r="26" spans="1:11" ht="19.5" customHeight="1">
      <c r="A26" s="40"/>
      <c r="E26" s="153">
        <f>SUM(E10:E25)</f>
        <v>435364</v>
      </c>
      <c r="F26" s="65"/>
      <c r="G26" s="153">
        <f>SUM(G10:G25)</f>
        <v>341632</v>
      </c>
      <c r="H26" s="65"/>
      <c r="I26" s="153">
        <f>SUM(I10:I25)</f>
        <v>424035</v>
      </c>
      <c r="J26" s="65"/>
      <c r="K26" s="153">
        <f>SUM(K10:K25)</f>
        <v>336852</v>
      </c>
    </row>
    <row r="27" spans="1:11" ht="21.6">
      <c r="A27" s="44" t="s">
        <v>25</v>
      </c>
      <c r="E27" s="65"/>
      <c r="F27" s="65"/>
      <c r="G27" s="65"/>
      <c r="H27" s="65"/>
      <c r="I27" s="65"/>
      <c r="J27" s="65"/>
      <c r="K27" s="65"/>
    </row>
    <row r="28" spans="1:11" ht="21" customHeight="1">
      <c r="A28" s="40" t="s">
        <v>17</v>
      </c>
      <c r="E28" s="71">
        <v>-899641</v>
      </c>
      <c r="F28" s="65"/>
      <c r="G28" s="71">
        <v>-274424</v>
      </c>
      <c r="H28" s="65"/>
      <c r="I28" s="71">
        <v>-902767</v>
      </c>
      <c r="J28" s="65"/>
      <c r="K28" s="71">
        <v>-269996</v>
      </c>
    </row>
    <row r="29" spans="1:11" ht="21" customHeight="1">
      <c r="A29" s="60" t="s">
        <v>89</v>
      </c>
      <c r="E29" s="71">
        <v>-106448</v>
      </c>
      <c r="F29" s="65"/>
      <c r="G29" s="71">
        <v>224445</v>
      </c>
      <c r="H29" s="65"/>
      <c r="I29" s="71">
        <v>-94356</v>
      </c>
      <c r="J29" s="65"/>
      <c r="K29" s="71">
        <v>218776</v>
      </c>
    </row>
    <row r="30" spans="1:11" ht="21" customHeight="1">
      <c r="A30" s="40" t="s">
        <v>18</v>
      </c>
      <c r="E30" s="71">
        <v>-259749</v>
      </c>
      <c r="F30" s="65"/>
      <c r="G30" s="71">
        <v>-250179</v>
      </c>
      <c r="H30" s="65"/>
      <c r="I30" s="71">
        <v>-247168</v>
      </c>
      <c r="J30" s="65"/>
      <c r="K30" s="71">
        <v>-242298</v>
      </c>
    </row>
    <row r="31" spans="1:11" ht="21" customHeight="1">
      <c r="A31" s="40" t="s">
        <v>39</v>
      </c>
      <c r="E31" s="65">
        <v>-406707</v>
      </c>
      <c r="F31" s="65"/>
      <c r="G31" s="65">
        <v>-175758</v>
      </c>
      <c r="H31" s="65"/>
      <c r="I31" s="65">
        <v>-406707</v>
      </c>
      <c r="J31" s="65"/>
      <c r="K31" s="65">
        <v>-175758</v>
      </c>
    </row>
    <row r="32" spans="1:11" ht="21" customHeight="1">
      <c r="A32" s="40" t="s">
        <v>12</v>
      </c>
      <c r="E32" s="65">
        <v>-2001</v>
      </c>
      <c r="F32" s="65"/>
      <c r="G32" s="65">
        <v>352</v>
      </c>
      <c r="H32" s="65"/>
      <c r="I32" s="65">
        <v>-2001</v>
      </c>
      <c r="J32" s="65"/>
      <c r="K32" s="65">
        <v>352</v>
      </c>
    </row>
    <row r="33" spans="1:11" ht="21.6">
      <c r="A33" s="40" t="s">
        <v>8</v>
      </c>
      <c r="E33" s="65">
        <v>918567</v>
      </c>
      <c r="F33" s="65"/>
      <c r="G33" s="65">
        <v>348899</v>
      </c>
      <c r="H33" s="65"/>
      <c r="I33" s="65">
        <v>918567</v>
      </c>
      <c r="J33" s="65"/>
      <c r="K33" s="65">
        <v>340820</v>
      </c>
    </row>
    <row r="34" spans="1:11" ht="21.6">
      <c r="A34" s="40" t="s">
        <v>85</v>
      </c>
      <c r="E34" s="65">
        <v>45695</v>
      </c>
      <c r="F34" s="65"/>
      <c r="G34" s="67">
        <v>-4802</v>
      </c>
      <c r="H34" s="65"/>
      <c r="I34" s="65">
        <v>44067</v>
      </c>
      <c r="J34" s="65"/>
      <c r="K34" s="67">
        <v>-1258</v>
      </c>
    </row>
    <row r="35" spans="1:11" ht="21.6">
      <c r="A35" s="60" t="s">
        <v>173</v>
      </c>
      <c r="E35" s="65">
        <v>-26006</v>
      </c>
      <c r="F35" s="65"/>
      <c r="G35" s="65">
        <v>26169</v>
      </c>
      <c r="H35" s="65"/>
      <c r="I35" s="65">
        <v>-26006</v>
      </c>
      <c r="J35" s="65"/>
      <c r="K35" s="65">
        <v>26169</v>
      </c>
    </row>
    <row r="36" spans="1:11" ht="21.6">
      <c r="A36" s="60" t="s">
        <v>175</v>
      </c>
      <c r="E36" s="67">
        <v>13874</v>
      </c>
      <c r="F36" s="67"/>
      <c r="G36" s="67">
        <v>-9467</v>
      </c>
      <c r="H36" s="67"/>
      <c r="I36" s="67">
        <v>9842</v>
      </c>
      <c r="J36" s="67"/>
      <c r="K36" s="67">
        <v>-7513</v>
      </c>
    </row>
    <row r="37" spans="1:11" ht="21.6">
      <c r="A37" s="112" t="s">
        <v>138</v>
      </c>
      <c r="E37" s="67">
        <v>-4972</v>
      </c>
      <c r="F37" s="35"/>
      <c r="G37" s="67">
        <v>0</v>
      </c>
      <c r="H37" s="35"/>
      <c r="I37" s="67">
        <v>-4972</v>
      </c>
      <c r="J37" s="35"/>
      <c r="K37" s="67">
        <v>0</v>
      </c>
    </row>
    <row r="38" spans="1:11" ht="21.6">
      <c r="A38" s="61" t="s">
        <v>203</v>
      </c>
      <c r="E38" s="176">
        <f>SUM(E26:E37)</f>
        <v>-292024</v>
      </c>
      <c r="F38" s="35"/>
      <c r="G38" s="176">
        <f>SUM(G26:G37)</f>
        <v>226867</v>
      </c>
      <c r="H38" s="35"/>
      <c r="I38" s="176">
        <f>SUM(I26:I37)</f>
        <v>-287466</v>
      </c>
      <c r="J38" s="35"/>
      <c r="K38" s="176">
        <f>SUM(K26:K37)</f>
        <v>226146</v>
      </c>
    </row>
    <row r="39" spans="1:11" ht="21.6">
      <c r="A39" s="22" t="s">
        <v>23</v>
      </c>
      <c r="E39" s="66">
        <v>-52793</v>
      </c>
      <c r="F39" s="35"/>
      <c r="G39" s="66">
        <v>-91423</v>
      </c>
      <c r="H39" s="35"/>
      <c r="I39" s="66">
        <v>-51127</v>
      </c>
      <c r="J39" s="35"/>
      <c r="K39" s="66">
        <v>-90524</v>
      </c>
    </row>
    <row r="40" spans="1:11" ht="22.2">
      <c r="A40" s="4" t="s">
        <v>201</v>
      </c>
      <c r="E40" s="72">
        <f>SUM(E38:E39)</f>
        <v>-344817</v>
      </c>
      <c r="F40" s="73"/>
      <c r="G40" s="72">
        <f>SUM(G38:G39)</f>
        <v>135444</v>
      </c>
      <c r="H40" s="73"/>
      <c r="I40" s="72">
        <f>SUM(I38:I39)</f>
        <v>-338593</v>
      </c>
      <c r="J40" s="73"/>
      <c r="K40" s="72">
        <f>SUM(K38:K39)</f>
        <v>135622</v>
      </c>
    </row>
    <row r="41" spans="1:11" ht="21" customHeight="1">
      <c r="A41" s="4"/>
      <c r="E41" s="80"/>
      <c r="F41" s="73"/>
      <c r="G41" s="80"/>
      <c r="H41" s="73"/>
      <c r="I41" s="80"/>
      <c r="J41" s="73"/>
      <c r="K41" s="80"/>
    </row>
    <row r="42" spans="1:11" ht="23.25" customHeight="1">
      <c r="A42" s="238" t="s">
        <v>38</v>
      </c>
      <c r="B42" s="238"/>
      <c r="C42" s="238"/>
      <c r="D42" s="238"/>
      <c r="E42" s="238"/>
      <c r="F42" s="238"/>
      <c r="G42" s="238"/>
      <c r="H42" s="21"/>
      <c r="I42" s="21"/>
      <c r="J42" s="21"/>
      <c r="K42" s="21"/>
    </row>
    <row r="43" spans="1:11" ht="23.25" customHeight="1">
      <c r="A43" s="220" t="s">
        <v>70</v>
      </c>
      <c r="F43" s="47"/>
      <c r="H43" s="47"/>
      <c r="J43" s="47"/>
    </row>
    <row r="44" spans="1:11" ht="9.6" customHeight="1">
      <c r="A44" s="113"/>
      <c r="B44" s="114"/>
      <c r="C44" s="114"/>
      <c r="D44" s="114"/>
      <c r="F44" s="47"/>
      <c r="H44" s="47"/>
      <c r="J44" s="47"/>
    </row>
    <row r="45" spans="1:11" ht="21.45" customHeight="1">
      <c r="A45" s="217"/>
      <c r="E45" s="235" t="s">
        <v>32</v>
      </c>
      <c r="F45" s="235"/>
      <c r="G45" s="235"/>
      <c r="H45" s="21"/>
      <c r="I45" s="235" t="s">
        <v>33</v>
      </c>
      <c r="J45" s="235"/>
      <c r="K45" s="235"/>
    </row>
    <row r="46" spans="1:11" ht="21.45" customHeight="1">
      <c r="A46" s="217"/>
      <c r="E46" s="244" t="str">
        <f>E5</f>
        <v>สำหรับงวดหกเดือนสิ้นสุด</v>
      </c>
      <c r="F46" s="245"/>
      <c r="G46" s="245"/>
      <c r="H46" s="40"/>
      <c r="I46" s="244" t="str">
        <f>I5</f>
        <v>สำหรับงวดหกเดือนสิ้นสุด</v>
      </c>
      <c r="J46" s="245"/>
      <c r="K46" s="245"/>
    </row>
    <row r="47" spans="1:11" ht="21.45" customHeight="1">
      <c r="A47" s="217"/>
      <c r="E47" s="232" t="str">
        <f>E6</f>
        <v>วันที่ 30 มิถุนายน</v>
      </c>
      <c r="F47" s="232"/>
      <c r="G47" s="232"/>
      <c r="H47" s="21"/>
      <c r="I47" s="232" t="str">
        <f>I6</f>
        <v>วันที่ 30 มิถุนายน</v>
      </c>
      <c r="J47" s="232"/>
      <c r="K47" s="232"/>
    </row>
    <row r="48" spans="1:11" ht="21.45" customHeight="1">
      <c r="A48" s="40"/>
      <c r="E48" s="128">
        <v>2567</v>
      </c>
      <c r="F48" s="128"/>
      <c r="G48" s="128">
        <v>2566</v>
      </c>
      <c r="H48" s="180"/>
      <c r="I48" s="128">
        <v>2567</v>
      </c>
      <c r="J48" s="128"/>
      <c r="K48" s="128">
        <v>2566</v>
      </c>
    </row>
    <row r="49" spans="1:11" ht="21.45" customHeight="1">
      <c r="A49" s="40"/>
      <c r="E49" s="233" t="s">
        <v>21</v>
      </c>
      <c r="F49" s="233"/>
      <c r="G49" s="233"/>
      <c r="H49" s="233"/>
      <c r="I49" s="233"/>
      <c r="J49" s="233"/>
      <c r="K49" s="233"/>
    </row>
    <row r="50" spans="1:11" ht="21.45" customHeight="1">
      <c r="A50" s="48" t="s">
        <v>10</v>
      </c>
      <c r="E50" s="50"/>
      <c r="F50" s="50"/>
      <c r="G50" s="50"/>
      <c r="H50" s="50"/>
      <c r="I50" s="50"/>
      <c r="J50" s="50"/>
      <c r="K50" s="50"/>
    </row>
    <row r="51" spans="1:11" ht="21.45" customHeight="1">
      <c r="A51" s="138" t="s">
        <v>142</v>
      </c>
      <c r="E51" s="63">
        <v>0</v>
      </c>
      <c r="F51" s="65"/>
      <c r="G51" s="63">
        <v>56273</v>
      </c>
      <c r="H51" s="35"/>
      <c r="I51" s="63">
        <v>0</v>
      </c>
      <c r="J51" s="67"/>
      <c r="K51" s="63">
        <v>0</v>
      </c>
    </row>
    <row r="52" spans="1:11" ht="21.45" customHeight="1">
      <c r="A52" s="138" t="s">
        <v>141</v>
      </c>
      <c r="E52" s="63">
        <v>-35640</v>
      </c>
      <c r="F52" s="65"/>
      <c r="G52" s="63">
        <v>0</v>
      </c>
      <c r="H52" s="35"/>
      <c r="I52" s="63">
        <v>0</v>
      </c>
      <c r="J52" s="67"/>
      <c r="K52" s="63">
        <v>0</v>
      </c>
    </row>
    <row r="53" spans="1:11" ht="21.45" customHeight="1">
      <c r="A53" s="60" t="s">
        <v>90</v>
      </c>
      <c r="E53" s="63">
        <v>242</v>
      </c>
      <c r="F53" s="65"/>
      <c r="G53" s="63">
        <v>1041</v>
      </c>
      <c r="H53" s="35"/>
      <c r="I53" s="63">
        <v>242</v>
      </c>
      <c r="J53" s="67"/>
      <c r="K53" s="11">
        <v>381</v>
      </c>
    </row>
    <row r="54" spans="1:11" ht="21.45" customHeight="1">
      <c r="A54" s="60" t="s">
        <v>91</v>
      </c>
      <c r="E54" s="74">
        <v>-6224</v>
      </c>
      <c r="F54" s="50"/>
      <c r="G54" s="74">
        <v>-19632</v>
      </c>
      <c r="H54" s="50"/>
      <c r="I54" s="74">
        <v>-5435</v>
      </c>
      <c r="J54" s="50"/>
      <c r="K54" s="64">
        <v>-19267</v>
      </c>
    </row>
    <row r="55" spans="1:11" ht="21.45" customHeight="1">
      <c r="A55" s="60" t="s">
        <v>144</v>
      </c>
      <c r="E55" s="63">
        <v>-715</v>
      </c>
      <c r="F55" s="50"/>
      <c r="G55" s="115">
        <v>-33</v>
      </c>
      <c r="H55" s="69"/>
      <c r="I55" s="63">
        <v>-715</v>
      </c>
      <c r="J55" s="69"/>
      <c r="K55" s="63">
        <v>-33</v>
      </c>
    </row>
    <row r="56" spans="1:11" ht="21.45" customHeight="1">
      <c r="A56" s="60" t="s">
        <v>162</v>
      </c>
      <c r="E56" s="74">
        <v>-5063</v>
      </c>
      <c r="F56" s="50"/>
      <c r="G56" s="74">
        <v>-101989</v>
      </c>
      <c r="H56" s="50"/>
      <c r="I56" s="74">
        <v>-5063</v>
      </c>
      <c r="J56" s="50"/>
      <c r="K56" s="64">
        <v>-101989</v>
      </c>
    </row>
    <row r="57" spans="1:11" ht="21.45" customHeight="1">
      <c r="A57" s="60" t="s">
        <v>197</v>
      </c>
      <c r="E57" s="74">
        <v>4669</v>
      </c>
      <c r="F57" s="50"/>
      <c r="G57" s="74">
        <v>4605</v>
      </c>
      <c r="H57" s="50"/>
      <c r="I57" s="74">
        <v>3899</v>
      </c>
      <c r="J57" s="50"/>
      <c r="K57" s="64">
        <v>4605</v>
      </c>
    </row>
    <row r="58" spans="1:11" ht="21.45" customHeight="1">
      <c r="A58" s="61" t="s">
        <v>128</v>
      </c>
      <c r="B58" s="40"/>
      <c r="C58" s="40"/>
      <c r="D58" s="40"/>
      <c r="E58" s="66">
        <v>9317</v>
      </c>
      <c r="F58" s="50"/>
      <c r="G58" s="66">
        <v>4194</v>
      </c>
      <c r="H58" s="50"/>
      <c r="I58" s="66">
        <v>9257</v>
      </c>
      <c r="J58" s="50"/>
      <c r="K58" s="64">
        <v>3729</v>
      </c>
    </row>
    <row r="59" spans="1:11" ht="21.45" customHeight="1">
      <c r="A59" s="21" t="s">
        <v>171</v>
      </c>
      <c r="E59" s="72">
        <f>SUM(E50:E58)</f>
        <v>-33414</v>
      </c>
      <c r="F59" s="73"/>
      <c r="G59" s="72">
        <f>SUM(G50:G58)</f>
        <v>-55541</v>
      </c>
      <c r="H59" s="73"/>
      <c r="I59" s="72">
        <f>SUM(I50:I58)</f>
        <v>2185</v>
      </c>
      <c r="J59" s="73"/>
      <c r="K59" s="72">
        <f>SUM(K50:K58)</f>
        <v>-112574</v>
      </c>
    </row>
    <row r="60" spans="1:11" ht="10.050000000000001" customHeight="1">
      <c r="A60" s="21"/>
      <c r="E60" s="67"/>
      <c r="F60" s="65"/>
      <c r="G60" s="67"/>
      <c r="H60" s="65"/>
      <c r="I60" s="67"/>
      <c r="J60" s="65"/>
      <c r="K60" s="67"/>
    </row>
    <row r="61" spans="1:11" ht="21.45" customHeight="1">
      <c r="A61" s="48" t="s">
        <v>11</v>
      </c>
      <c r="E61" s="65"/>
      <c r="F61" s="65"/>
      <c r="G61" s="65"/>
      <c r="H61" s="65"/>
      <c r="I61" s="65"/>
      <c r="J61" s="65"/>
      <c r="K61" s="65"/>
    </row>
    <row r="62" spans="1:11" ht="21.45" customHeight="1">
      <c r="A62" s="60" t="s">
        <v>202</v>
      </c>
      <c r="E62" s="63">
        <v>873022</v>
      </c>
      <c r="F62" s="50"/>
      <c r="G62" s="63">
        <v>605057</v>
      </c>
      <c r="H62" s="50"/>
      <c r="I62" s="115">
        <v>873771</v>
      </c>
      <c r="J62" s="50"/>
      <c r="K62" s="63">
        <v>605057</v>
      </c>
    </row>
    <row r="63" spans="1:11" ht="21.45" customHeight="1">
      <c r="A63" s="112" t="s">
        <v>140</v>
      </c>
      <c r="E63" s="65">
        <v>-112460</v>
      </c>
      <c r="F63" s="65"/>
      <c r="G63" s="116">
        <v>-112460</v>
      </c>
      <c r="H63" s="65"/>
      <c r="I63" s="65">
        <v>-112460</v>
      </c>
      <c r="J63" s="65"/>
      <c r="K63" s="65">
        <v>-112460</v>
      </c>
    </row>
    <row r="64" spans="1:11" ht="21.45" customHeight="1">
      <c r="A64" s="60" t="s">
        <v>181</v>
      </c>
      <c r="E64" s="69">
        <v>0</v>
      </c>
      <c r="F64" s="65"/>
      <c r="G64" s="65">
        <v>0</v>
      </c>
      <c r="H64" s="65"/>
      <c r="I64" s="65">
        <v>-46000</v>
      </c>
      <c r="J64" s="65"/>
      <c r="K64" s="65">
        <v>0</v>
      </c>
    </row>
    <row r="65" spans="1:11" ht="21.45" customHeight="1">
      <c r="A65" s="112" t="s">
        <v>102</v>
      </c>
      <c r="E65" s="65">
        <v>-5068</v>
      </c>
      <c r="F65" s="68"/>
      <c r="G65" s="65">
        <v>-2726</v>
      </c>
      <c r="H65" s="68"/>
      <c r="I65" s="65">
        <v>-3198</v>
      </c>
      <c r="J65" s="68"/>
      <c r="K65" s="65">
        <v>-2681</v>
      </c>
    </row>
    <row r="66" spans="1:11" ht="21.45" customHeight="1">
      <c r="A66" s="112" t="s">
        <v>198</v>
      </c>
      <c r="E66" s="65">
        <v>-220313</v>
      </c>
      <c r="F66" s="68"/>
      <c r="G66" s="65">
        <v>-440627</v>
      </c>
      <c r="H66" s="68"/>
      <c r="I66" s="65">
        <v>-220313</v>
      </c>
      <c r="J66" s="68"/>
      <c r="K66" s="65">
        <v>-440627</v>
      </c>
    </row>
    <row r="67" spans="1:11" ht="21.45" customHeight="1">
      <c r="A67" s="60" t="s">
        <v>103</v>
      </c>
      <c r="E67" s="75">
        <v>-91092</v>
      </c>
      <c r="F67" s="65"/>
      <c r="G67" s="75">
        <v>-65206</v>
      </c>
      <c r="H67" s="35"/>
      <c r="I67" s="115">
        <v>-93906</v>
      </c>
      <c r="J67" s="76"/>
      <c r="K67" s="65">
        <v>-65452</v>
      </c>
    </row>
    <row r="68" spans="1:11" ht="21.45" customHeight="1">
      <c r="A68" s="4" t="s">
        <v>143</v>
      </c>
      <c r="E68" s="72">
        <f>SUM(E62:E67)</f>
        <v>444089</v>
      </c>
      <c r="F68" s="73"/>
      <c r="G68" s="72">
        <f>SUM(G62:G67)</f>
        <v>-15962</v>
      </c>
      <c r="H68" s="73"/>
      <c r="I68" s="72">
        <f>SUM(I62:I67)</f>
        <v>397894</v>
      </c>
      <c r="J68" s="73"/>
      <c r="K68" s="72">
        <f>SUM(K62:K67)</f>
        <v>-16163</v>
      </c>
    </row>
    <row r="69" spans="1:11" ht="10.050000000000001" customHeight="1">
      <c r="A69" s="21"/>
      <c r="E69" s="67"/>
      <c r="F69" s="65"/>
      <c r="G69" s="67"/>
      <c r="H69" s="65"/>
      <c r="I69" s="67"/>
      <c r="J69" s="65"/>
      <c r="K69" s="67"/>
    </row>
    <row r="70" spans="1:11" s="40" customFormat="1" ht="21.45" customHeight="1">
      <c r="A70" s="60" t="s">
        <v>179</v>
      </c>
    </row>
    <row r="71" spans="1:11" s="40" customFormat="1" ht="21.45" customHeight="1">
      <c r="A71" s="61" t="s">
        <v>92</v>
      </c>
      <c r="B71" s="22"/>
      <c r="E71" s="65">
        <f>SUM(E40,E59,E68)</f>
        <v>65858</v>
      </c>
      <c r="F71" s="65"/>
      <c r="G71" s="65">
        <f>SUM(G40,G59,G68)</f>
        <v>63941</v>
      </c>
      <c r="H71" s="65"/>
      <c r="I71" s="65">
        <f>SUM(I40,I59,I68)</f>
        <v>61486</v>
      </c>
      <c r="J71" s="65"/>
      <c r="K71" s="65">
        <f>SUM(K40,K59,K68)</f>
        <v>6885</v>
      </c>
    </row>
    <row r="72" spans="1:11" s="40" customFormat="1" ht="21.45" customHeight="1">
      <c r="A72" s="86" t="s">
        <v>93</v>
      </c>
      <c r="B72" s="22"/>
      <c r="E72" s="77"/>
      <c r="F72" s="73"/>
      <c r="G72" s="77"/>
      <c r="H72" s="73"/>
      <c r="I72" s="77"/>
      <c r="J72" s="73"/>
      <c r="K72" s="77"/>
    </row>
    <row r="73" spans="1:11" s="40" customFormat="1" ht="21.45" customHeight="1">
      <c r="A73" s="86" t="s">
        <v>94</v>
      </c>
      <c r="B73" s="22"/>
      <c r="E73" s="126">
        <v>309</v>
      </c>
      <c r="F73" s="65"/>
      <c r="G73" s="126">
        <v>190</v>
      </c>
      <c r="H73" s="65"/>
      <c r="I73" s="126">
        <v>309</v>
      </c>
      <c r="J73" s="65"/>
      <c r="K73" s="126">
        <v>190</v>
      </c>
    </row>
    <row r="74" spans="1:11" s="40" customFormat="1" ht="21.45" customHeight="1">
      <c r="A74" s="21" t="s">
        <v>179</v>
      </c>
      <c r="B74" s="22"/>
      <c r="E74" s="174">
        <f>SUM(E71:E73)</f>
        <v>66167</v>
      </c>
      <c r="F74" s="73"/>
      <c r="G74" s="125">
        <f>SUM(G71:G73)</f>
        <v>64131</v>
      </c>
      <c r="H74" s="73"/>
      <c r="I74" s="174">
        <f>SUM(I71:I73)</f>
        <v>61795</v>
      </c>
      <c r="J74" s="73"/>
      <c r="K74" s="125">
        <f>SUM(K71:K73)</f>
        <v>7075</v>
      </c>
    </row>
    <row r="75" spans="1:11" ht="21.45" customHeight="1">
      <c r="A75" s="60" t="s">
        <v>160</v>
      </c>
      <c r="E75" s="78">
        <f>'BS (3-5)'!F10</f>
        <v>137253</v>
      </c>
      <c r="F75" s="65"/>
      <c r="G75" s="78">
        <v>304243</v>
      </c>
      <c r="H75" s="35"/>
      <c r="I75" s="78">
        <f>'BS (3-5)'!J10</f>
        <v>133954</v>
      </c>
      <c r="J75" s="67"/>
      <c r="K75" s="140">
        <v>103509</v>
      </c>
    </row>
    <row r="76" spans="1:11" ht="21.45" customHeight="1" thickBot="1">
      <c r="A76" s="2" t="s">
        <v>195</v>
      </c>
      <c r="E76" s="79">
        <f>SUM(E74:E75)</f>
        <v>203420</v>
      </c>
      <c r="F76" s="73"/>
      <c r="G76" s="79">
        <f>SUM(G74:G75)</f>
        <v>368374</v>
      </c>
      <c r="H76" s="73"/>
      <c r="I76" s="79">
        <f>SUM(I74:I75)</f>
        <v>195749</v>
      </c>
      <c r="J76" s="73"/>
      <c r="K76" s="79">
        <f>SUM(K74:K75)</f>
        <v>110584</v>
      </c>
    </row>
    <row r="77" spans="1:11" ht="23.25" customHeight="1" thickTop="1"/>
    <row r="78" spans="1:11" ht="23.25" customHeight="1">
      <c r="E78" s="41">
        <f>E76-'BS (3-5)'!D10</f>
        <v>0</v>
      </c>
      <c r="I78" s="41">
        <f>I76-'BS (3-5)'!H10</f>
        <v>0</v>
      </c>
    </row>
  </sheetData>
  <mergeCells count="16">
    <mergeCell ref="A1:G1"/>
    <mergeCell ref="E4:G4"/>
    <mergeCell ref="I4:K4"/>
    <mergeCell ref="E5:G5"/>
    <mergeCell ref="I5:K5"/>
    <mergeCell ref="E6:G6"/>
    <mergeCell ref="I6:K6"/>
    <mergeCell ref="E47:G47"/>
    <mergeCell ref="I47:K47"/>
    <mergeCell ref="E49:K49"/>
    <mergeCell ref="E8:K8"/>
    <mergeCell ref="A42:G42"/>
    <mergeCell ref="E45:G45"/>
    <mergeCell ref="I45:K45"/>
    <mergeCell ref="E46:G46"/>
    <mergeCell ref="I46:K46"/>
  </mergeCells>
  <pageMargins left="0.8" right="0.8" top="0.48" bottom="0.5" header="0.5" footer="0.5"/>
  <pageSetup paperSize="9" scale="86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840cb-739d-4537-adae-d2f496b78d3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4D1A2DA9B554A81A057C1853F1AC6" ma:contentTypeVersion="17" ma:contentTypeDescription="Create a new document." ma:contentTypeScope="" ma:versionID="5fcf899ab3e9888b022409a82fad2d7e">
  <xsd:schema xmlns:xsd="http://www.w3.org/2001/XMLSchema" xmlns:xs="http://www.w3.org/2001/XMLSchema" xmlns:p="http://schemas.microsoft.com/office/2006/metadata/properties" xmlns:ns3="9bfcada6-a752-49f2-9ff6-bad84e09f3e7" xmlns:ns4="e21840cb-739d-4537-adae-d2f496b78d33" targetNamespace="http://schemas.microsoft.com/office/2006/metadata/properties" ma:root="true" ma:fieldsID="f4f7f9ac409923a2e6257e162db4edec" ns3:_="" ns4:_="">
    <xsd:import namespace="9bfcada6-a752-49f2-9ff6-bad84e09f3e7"/>
    <xsd:import namespace="e21840cb-739d-4537-adae-d2f496b78d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ada6-a752-49f2-9ff6-bad84e09f3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840cb-739d-4537-adae-d2f496b78d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91A80-9CBF-42EF-B8FF-4CFDE0FF813C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9bfcada6-a752-49f2-9ff6-bad84e09f3e7"/>
    <ds:schemaRef ds:uri="http://schemas.microsoft.com/office/infopath/2007/PartnerControls"/>
    <ds:schemaRef ds:uri="http://schemas.openxmlformats.org/package/2006/metadata/core-properties"/>
    <ds:schemaRef ds:uri="e21840cb-739d-4537-adae-d2f496b78d3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4F7F2B-D847-43CF-8B38-020D1931C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ada6-a752-49f2-9ff6-bad84e09f3e7"/>
    <ds:schemaRef ds:uri="e21840cb-739d-4537-adae-d2f496b78d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(3-5)</vt:lpstr>
      <vt:lpstr>PL3 (6-7)</vt:lpstr>
      <vt:lpstr>PL6 (8-9)</vt:lpstr>
      <vt:lpstr>SH Conso (10-11)</vt:lpstr>
      <vt:lpstr>SH Seperate (12-13)</vt:lpstr>
      <vt:lpstr>CF(14-15)</vt:lpstr>
      <vt:lpstr>'BS (3-5)'!Print_Area</vt:lpstr>
      <vt:lpstr>'CF(14-15)'!Print_Area</vt:lpstr>
      <vt:lpstr>'PL3 (6-7)'!Print_Area</vt:lpstr>
      <vt:lpstr>'PL6 (8-9)'!Print_Area</vt:lpstr>
      <vt:lpstr>'SH Conso (10-11)'!Print_Area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Nubthong, Ngankaranatikan</cp:lastModifiedBy>
  <cp:lastPrinted>2024-08-14T06:40:31Z</cp:lastPrinted>
  <dcterms:created xsi:type="dcterms:W3CDTF">1999-03-03T01:16:58Z</dcterms:created>
  <dcterms:modified xsi:type="dcterms:W3CDTF">2024-08-14T07:23:25Z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0x0101004F04D1A2DA9B554A81A057C1853F1AC6</vt:lpwstr>
  </property>
</Properties>
</file>