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bthong_kpmg_co_th/Documents/Synnex/2. 2024 Q2/6. FS NFS/v7 SET file/"/>
    </mc:Choice>
  </mc:AlternateContent>
  <xr:revisionPtr revIDLastSave="85" documentId="13_ncr:1_{51658206-B07D-40F4-943B-55C3C0357EDD}" xr6:coauthVersionLast="47" xr6:coauthVersionMax="47" xr10:uidLastSave="{73F8A217-8C25-44B5-8B7A-CE1E976B3702}"/>
  <bookViews>
    <workbookView xWindow="-108" yWindow="-108" windowWidth="23256" windowHeight="13896" tabRatio="840" activeTab="1" xr2:uid="{00000000-000D-0000-FFFF-FFFF00000000}"/>
  </bookViews>
  <sheets>
    <sheet name="BS (2-3)" sheetId="41" r:id="rId1"/>
    <sheet name="PL3 (4-5)" sheetId="44" r:id="rId2"/>
    <sheet name="PL6 (6-7)" sheetId="23" r:id="rId3"/>
    <sheet name="SH Conso (8)" sheetId="42" r:id="rId4"/>
    <sheet name="SH Separate (9)" sheetId="43" r:id="rId5"/>
    <sheet name="CF (10-11)" sheetId="3" r:id="rId6"/>
  </sheets>
  <definedNames>
    <definedName name="_xlnm._FilterDatabase" localSheetId="1" hidden="1">'PL3 (4-5)'!$A$4:$I$27</definedName>
    <definedName name="_xlnm._FilterDatabase" localSheetId="2" hidden="1">'PL6 (6-7)'!$A$4:$I$27</definedName>
    <definedName name="_xlnm.Print_Area" localSheetId="0">'BS (2-3)'!$A$1:$M$86</definedName>
    <definedName name="_xlnm.Print_Area" localSheetId="5">'CF (10-11)'!$A$1:$M$81</definedName>
    <definedName name="_xlnm.Print_Area" localSheetId="1">'PL3 (4-5)'!$A$1:$I$71</definedName>
    <definedName name="_xlnm.Print_Area" localSheetId="2">'PL6 (6-7)'!$A$1:$I$72</definedName>
    <definedName name="_xlnm.Print_Area" localSheetId="4">'SH Separate (9)'!$A$1:$O$42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41" l="1"/>
  <c r="K19" i="41"/>
  <c r="I19" i="41"/>
  <c r="M19" i="41"/>
  <c r="G32" i="41"/>
  <c r="I32" i="41"/>
  <c r="K32" i="41"/>
  <c r="M32" i="41"/>
  <c r="M34" i="41" s="1"/>
  <c r="I34" i="41"/>
  <c r="G57" i="41"/>
  <c r="G66" i="41" s="1"/>
  <c r="I57" i="41"/>
  <c r="K57" i="41"/>
  <c r="M57" i="41"/>
  <c r="G64" i="41"/>
  <c r="I64" i="41"/>
  <c r="K64" i="41"/>
  <c r="M64" i="41"/>
  <c r="G73" i="41"/>
  <c r="K73" i="41"/>
  <c r="G75" i="41"/>
  <c r="K75" i="41"/>
  <c r="G76" i="41"/>
  <c r="K76" i="41"/>
  <c r="G79" i="41"/>
  <c r="K79" i="41"/>
  <c r="I82" i="41"/>
  <c r="I84" i="41" s="1"/>
  <c r="M82" i="41"/>
  <c r="M84" i="41" s="1"/>
  <c r="H84" i="41"/>
  <c r="J84" i="41"/>
  <c r="L84" i="41"/>
  <c r="K34" i="41" l="1"/>
  <c r="G34" i="41"/>
  <c r="M66" i="41"/>
  <c r="K66" i="41"/>
  <c r="I66" i="41"/>
  <c r="I86" i="41" s="1"/>
  <c r="I88" i="41" s="1"/>
  <c r="M86" i="41"/>
  <c r="M88" i="41" s="1"/>
  <c r="S19" i="42" l="1"/>
  <c r="G22" i="3"/>
  <c r="M14" i="3" l="1"/>
  <c r="K14" i="3"/>
  <c r="I14" i="3"/>
  <c r="G14" i="3"/>
  <c r="M13" i="3"/>
  <c r="K13" i="3"/>
  <c r="I13" i="3"/>
  <c r="G13" i="3"/>
  <c r="M35" i="43"/>
  <c r="K35" i="43"/>
  <c r="O34" i="43"/>
  <c r="O35" i="43" s="1"/>
  <c r="K22" i="43"/>
  <c r="K24" i="43" s="1"/>
  <c r="K26" i="43" s="1"/>
  <c r="I26" i="43"/>
  <c r="G26" i="43"/>
  <c r="E26" i="43"/>
  <c r="C26" i="43"/>
  <c r="I24" i="43"/>
  <c r="G24" i="43"/>
  <c r="E24" i="43"/>
  <c r="C24" i="43"/>
  <c r="M19" i="43"/>
  <c r="K19" i="43"/>
  <c r="O18" i="43"/>
  <c r="O19" i="43" s="1"/>
  <c r="U40" i="42"/>
  <c r="U41" i="42" s="1"/>
  <c r="U37" i="42"/>
  <c r="O37" i="42"/>
  <c r="M37" i="42"/>
  <c r="K37" i="42"/>
  <c r="I37" i="42"/>
  <c r="G37" i="42"/>
  <c r="E37" i="42"/>
  <c r="C37" i="42"/>
  <c r="Q36" i="42"/>
  <c r="S36" i="42" s="1"/>
  <c r="K23" i="42"/>
  <c r="U23" i="42"/>
  <c r="U24" i="42" s="1"/>
  <c r="C20" i="42"/>
  <c r="C28" i="42" s="1"/>
  <c r="E20" i="42"/>
  <c r="E28" i="42" s="1"/>
  <c r="G20" i="42"/>
  <c r="G28" i="42" s="1"/>
  <c r="I20" i="42"/>
  <c r="I28" i="42" s="1"/>
  <c r="K20" i="42"/>
  <c r="M20" i="42"/>
  <c r="O20" i="42"/>
  <c r="U20" i="42"/>
  <c r="Q19" i="42"/>
  <c r="Q37" i="42" l="1"/>
  <c r="S37" i="42"/>
  <c r="W36" i="42"/>
  <c r="W37" i="42" s="1"/>
  <c r="W19" i="42"/>
  <c r="W20" i="42" s="1"/>
  <c r="S20" i="42"/>
  <c r="Q20" i="42"/>
  <c r="Q14" i="42" l="1"/>
  <c r="Q23" i="42"/>
  <c r="Q31" i="42"/>
  <c r="S31" i="42" s="1"/>
  <c r="W31" i="42" s="1"/>
  <c r="Q40" i="42"/>
  <c r="S23" i="42" l="1"/>
  <c r="W23" i="42" s="1"/>
  <c r="S14" i="42"/>
  <c r="W14" i="42" s="1"/>
  <c r="I70" i="23" l="1"/>
  <c r="E70" i="23"/>
  <c r="I65" i="23"/>
  <c r="E65" i="23"/>
  <c r="I27" i="23"/>
  <c r="G27" i="23"/>
  <c r="E27" i="23"/>
  <c r="C27" i="23"/>
  <c r="O29" i="43"/>
  <c r="J40" i="43"/>
  <c r="I40" i="43"/>
  <c r="I42" i="43" s="1"/>
  <c r="H40" i="43"/>
  <c r="G40" i="43"/>
  <c r="G42" i="43" s="1"/>
  <c r="E40" i="43"/>
  <c r="E42" i="43" s="1"/>
  <c r="D40" i="43"/>
  <c r="C40" i="43"/>
  <c r="C42" i="43" s="1"/>
  <c r="C43" i="42" l="1"/>
  <c r="C45" i="42" s="1"/>
  <c r="M74" i="3" l="1"/>
  <c r="I74" i="3"/>
  <c r="M63" i="3"/>
  <c r="I63" i="3"/>
  <c r="O13" i="43"/>
  <c r="U26" i="42"/>
  <c r="U28" i="42" s="1"/>
  <c r="I58" i="23" l="1"/>
  <c r="M23" i="43" s="1"/>
  <c r="M24" i="43" s="1"/>
  <c r="M26" i="43" s="1"/>
  <c r="E58" i="23"/>
  <c r="I50" i="23"/>
  <c r="E50" i="23"/>
  <c r="E17" i="23"/>
  <c r="I17" i="23"/>
  <c r="I13" i="23"/>
  <c r="E13" i="23"/>
  <c r="M24" i="42" l="1"/>
  <c r="O24" i="42"/>
  <c r="O26" i="42" s="1"/>
  <c r="O28" i="42" s="1"/>
  <c r="O23" i="43"/>
  <c r="E18" i="23"/>
  <c r="E22" i="23" s="1"/>
  <c r="E29" i="23" s="1"/>
  <c r="E31" i="23" s="1"/>
  <c r="I11" i="3" s="1"/>
  <c r="I29" i="3" s="1"/>
  <c r="I41" i="3" s="1"/>
  <c r="I43" i="3" s="1"/>
  <c r="I18" i="23"/>
  <c r="I22" i="23" s="1"/>
  <c r="I29" i="23" s="1"/>
  <c r="I31" i="23" s="1"/>
  <c r="E59" i="23"/>
  <c r="I59" i="23"/>
  <c r="Q24" i="42" l="1"/>
  <c r="S24" i="42" s="1"/>
  <c r="M26" i="42"/>
  <c r="M28" i="42" s="1"/>
  <c r="I77" i="3"/>
  <c r="I79" i="3" s="1"/>
  <c r="I81" i="3" s="1"/>
  <c r="M11" i="3"/>
  <c r="M29" i="3" s="1"/>
  <c r="M41" i="3" s="1"/>
  <c r="M43" i="3" s="1"/>
  <c r="I72" i="23"/>
  <c r="E60" i="23"/>
  <c r="I60" i="23"/>
  <c r="Q26" i="42" l="1"/>
  <c r="Q28" i="42" s="1"/>
  <c r="W24" i="42"/>
  <c r="W26" i="42" s="1"/>
  <c r="W28" i="42" s="1"/>
  <c r="S26" i="42"/>
  <c r="S28" i="42" s="1"/>
  <c r="M77" i="3"/>
  <c r="M79" i="3" s="1"/>
  <c r="M81" i="3" s="1"/>
  <c r="G63" i="3"/>
  <c r="O22" i="43" l="1"/>
  <c r="O24" i="43" s="1"/>
  <c r="O26" i="43" s="1"/>
  <c r="V43" i="42" l="1"/>
  <c r="U43" i="42"/>
  <c r="U45" i="42" s="1"/>
  <c r="G83" i="41" s="1"/>
  <c r="T43" i="42"/>
  <c r="R43" i="42"/>
  <c r="P43" i="42"/>
  <c r="N43" i="42"/>
  <c r="L43" i="42"/>
  <c r="J43" i="42"/>
  <c r="I43" i="42"/>
  <c r="I45" i="42" s="1"/>
  <c r="H43" i="42"/>
  <c r="G43" i="42"/>
  <c r="G45" i="42" s="1"/>
  <c r="E43" i="42"/>
  <c r="E45" i="42" s="1"/>
  <c r="D43" i="42"/>
  <c r="K74" i="3" l="1"/>
  <c r="G74" i="3"/>
  <c r="K63" i="3" l="1"/>
  <c r="G58" i="23" l="1"/>
  <c r="M39" i="43" s="1"/>
  <c r="C58" i="23"/>
  <c r="G50" i="23"/>
  <c r="C50" i="23"/>
  <c r="O41" i="42" s="1"/>
  <c r="M41" i="42" l="1"/>
  <c r="M43" i="42" s="1"/>
  <c r="M45" i="42" s="1"/>
  <c r="O43" i="42"/>
  <c r="O45" i="42" s="1"/>
  <c r="G59" i="23"/>
  <c r="C59" i="23"/>
  <c r="Q41" i="42" l="1"/>
  <c r="M40" i="43"/>
  <c r="O39" i="43"/>
  <c r="S41" i="42"/>
  <c r="W41" i="42" s="1"/>
  <c r="Q43" i="42"/>
  <c r="M42" i="43" l="1"/>
  <c r="K81" i="41" s="1"/>
  <c r="Q45" i="42"/>
  <c r="G81" i="41" s="1"/>
  <c r="G17" i="23"/>
  <c r="C17" i="23"/>
  <c r="G13" i="23"/>
  <c r="C13" i="23"/>
  <c r="C18" i="23" l="1"/>
  <c r="G18" i="23"/>
  <c r="G22" i="23" l="1"/>
  <c r="G29" i="23" s="1"/>
  <c r="G31" i="23" s="1"/>
  <c r="G63" i="23" s="1"/>
  <c r="C22" i="23"/>
  <c r="C29" i="23" s="1"/>
  <c r="C31" i="23" s="1"/>
  <c r="C63" i="23" s="1"/>
  <c r="K40" i="42" l="1"/>
  <c r="C65" i="23"/>
  <c r="C72" i="23" s="1"/>
  <c r="K38" i="43"/>
  <c r="G65" i="23"/>
  <c r="K11" i="3"/>
  <c r="K29" i="3" s="1"/>
  <c r="K41" i="3" s="1"/>
  <c r="K43" i="3" s="1"/>
  <c r="G11" i="3"/>
  <c r="G29" i="3" s="1"/>
  <c r="G41" i="3" s="1"/>
  <c r="G43" i="3" s="1"/>
  <c r="C60" i="23"/>
  <c r="C68" i="23" s="1"/>
  <c r="G60" i="23"/>
  <c r="G68" i="23" s="1"/>
  <c r="C70" i="23" l="1"/>
  <c r="G70" i="23"/>
  <c r="G77" i="3"/>
  <c r="G79" i="3" s="1"/>
  <c r="G81" i="3" s="1"/>
  <c r="G83" i="3" s="1"/>
  <c r="K77" i="3"/>
  <c r="K79" i="3" s="1"/>
  <c r="K81" i="3" s="1"/>
  <c r="K83" i="3" s="1"/>
  <c r="O38" i="43"/>
  <c r="O40" i="43" s="1"/>
  <c r="O42" i="43" s="1"/>
  <c r="K40" i="43"/>
  <c r="K42" i="43" s="1"/>
  <c r="K80" i="41" s="1"/>
  <c r="K82" i="41" s="1"/>
  <c r="K84" i="41" s="1"/>
  <c r="K86" i="41" s="1"/>
  <c r="K88" i="41" s="1"/>
  <c r="G72" i="23"/>
  <c r="S40" i="42" l="1"/>
  <c r="K43" i="42"/>
  <c r="K45" i="42" s="1"/>
  <c r="G80" i="41" s="1"/>
  <c r="G82" i="41" s="1"/>
  <c r="G84" i="41" s="1"/>
  <c r="G86" i="41" s="1"/>
  <c r="G88" i="41" s="1"/>
  <c r="W40" i="42" l="1"/>
  <c r="W43" i="42" s="1"/>
  <c r="S43" i="42"/>
  <c r="S45" i="42" s="1"/>
  <c r="W45" i="42" s="1"/>
  <c r="E72" i="23" l="1"/>
  <c r="K26" i="42"/>
  <c r="K28" i="42" s="1"/>
</calcChain>
</file>

<file path=xl/sharedStrings.xml><?xml version="1.0" encoding="utf-8"?>
<sst xmlns="http://schemas.openxmlformats.org/spreadsheetml/2006/main" count="465" uniqueCount="224">
  <si>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</si>
  <si>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</si>
  <si>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</si>
  <si>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</si>
  <si>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</si>
  <si>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</si>
  <si>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</si>
  <si>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</si>
  <si>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</si>
  <si>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</si>
  <si>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</si>
  <si>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</si>
  <si>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</si>
  <si>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</si>
  <si>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</si>
  <si>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</si>
  <si>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</si>
  <si>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</si>
  <si>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</si>
  <si>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</si>
  <si>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</si>
  <si>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</si>
  <si>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</si>
  <si>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</si>
  <si>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</si>
  <si>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</si>
  <si>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</si>
  <si>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</si>
  <si>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</si>
  <si>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</si>
  <si>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</si>
  <si>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</si>
  <si>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</si>
  <si>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</si>
  <si>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</si>
  <si>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</si>
  <si>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</si>
  <si>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</si>
  <si>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</si>
  <si>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</si>
  <si>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</si>
  <si>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</si>
  <si>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</si>
  <si>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</si>
  <si>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</si>
  <si>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</si>
  <si>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</si>
  <si>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</si>
  <si>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</si>
  <si>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</si>
  <si>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</si>
  <si>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</si>
  <si>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</si>
  <si>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</si>
  <si>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</si>
  <si>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</si>
  <si>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</si>
  <si>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</si>
  <si>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</si>
  <si>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</si>
  <si>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</si>
  <si>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</si>
  <si>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</si>
  <si>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</si>
  <si>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</si>
  <si>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</si>
  <si>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Depreciation and amortisation</t>
  </si>
  <si>
    <t>Interest received</t>
  </si>
  <si>
    <t>Total non-current liabilities</t>
  </si>
  <si>
    <t>Finance costs</t>
  </si>
  <si>
    <t>Rebate receivables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</si>
  <si>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</si>
  <si>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</si>
  <si>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</si>
  <si>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</si>
  <si>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</si>
  <si>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</si>
  <si>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</si>
  <si>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</si>
  <si>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</si>
  <si>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</si>
  <si>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</si>
  <si>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</si>
  <si>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</si>
  <si>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</si>
  <si>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</si>
  <si>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</si>
  <si>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</si>
  <si>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</si>
  <si>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</si>
  <si>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</si>
  <si>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</si>
  <si>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 xml:space="preserve">      Total income</t>
  </si>
  <si>
    <t xml:space="preserve">   Cost of rendering of services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</si>
  <si>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</si>
  <si>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</si>
  <si>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</si>
  <si>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</si>
  <si>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</si>
  <si>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</si>
  <si>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 xml:space="preserve">   before effect of exchange rates</t>
  </si>
  <si>
    <t xml:space="preserve">   Cost of sales of goods</t>
  </si>
  <si>
    <t>of equity</t>
  </si>
  <si>
    <t>Other components</t>
  </si>
  <si>
    <t>Cash and cash equivalents at 1 January</t>
  </si>
  <si>
    <t>Right-of-use assets</t>
  </si>
  <si>
    <t>Current portion of lease liabilities</t>
  </si>
  <si>
    <t>Lease liabilities</t>
  </si>
  <si>
    <t>Income tax relating to items that will not be reclassified</t>
  </si>
  <si>
    <t xml:space="preserve">   Revenue from rendering of services</t>
  </si>
  <si>
    <t>comprehensive</t>
  </si>
  <si>
    <t xml:space="preserve">Profit </t>
  </si>
  <si>
    <t>Share-base payment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</si>
  <si>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</si>
  <si>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</si>
  <si>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</si>
  <si>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</si>
  <si>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</si>
  <si>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</si>
  <si>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</si>
  <si>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</si>
  <si>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</si>
  <si>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</si>
  <si>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</si>
  <si>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</si>
  <si>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accounted for using equity method</t>
  </si>
  <si>
    <t>Synnex (Thailand) Public Company Limited and its Subsidiaries</t>
  </si>
  <si>
    <t>2, 3</t>
  </si>
  <si>
    <t>Investment in subsidiaries</t>
  </si>
  <si>
    <t>Non-controlling interests</t>
  </si>
  <si>
    <t>Income tax relating to items that will be reclassified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</si>
  <si>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</si>
  <si>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</si>
  <si>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</si>
  <si>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</si>
  <si>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</si>
  <si>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</si>
  <si>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</si>
  <si>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</si>
  <si>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Equity attributable to owners of the parent</t>
  </si>
  <si>
    <t>Share of other comprehensive income of associate</t>
  </si>
  <si>
    <t>Total items that will be reclassified</t>
  </si>
  <si>
    <t xml:space="preserve">   subsequently to profit or loss</t>
  </si>
  <si>
    <t xml:space="preserve">   designated at FVOCI</t>
  </si>
  <si>
    <t xml:space="preserve">   Owners of parent</t>
  </si>
  <si>
    <t>Gains on disposal of plant and equipment</t>
  </si>
  <si>
    <t xml:space="preserve">income </t>
  </si>
  <si>
    <t>of associate</t>
  </si>
  <si>
    <t xml:space="preserve">Bank overdrafts and short-term borrowings </t>
  </si>
  <si>
    <t>from financial institutions</t>
  </si>
  <si>
    <t>Repayment of long-term borrowings from financial instituitions</t>
  </si>
  <si>
    <t xml:space="preserve">Gain (loss) on investments in equity instruments </t>
  </si>
  <si>
    <t>Net cash from (used in) financing activities</t>
  </si>
  <si>
    <t>Profit (loss) attributable to:</t>
  </si>
  <si>
    <t>Total comprehensive income (expense) attributable to:</t>
  </si>
  <si>
    <t>Gain on fair value adjustment in other financial assets</t>
  </si>
  <si>
    <t>Proceeds from sale of debts securities</t>
  </si>
  <si>
    <t>2023</t>
  </si>
  <si>
    <t>Investment in associates</t>
  </si>
  <si>
    <t>Other non-current financial assets</t>
  </si>
  <si>
    <t>Corporate income tax payable</t>
  </si>
  <si>
    <t>Provisions for employee benefits</t>
  </si>
  <si>
    <t>(855,361,206 ordinary shares, par value at Baht 1 per share)</t>
  </si>
  <si>
    <t>(847,361,206 ordinary shares, par value at Baht 1 per share)</t>
  </si>
  <si>
    <t>Balance at 1 January 2023</t>
  </si>
  <si>
    <t>using equity method, net of tax</t>
  </si>
  <si>
    <t>Share of profit of associates accounted for</t>
  </si>
  <si>
    <t xml:space="preserve">   and other financial liabilities</t>
  </si>
  <si>
    <t>subsequently to profit or loss</t>
  </si>
  <si>
    <t>Share of profit of associates accounted for using equity method</t>
  </si>
  <si>
    <t xml:space="preserve">Gain on sale of debts securities </t>
  </si>
  <si>
    <t>Long-term loans</t>
  </si>
  <si>
    <t>Short-term borrowing from related parties</t>
  </si>
  <si>
    <t xml:space="preserve">   related parties</t>
  </si>
  <si>
    <t>Net cash payments from loans receivable</t>
  </si>
  <si>
    <t>Loss on inventories devaluation</t>
  </si>
  <si>
    <t xml:space="preserve">   from financial instituitions</t>
  </si>
  <si>
    <t>Long-term borrowings from financial institutions</t>
  </si>
  <si>
    <t xml:space="preserve">   </t>
  </si>
  <si>
    <t>and other financial liabilities</t>
  </si>
  <si>
    <t>Short-term loans</t>
  </si>
  <si>
    <t>Total comprehensive income (expense) for the period</t>
  </si>
  <si>
    <t>2024</t>
  </si>
  <si>
    <t>Balance at 1 January 2024</t>
  </si>
  <si>
    <t>Profit or loss</t>
  </si>
  <si>
    <t>for the period</t>
  </si>
  <si>
    <t xml:space="preserve">Total comprehensive income (expense) </t>
  </si>
  <si>
    <t xml:space="preserve">Net cash from (used in) investing activities  </t>
  </si>
  <si>
    <t>Other non-current assets</t>
  </si>
  <si>
    <t>Other current liabilities</t>
  </si>
  <si>
    <t>Items that will not be reclassified subsequently to profit or loss</t>
  </si>
  <si>
    <t>Accrued rebates</t>
  </si>
  <si>
    <t>Loss on exchange rate</t>
  </si>
  <si>
    <t xml:space="preserve">Total items that will not be reclassified </t>
  </si>
  <si>
    <t xml:space="preserve">    subsequently to profit or loss</t>
  </si>
  <si>
    <t>Net increase in cash and cash equivalents,</t>
  </si>
  <si>
    <t>Net increase in cash and cash equivalents</t>
  </si>
  <si>
    <t>Acquisition of other equity securities</t>
  </si>
  <si>
    <t>Expected credit loss</t>
  </si>
  <si>
    <t>Other payable</t>
  </si>
  <si>
    <t>Net cash payments from short-term borrowings from</t>
  </si>
  <si>
    <t xml:space="preserve">Current portion of long-term borrowings </t>
  </si>
  <si>
    <t>30 June</t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</si>
  <si>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</si>
  <si>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</si>
  <si>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</si>
  <si>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</si>
  <si>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</si>
  <si>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Transactions with owners,</t>
  </si>
  <si>
    <t xml:space="preserve">   recorded directly in equity</t>
  </si>
  <si>
    <t>Dividends</t>
  </si>
  <si>
    <t>Distributions to owners of the parent</t>
  </si>
  <si>
    <t>Total distributions to owners of the parent</t>
  </si>
  <si>
    <t>Cash and cash equivalents at 30 June</t>
  </si>
  <si>
    <t>Dividend income</t>
  </si>
  <si>
    <t>Dividends received</t>
  </si>
  <si>
    <t>Dividends paid to owners of the Company</t>
  </si>
  <si>
    <t xml:space="preserve">Net cash from (used in) operating activities </t>
  </si>
  <si>
    <t>Net cash receipts from short-term borrowings</t>
  </si>
  <si>
    <t>Net cash generated from (used in) operating activities</t>
  </si>
  <si>
    <t xml:space="preserve">Loss on investments in equity instruments </t>
  </si>
  <si>
    <t>Loss (gain) on fair value adjustment in other financial assets</t>
  </si>
  <si>
    <t>Gain (loss) on exchange rate</t>
  </si>
  <si>
    <t>Unrealised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</si>
</sst>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1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1" fillId="0" borderId="0"/>
    <xf numFmtId="37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1" fillId="0" borderId="0" applyBorder="0"/>
    <xf numFmtId="0" fontId="20" fillId="0" borderId="0">
      <alignment wrapText="1"/>
    </xf>
    <xf numFmtId="0" fontId="21" fillId="0" borderId="0"/>
    <xf numFmtId="0" fontId="17" fillId="0" borderId="0"/>
    <xf numFmtId="0" fontId="17" fillId="0" borderId="0"/>
    <xf numFmtId="0" fontId="22" fillId="0" borderId="0"/>
    <xf numFmtId="171" fontId="10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74" fontId="20" fillId="0" borderId="0"/>
    <xf numFmtId="181" fontId="28" fillId="0" borderId="0"/>
    <xf numFmtId="164" fontId="18" fillId="0" borderId="0" applyFont="0" applyFill="0" applyBorder="0" applyAlignment="0" applyProtection="0"/>
    <xf numFmtId="172" fontId="20" fillId="0" borderId="0"/>
    <xf numFmtId="180" fontId="28" fillId="0" borderId="0"/>
    <xf numFmtId="173" fontId="20" fillId="0" borderId="0"/>
    <xf numFmtId="178" fontId="28" fillId="0" borderId="0"/>
    <xf numFmtId="38" fontId="23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10" fontId="23" fillId="3" borderId="1" applyNumberFormat="0" applyBorder="0" applyAlignment="0" applyProtection="0"/>
    <xf numFmtId="10" fontId="16" fillId="3" borderId="1" applyNumberFormat="0" applyBorder="0" applyAlignment="0" applyProtection="0"/>
    <xf numFmtId="10" fontId="16" fillId="3" borderId="1" applyNumberFormat="0" applyBorder="0" applyAlignment="0" applyProtection="0"/>
    <xf numFmtId="37" fontId="14" fillId="0" borderId="0"/>
    <xf numFmtId="171" fontId="10" fillId="0" borderId="0"/>
    <xf numFmtId="179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70" fontId="10" fillId="0" borderId="0"/>
  </cellStyleXfs>
  <cellXfs count="235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4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169" fontId="2" fillId="0" borderId="0" xfId="18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167" fontId="3" fillId="0" borderId="0" xfId="0" applyNumberFormat="1" applyFont="1" applyFill="1"/>
    <xf numFmtId="0" fontId="0" fillId="0" borderId="0" xfId="0" applyFill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39" fontId="3" fillId="0" borderId="0" xfId="0" applyNumberFormat="1" applyFont="1" applyFill="1"/>
    <xf numFmtId="37" fontId="3" fillId="0" borderId="0" xfId="0" applyNumberFormat="1" applyFont="1" applyFill="1"/>
    <xf numFmtId="40" fontId="3" fillId="0" borderId="0" xfId="0" applyNumberFormat="1" applyFont="1" applyFill="1"/>
    <xf numFmtId="177" fontId="3" fillId="0" borderId="0" xfId="0" applyNumberFormat="1" applyFont="1" applyFill="1"/>
    <xf numFmtId="168" fontId="2" fillId="0" borderId="0" xfId="18" applyNumberFormat="1" applyFont="1" applyFill="1" applyBorder="1" applyAlignment="1"/>
    <xf numFmtId="169" fontId="8" fillId="0" borderId="0" xfId="0" applyNumberFormat="1" applyFont="1" applyFill="1" applyAlignment="1"/>
    <xf numFmtId="169" fontId="24" fillId="0" borderId="0" xfId="0" applyNumberFormat="1" applyFont="1" applyFill="1" applyAlignment="1"/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4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/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4" xfId="18" applyNumberFormat="1" applyFont="1" applyFill="1" applyBorder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7" fontId="0" fillId="0" borderId="0" xfId="0" applyNumberFormat="1" applyFont="1" applyFill="1" applyBorder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2" fillId="0" borderId="6" xfId="18" applyNumberFormat="1" applyFont="1" applyFill="1" applyBorder="1"/>
    <xf numFmtId="168" fontId="0" fillId="0" borderId="4" xfId="0" applyNumberFormat="1" applyFont="1" applyFill="1" applyBorder="1" applyAlignment="1"/>
    <xf numFmtId="168" fontId="2" fillId="0" borderId="0" xfId="18" applyNumberFormat="1" applyFont="1" applyFill="1" applyBorder="1"/>
    <xf numFmtId="168" fontId="0" fillId="0" borderId="0" xfId="18" applyNumberFormat="1" applyFont="1" applyFill="1" applyBorder="1" applyAlignment="1">
      <alignment horizontal="right"/>
    </xf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3" xfId="18" applyNumberFormat="1" applyFont="1" applyFill="1" applyBorder="1"/>
    <xf numFmtId="39" fontId="2" fillId="0" borderId="3" xfId="0" applyNumberFormat="1" applyFont="1" applyFill="1" applyBorder="1"/>
    <xf numFmtId="168" fontId="2" fillId="0" borderId="0" xfId="0" applyNumberFormat="1" applyFont="1" applyFill="1"/>
    <xf numFmtId="37" fontId="0" fillId="0" borderId="0" xfId="39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68" fontId="0" fillId="0" borderId="0" xfId="21" applyNumberFormat="1" applyFont="1" applyFill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0" fontId="2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8" fontId="0" fillId="0" borderId="0" xfId="21" applyNumberFormat="1" applyFont="1" applyFill="1" applyAlignment="1"/>
    <xf numFmtId="43" fontId="0" fillId="0" borderId="0" xfId="0" applyNumberFormat="1" applyFont="1" applyFill="1" applyBorder="1"/>
    <xf numFmtId="168" fontId="0" fillId="0" borderId="0" xfId="18" applyNumberFormat="1" applyFont="1" applyFill="1"/>
    <xf numFmtId="168" fontId="0" fillId="0" borderId="0" xfId="18" applyNumberFormat="1" applyFont="1" applyFill="1" applyBorder="1"/>
    <xf numFmtId="168" fontId="0" fillId="0" borderId="4" xfId="18" applyNumberFormat="1" applyFont="1" applyFill="1" applyBorder="1"/>
    <xf numFmtId="168" fontId="0" fillId="0" borderId="0" xfId="18" applyNumberFormat="1" applyFont="1" applyFill="1" applyAlignment="1">
      <alignment horizontal="right"/>
    </xf>
    <xf numFmtId="168" fontId="0" fillId="0" borderId="0" xfId="21" applyNumberFormat="1" applyFont="1" applyFill="1" applyBorder="1"/>
    <xf numFmtId="168" fontId="0" fillId="0" borderId="4" xfId="21" applyNumberFormat="1" applyFont="1" applyFill="1" applyBorder="1"/>
    <xf numFmtId="168" fontId="30" fillId="0" borderId="0" xfId="21" applyNumberFormat="1" applyFont="1" applyFill="1" applyAlignment="1">
      <alignment horizontal="right"/>
    </xf>
    <xf numFmtId="168" fontId="3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/>
    <xf numFmtId="168" fontId="0" fillId="0" borderId="0" xfId="21" applyNumberFormat="1" applyFont="1" applyFill="1" applyAlignment="1">
      <alignment horizontal="center"/>
    </xf>
    <xf numFmtId="168" fontId="30" fillId="0" borderId="0" xfId="21" applyNumberFormat="1" applyFont="1" applyFill="1"/>
    <xf numFmtId="0" fontId="0" fillId="0" borderId="0" xfId="0" applyFont="1" applyFill="1" applyBorder="1" applyAlignment="1"/>
    <xf numFmtId="168" fontId="0" fillId="0" borderId="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68" fontId="0" fillId="0" borderId="4" xfId="18" applyNumberFormat="1" applyFont="1" applyFill="1" applyBorder="1" applyAlignment="1">
      <alignment horizontal="left"/>
    </xf>
    <xf numFmtId="169" fontId="0" fillId="0" borderId="0" xfId="21" applyNumberFormat="1" applyFont="1" applyFill="1" applyBorder="1"/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168" fontId="0" fillId="0" borderId="4" xfId="21" applyNumberFormat="1" applyFont="1" applyFill="1" applyBorder="1" applyAlignment="1">
      <alignment horizontal="center"/>
    </xf>
    <xf numFmtId="43" fontId="0" fillId="0" borderId="4" xfId="17" applyNumberFormat="1" applyFont="1" applyFill="1" applyBorder="1" applyAlignment="1">
      <alignment horizontal="right"/>
    </xf>
    <xf numFmtId="43" fontId="0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Alignment="1"/>
    <xf numFmtId="43" fontId="2" fillId="0" borderId="4" xfId="17" applyNumberFormat="1" applyFont="1" applyFill="1" applyBorder="1" applyAlignment="1">
      <alignment horizontal="center"/>
    </xf>
    <xf numFmtId="43" fontId="2" fillId="0" borderId="0" xfId="17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>
      <alignment horizontal="right"/>
    </xf>
    <xf numFmtId="43" fontId="2" fillId="0" borderId="0" xfId="39" applyNumberFormat="1" applyFont="1" applyFill="1" applyAlignment="1">
      <alignment horizontal="center"/>
    </xf>
    <xf numFmtId="168" fontId="0" fillId="0" borderId="0" xfId="21" applyNumberFormat="1" applyFont="1" applyFill="1" applyBorder="1" applyAlignment="1">
      <alignment horizontal="center"/>
    </xf>
    <xf numFmtId="168" fontId="2" fillId="0" borderId="0" xfId="21" applyNumberFormat="1" applyFont="1" applyFill="1" applyBorder="1" applyAlignment="1">
      <alignment horizontal="right"/>
    </xf>
    <xf numFmtId="168" fontId="3" fillId="0" borderId="0" xfId="0" applyNumberFormat="1" applyFont="1" applyFill="1"/>
    <xf numFmtId="168" fontId="2" fillId="0" borderId="3" xfId="17" applyNumberFormat="1" applyFont="1" applyFill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168" fontId="2" fillId="0" borderId="4" xfId="21" applyNumberFormat="1" applyFont="1" applyFill="1" applyBorder="1" applyAlignment="1">
      <alignment horizontal="center"/>
    </xf>
    <xf numFmtId="169" fontId="2" fillId="0" borderId="0" xfId="17" applyNumberFormat="1" applyFont="1" applyFill="1" applyBorder="1" applyAlignment="1">
      <alignment horizontal="right"/>
    </xf>
    <xf numFmtId="168" fontId="2" fillId="0" borderId="5" xfId="18" applyNumberFormat="1" applyFont="1" applyFill="1" applyBorder="1"/>
    <xf numFmtId="165" fontId="3" fillId="0" borderId="0" xfId="18" applyFont="1" applyFill="1" applyBorder="1" applyAlignment="1">
      <alignment horizontal="center"/>
    </xf>
    <xf numFmtId="165" fontId="3" fillId="0" borderId="0" xfId="18" applyFont="1" applyFill="1" applyBorder="1"/>
    <xf numFmtId="168" fontId="3" fillId="0" borderId="0" xfId="18" applyNumberFormat="1" applyFont="1" applyFill="1" applyBorder="1"/>
    <xf numFmtId="168" fontId="30" fillId="0" borderId="0" xfId="18" applyNumberFormat="1" applyFont="1" applyFill="1" applyBorder="1"/>
    <xf numFmtId="41" fontId="30" fillId="0" borderId="0" xfId="18" applyNumberFormat="1" applyFont="1" applyFill="1" applyBorder="1"/>
    <xf numFmtId="168" fontId="30" fillId="0" borderId="0" xfId="18" applyNumberFormat="1" applyFont="1" applyFill="1" applyBorder="1" applyAlignment="1">
      <alignment horizontal="center"/>
    </xf>
    <xf numFmtId="169" fontId="30" fillId="0" borderId="0" xfId="18" applyNumberFormat="1" applyFont="1" applyFill="1" applyBorder="1"/>
    <xf numFmtId="168" fontId="3" fillId="0" borderId="0" xfId="18" applyNumberFormat="1" applyFont="1" applyFill="1" applyBorder="1" applyAlignment="1">
      <alignment horizontal="center"/>
    </xf>
    <xf numFmtId="168" fontId="3" fillId="0" borderId="4" xfId="18" applyNumberFormat="1" applyFont="1" applyFill="1" applyBorder="1"/>
    <xf numFmtId="37" fontId="30" fillId="0" borderId="0" xfId="18" applyNumberFormat="1" applyFont="1" applyFill="1" applyBorder="1" applyAlignment="1">
      <alignment horizontal="right"/>
    </xf>
    <xf numFmtId="168" fontId="0" fillId="0" borderId="4" xfId="18" applyNumberFormat="1" applyFont="1" applyFill="1" applyBorder="1" applyAlignment="1"/>
    <xf numFmtId="0" fontId="30" fillId="0" borderId="0" xfId="0" applyFont="1" applyFill="1"/>
    <xf numFmtId="169" fontId="3" fillId="0" borderId="0" xfId="18" applyNumberFormat="1" applyFont="1" applyFill="1" applyBorder="1" applyAlignment="1">
      <alignment horizontal="center"/>
    </xf>
    <xf numFmtId="168" fontId="30" fillId="0" borderId="0" xfId="21" applyNumberFormat="1" applyFont="1" applyFill="1" applyBorder="1"/>
    <xf numFmtId="166" fontId="30" fillId="0" borderId="0" xfId="18" applyNumberFormat="1" applyFont="1" applyFill="1" applyBorder="1"/>
    <xf numFmtId="168" fontId="2" fillId="0" borderId="0" xfId="21" applyNumberFormat="1" applyFont="1" applyFill="1" applyBorder="1" applyAlignment="1">
      <alignment horizontal="center"/>
    </xf>
    <xf numFmtId="0" fontId="8" fillId="0" borderId="0" xfId="0" applyFont="1" applyFill="1"/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/>
    <xf numFmtId="37" fontId="30" fillId="0" borderId="0" xfId="0" applyNumberFormat="1" applyFont="1" applyFill="1" applyAlignment="1">
      <alignment horizontal="right"/>
    </xf>
    <xf numFmtId="168" fontId="30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168" fontId="2" fillId="0" borderId="6" xfId="0" applyNumberFormat="1" applyFont="1" applyFill="1" applyBorder="1"/>
    <xf numFmtId="37" fontId="2" fillId="0" borderId="0" xfId="0" applyNumberFormat="1" applyFont="1" applyFill="1"/>
    <xf numFmtId="166" fontId="3" fillId="0" borderId="0" xfId="0" applyNumberFormat="1" applyFont="1" applyFill="1"/>
    <xf numFmtId="168" fontId="2" fillId="0" borderId="3" xfId="0" applyNumberFormat="1" applyFont="1" applyFill="1" applyBorder="1"/>
    <xf numFmtId="0" fontId="7" fillId="0" borderId="0" xfId="0" applyFont="1" applyFill="1"/>
    <xf numFmtId="41" fontId="30" fillId="0" borderId="0" xfId="18" applyNumberFormat="1" applyFont="1" applyFill="1"/>
    <xf numFmtId="0" fontId="30" fillId="0" borderId="0" xfId="0" applyFont="1" applyFill="1" applyAlignment="1">
      <alignment vertical="center"/>
    </xf>
    <xf numFmtId="37" fontId="30" fillId="0" borderId="0" xfId="0" applyNumberFormat="1" applyFont="1" applyFill="1"/>
    <xf numFmtId="0" fontId="3" fillId="0" borderId="0" xfId="0" applyFont="1" applyFill="1" applyAlignment="1">
      <alignment vertical="center"/>
    </xf>
    <xf numFmtId="37" fontId="2" fillId="0" borderId="7" xfId="0" applyNumberFormat="1" applyFont="1" applyFill="1" applyBorder="1"/>
    <xf numFmtId="168" fontId="2" fillId="0" borderId="7" xfId="0" applyNumberFormat="1" applyFont="1" applyFill="1" applyBorder="1"/>
    <xf numFmtId="37" fontId="30" fillId="0" borderId="3" xfId="0" applyNumberFormat="1" applyFont="1" applyFill="1" applyBorder="1"/>
    <xf numFmtId="0" fontId="30" fillId="0" borderId="0" xfId="0" applyFont="1" applyFill="1" applyAlignment="1">
      <alignment horizontal="left"/>
    </xf>
    <xf numFmtId="37" fontId="30" fillId="0" borderId="4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37" fontId="30" fillId="0" borderId="0" xfId="0" applyNumberFormat="1" applyFont="1" applyFill="1" applyAlignment="1">
      <alignment horizontal="center"/>
    </xf>
    <xf numFmtId="168" fontId="0" fillId="0" borderId="4" xfId="39" applyNumberFormat="1" applyFont="1" applyFill="1" applyBorder="1"/>
    <xf numFmtId="168" fontId="0" fillId="0" borderId="0" xfId="0" applyNumberFormat="1" applyFill="1"/>
    <xf numFmtId="168" fontId="2" fillId="0" borderId="5" xfId="18" applyNumberFormat="1" applyFont="1" applyFill="1" applyBorder="1" applyAlignment="1"/>
    <xf numFmtId="168" fontId="4" fillId="0" borderId="0" xfId="0" applyNumberFormat="1" applyFont="1" applyFill="1" applyAlignment="1">
      <alignment horizontal="center"/>
    </xf>
    <xf numFmtId="37" fontId="0" fillId="0" borderId="0" xfId="0" applyNumberFormat="1" applyFill="1"/>
    <xf numFmtId="167" fontId="8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7" fontId="8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5" fillId="0" borderId="0" xfId="0" applyFont="1" applyFill="1" applyAlignment="1"/>
    <xf numFmtId="167" fontId="0" fillId="0" borderId="0" xfId="0" applyNumberFormat="1" applyFont="1" applyFill="1" applyBorder="1" applyAlignment="1"/>
    <xf numFmtId="168" fontId="0" fillId="0" borderId="0" xfId="39" applyNumberFormat="1" applyFont="1" applyFill="1" applyAlignment="1">
      <alignment horizontal="center"/>
    </xf>
    <xf numFmtId="37" fontId="0" fillId="0" borderId="0" xfId="39" applyNumberFormat="1" applyFont="1" applyFill="1"/>
    <xf numFmtId="165" fontId="0" fillId="0" borderId="0" xfId="17" applyFont="1" applyFill="1"/>
    <xf numFmtId="168" fontId="0" fillId="0" borderId="4" xfId="39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Border="1" applyAlignment="1"/>
    <xf numFmtId="176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0" fillId="0" borderId="0" xfId="39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indent="1"/>
    </xf>
    <xf numFmtId="43" fontId="3" fillId="0" borderId="4" xfId="17" applyNumberFormat="1" applyFont="1" applyFill="1" applyBorder="1" applyAlignment="1">
      <alignment horizontal="center"/>
    </xf>
    <xf numFmtId="168" fontId="2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3" fillId="0" borderId="0" xfId="17" applyFont="1" applyFill="1"/>
    <xf numFmtId="0" fontId="4" fillId="0" borderId="0" xfId="0" applyFont="1" applyFill="1" applyAlignment="1">
      <alignment horizontal="center"/>
    </xf>
    <xf numFmtId="168" fontId="30" fillId="0" borderId="0" xfId="2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M101"/>
  <sheetViews>
    <sheetView view="pageBreakPreview" zoomScale="55" zoomScaleNormal="85" zoomScaleSheetLayoutView="55" workbookViewId="0">
      <selection sqref="A1:M1"/>
    </sheetView>
  </sheetViews>
  <sheetFormatPr defaultColWidth="9.33203125" defaultRowHeight="17.100000000000001" customHeight="1"/>
  <cols>
    <col min="1" max="3" width="2.44140625" style="34" customWidth="1"/>
    <col min="4" max="4" width="45.5546875" style="34" customWidth="1"/>
    <col min="5" max="5" width="6.33203125" style="203" customWidth="1"/>
    <col min="6" max="6" width="0.6640625" style="34" customWidth="1"/>
    <col min="7" max="7" width="13.33203125" style="35" customWidth="1"/>
    <col min="8" max="8" width="1.33203125" style="35" customWidth="1"/>
    <col min="9" max="9" width="13.33203125" style="35" customWidth="1"/>
    <col min="10" max="10" width="1.33203125" style="35" customWidth="1"/>
    <col min="11" max="11" width="13.33203125" style="35" customWidth="1"/>
    <col min="12" max="12" width="1.33203125" style="35" customWidth="1"/>
    <col min="13" max="13" width="13.33203125" style="35" customWidth="1"/>
    <col min="14" max="16384" width="9.33203125" style="34"/>
  </cols>
  <sheetData>
    <row r="1" spans="1:13" s="147" customFormat="1" ht="20.25" customHeight="1">
      <c r="A1" s="224" t="s">
        <v>126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3" s="147" customFormat="1" ht="20.25" customHeight="1">
      <c r="A2" s="223" t="s">
        <v>85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s="147" customFormat="1" ht="20.25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s="147" customFormat="1" ht="18" customHeight="1">
      <c r="A4" s="195"/>
      <c r="B4" s="195"/>
      <c r="C4" s="195"/>
      <c r="D4" s="195"/>
      <c r="E4" s="195"/>
      <c r="F4" s="195"/>
      <c r="G4" s="221" t="s">
        <v>26</v>
      </c>
      <c r="H4" s="221"/>
      <c r="I4" s="221"/>
      <c r="J4" s="221"/>
      <c r="K4" s="221" t="s">
        <v>28</v>
      </c>
      <c r="L4" s="221"/>
      <c r="M4" s="221"/>
    </row>
    <row r="5" spans="1:13" ht="18" customHeight="1">
      <c r="F5" s="18"/>
      <c r="G5" s="221" t="s">
        <v>27</v>
      </c>
      <c r="H5" s="221"/>
      <c r="I5" s="221"/>
      <c r="J5" s="221"/>
      <c r="K5" s="221" t="s">
        <v>27</v>
      </c>
      <c r="L5" s="221"/>
      <c r="M5" s="221"/>
    </row>
    <row r="6" spans="1:13" ht="18" customHeight="1">
      <c r="E6" s="34"/>
      <c r="F6" s="18"/>
      <c r="G6" s="148" t="s">
        <v>202</v>
      </c>
      <c r="H6" s="148"/>
      <c r="I6" s="148" t="s">
        <v>51</v>
      </c>
      <c r="J6" s="149"/>
      <c r="K6" s="148" t="s">
        <v>202</v>
      </c>
      <c r="L6" s="148"/>
      <c r="M6" s="148" t="s">
        <v>51</v>
      </c>
    </row>
    <row r="7" spans="1:13" ht="18" customHeight="1">
      <c r="A7" s="20" t="s">
        <v>5</v>
      </c>
      <c r="E7" s="197" t="s">
        <v>19</v>
      </c>
      <c r="G7" s="150" t="s">
        <v>182</v>
      </c>
      <c r="H7" s="150"/>
      <c r="I7" s="150" t="s">
        <v>157</v>
      </c>
      <c r="J7" s="150"/>
      <c r="K7" s="150" t="s">
        <v>182</v>
      </c>
      <c r="L7" s="150"/>
      <c r="M7" s="150" t="s">
        <v>157</v>
      </c>
    </row>
    <row r="8" spans="1:13" ht="18" customHeight="1">
      <c r="A8" s="20"/>
      <c r="E8" s="197"/>
      <c r="G8" s="150" t="s">
        <v>55</v>
      </c>
      <c r="H8" s="150"/>
      <c r="I8" s="150"/>
      <c r="J8" s="150"/>
      <c r="K8" s="150" t="s">
        <v>55</v>
      </c>
      <c r="L8" s="150"/>
      <c r="M8" s="150"/>
    </row>
    <row r="9" spans="1:13" ht="18" customHeight="1">
      <c r="E9" s="197"/>
      <c r="F9" s="151"/>
      <c r="G9" s="222" t="s">
        <v>53</v>
      </c>
      <c r="H9" s="222"/>
      <c r="I9" s="222"/>
      <c r="J9" s="222"/>
      <c r="K9" s="222"/>
      <c r="L9" s="222"/>
      <c r="M9" s="222"/>
    </row>
    <row r="10" spans="1:13" ht="18" customHeight="1">
      <c r="A10" s="152" t="s">
        <v>6</v>
      </c>
      <c r="E10" s="197"/>
      <c r="F10" s="151"/>
    </row>
    <row r="11" spans="1:13" ht="18" customHeight="1">
      <c r="A11" s="34" t="s">
        <v>4</v>
      </c>
      <c r="G11" s="153">
        <v>203420</v>
      </c>
      <c r="H11" s="153"/>
      <c r="I11" s="153">
        <v>137253</v>
      </c>
      <c r="J11" s="153"/>
      <c r="K11" s="154">
        <v>195749</v>
      </c>
      <c r="L11" s="153"/>
      <c r="M11" s="153">
        <v>133954</v>
      </c>
    </row>
    <row r="12" spans="1:13" ht="18" customHeight="1">
      <c r="A12" s="34" t="s">
        <v>2</v>
      </c>
      <c r="E12" s="203" t="s">
        <v>127</v>
      </c>
      <c r="G12" s="153">
        <v>6891408</v>
      </c>
      <c r="H12" s="153"/>
      <c r="I12" s="153">
        <v>6035370</v>
      </c>
      <c r="J12" s="153"/>
      <c r="K12" s="154">
        <v>6895003</v>
      </c>
      <c r="L12" s="153"/>
      <c r="M12" s="153">
        <v>6035840</v>
      </c>
    </row>
    <row r="13" spans="1:13" ht="18" customHeight="1">
      <c r="A13" s="34" t="s">
        <v>77</v>
      </c>
      <c r="E13" s="203">
        <v>2</v>
      </c>
      <c r="G13" s="153">
        <v>628337</v>
      </c>
      <c r="H13" s="153"/>
      <c r="I13" s="153">
        <v>512875</v>
      </c>
      <c r="J13" s="153"/>
      <c r="K13" s="154">
        <v>594202</v>
      </c>
      <c r="L13" s="153"/>
      <c r="M13" s="153">
        <v>491421</v>
      </c>
    </row>
    <row r="14" spans="1:13" ht="18" customHeight="1">
      <c r="A14" s="36" t="s">
        <v>180</v>
      </c>
      <c r="E14" s="203">
        <v>4</v>
      </c>
      <c r="G14" s="153">
        <v>134710</v>
      </c>
      <c r="H14" s="153"/>
      <c r="I14" s="153">
        <v>119708</v>
      </c>
      <c r="J14" s="153"/>
      <c r="K14" s="154">
        <v>134710</v>
      </c>
      <c r="L14" s="153"/>
      <c r="M14" s="153">
        <v>119708</v>
      </c>
    </row>
    <row r="15" spans="1:13" ht="18" customHeight="1">
      <c r="A15" s="155" t="s">
        <v>1</v>
      </c>
      <c r="G15" s="153">
        <v>4146377</v>
      </c>
      <c r="H15" s="153"/>
      <c r="I15" s="153">
        <v>3733587</v>
      </c>
      <c r="J15" s="153"/>
      <c r="K15" s="154">
        <v>4131027</v>
      </c>
      <c r="L15" s="153"/>
      <c r="M15" s="153">
        <v>3730086</v>
      </c>
    </row>
    <row r="16" spans="1:13" ht="18" customHeight="1">
      <c r="A16" s="142" t="s">
        <v>70</v>
      </c>
      <c r="G16" s="153">
        <v>1157222</v>
      </c>
      <c r="H16" s="153"/>
      <c r="I16" s="153">
        <v>750515</v>
      </c>
      <c r="J16" s="153"/>
      <c r="K16" s="154">
        <v>1157222</v>
      </c>
      <c r="L16" s="153"/>
      <c r="M16" s="153">
        <v>750515</v>
      </c>
    </row>
    <row r="17" spans="1:13" ht="18" customHeight="1">
      <c r="A17" s="142" t="s">
        <v>71</v>
      </c>
      <c r="G17" s="153">
        <v>79428</v>
      </c>
      <c r="H17" s="153"/>
      <c r="I17" s="153">
        <v>238170</v>
      </c>
      <c r="J17" s="153"/>
      <c r="K17" s="154">
        <v>78696</v>
      </c>
      <c r="L17" s="153"/>
      <c r="M17" s="153">
        <v>238170</v>
      </c>
    </row>
    <row r="18" spans="1:13" ht="18" customHeight="1">
      <c r="A18" s="34" t="s">
        <v>0</v>
      </c>
      <c r="G18" s="153">
        <v>17116</v>
      </c>
      <c r="H18" s="153"/>
      <c r="I18" s="153">
        <v>518</v>
      </c>
      <c r="J18" s="153"/>
      <c r="K18" s="154">
        <v>17116</v>
      </c>
      <c r="L18" s="153"/>
      <c r="M18" s="153">
        <v>518</v>
      </c>
    </row>
    <row r="19" spans="1:13" s="6" customFormat="1" ht="18" customHeight="1">
      <c r="A19" s="6" t="s">
        <v>20</v>
      </c>
      <c r="E19" s="7"/>
      <c r="G19" s="156">
        <f>SUM(G11:G18)</f>
        <v>13258018</v>
      </c>
      <c r="H19" s="157"/>
      <c r="I19" s="156">
        <f>SUM(I11:I18)</f>
        <v>11527996</v>
      </c>
      <c r="J19" s="157"/>
      <c r="K19" s="156">
        <f>SUM(K11:K18)</f>
        <v>13203725</v>
      </c>
      <c r="L19" s="82"/>
      <c r="M19" s="156">
        <f>SUM(M11:M18)</f>
        <v>11500212</v>
      </c>
    </row>
    <row r="20" spans="1:13" ht="18" customHeight="1">
      <c r="A20" s="6"/>
      <c r="G20" s="158"/>
      <c r="H20" s="158"/>
      <c r="I20" s="158"/>
      <c r="J20" s="158"/>
      <c r="K20" s="158"/>
      <c r="L20" s="158"/>
      <c r="M20" s="158"/>
    </row>
    <row r="21" spans="1:13" ht="18" customHeight="1">
      <c r="A21" s="152" t="s">
        <v>7</v>
      </c>
      <c r="G21" s="158"/>
      <c r="H21" s="158"/>
      <c r="I21" s="158"/>
      <c r="J21" s="158"/>
      <c r="K21" s="158"/>
      <c r="L21" s="158"/>
      <c r="M21" s="158"/>
    </row>
    <row r="22" spans="1:13" ht="18" customHeight="1">
      <c r="A22" s="142" t="s">
        <v>128</v>
      </c>
      <c r="G22" s="143">
        <v>0</v>
      </c>
      <c r="H22" s="132"/>
      <c r="I22" s="131">
        <v>0</v>
      </c>
      <c r="J22" s="132"/>
      <c r="K22" s="153">
        <v>364400</v>
      </c>
      <c r="L22" s="133"/>
      <c r="M22" s="153">
        <v>364400</v>
      </c>
    </row>
    <row r="23" spans="1:13" ht="18" customHeight="1">
      <c r="A23" s="142" t="s">
        <v>158</v>
      </c>
      <c r="G23" s="143">
        <v>1346537</v>
      </c>
      <c r="H23" s="132"/>
      <c r="I23" s="153">
        <v>1328288</v>
      </c>
      <c r="J23" s="132"/>
      <c r="K23" s="153">
        <v>1008523</v>
      </c>
      <c r="L23" s="133"/>
      <c r="M23" s="153">
        <v>1008523</v>
      </c>
    </row>
    <row r="24" spans="1:13" ht="18" customHeight="1">
      <c r="A24" s="142" t="s">
        <v>159</v>
      </c>
      <c r="E24" s="203">
        <v>8</v>
      </c>
      <c r="G24" s="143">
        <v>154175</v>
      </c>
      <c r="H24" s="132"/>
      <c r="I24" s="153">
        <v>80213</v>
      </c>
      <c r="J24" s="132"/>
      <c r="K24" s="153">
        <v>107975</v>
      </c>
      <c r="L24" s="133"/>
      <c r="M24" s="153">
        <v>80213</v>
      </c>
    </row>
    <row r="25" spans="1:13" ht="18" customHeight="1">
      <c r="A25" s="142" t="s">
        <v>2</v>
      </c>
      <c r="E25" s="203">
        <v>3</v>
      </c>
      <c r="G25" s="143">
        <v>192901</v>
      </c>
      <c r="H25" s="132"/>
      <c r="I25" s="153">
        <v>161072</v>
      </c>
      <c r="J25" s="132"/>
      <c r="K25" s="153">
        <v>192901</v>
      </c>
      <c r="L25" s="133"/>
      <c r="M25" s="153">
        <v>161072</v>
      </c>
    </row>
    <row r="26" spans="1:13" ht="18" customHeight="1">
      <c r="A26" s="142" t="s">
        <v>171</v>
      </c>
      <c r="E26" s="203">
        <v>4</v>
      </c>
      <c r="G26" s="143">
        <v>208011</v>
      </c>
      <c r="H26" s="132"/>
      <c r="I26" s="134">
        <v>217950</v>
      </c>
      <c r="J26" s="132"/>
      <c r="K26" s="143">
        <v>208011</v>
      </c>
      <c r="L26" s="133"/>
      <c r="M26" s="133">
        <v>217950</v>
      </c>
    </row>
    <row r="27" spans="1:13" ht="18" customHeight="1">
      <c r="A27" s="34" t="s">
        <v>33</v>
      </c>
      <c r="G27" s="143">
        <v>329412</v>
      </c>
      <c r="H27" s="41"/>
      <c r="I27" s="153">
        <v>341682</v>
      </c>
      <c r="J27" s="41"/>
      <c r="K27" s="153">
        <v>327456</v>
      </c>
      <c r="L27" s="125"/>
      <c r="M27" s="153">
        <v>340025</v>
      </c>
    </row>
    <row r="28" spans="1:13" ht="18" customHeight="1">
      <c r="A28" s="34" t="s">
        <v>105</v>
      </c>
      <c r="G28" s="143">
        <v>20107</v>
      </c>
      <c r="H28" s="132"/>
      <c r="I28" s="153">
        <v>17697</v>
      </c>
      <c r="J28" s="132"/>
      <c r="K28" s="153">
        <v>13560</v>
      </c>
      <c r="L28" s="133"/>
      <c r="M28" s="153">
        <v>17697</v>
      </c>
    </row>
    <row r="29" spans="1:13" ht="18" customHeight="1">
      <c r="A29" s="142" t="s">
        <v>72</v>
      </c>
      <c r="G29" s="143">
        <v>34641</v>
      </c>
      <c r="H29" s="41"/>
      <c r="I29" s="153">
        <v>37449</v>
      </c>
      <c r="J29" s="41"/>
      <c r="K29" s="153">
        <v>25579</v>
      </c>
      <c r="L29" s="125"/>
      <c r="M29" s="153">
        <v>27491</v>
      </c>
    </row>
    <row r="30" spans="1:13" ht="18" customHeight="1">
      <c r="A30" s="142" t="s">
        <v>56</v>
      </c>
      <c r="G30" s="143">
        <v>64497</v>
      </c>
      <c r="H30" s="41"/>
      <c r="I30" s="153">
        <v>79513</v>
      </c>
      <c r="J30" s="41"/>
      <c r="K30" s="153">
        <v>63761</v>
      </c>
      <c r="L30" s="125"/>
      <c r="M30" s="153">
        <v>76468</v>
      </c>
    </row>
    <row r="31" spans="1:13" ht="18" customHeight="1">
      <c r="A31" s="142" t="s">
        <v>188</v>
      </c>
      <c r="G31" s="143">
        <v>16224</v>
      </c>
      <c r="H31" s="132"/>
      <c r="I31" s="134">
        <v>24921</v>
      </c>
      <c r="J31" s="132"/>
      <c r="K31" s="153">
        <v>14786</v>
      </c>
      <c r="L31" s="133"/>
      <c r="M31" s="133">
        <v>22893</v>
      </c>
    </row>
    <row r="32" spans="1:13" s="6" customFormat="1" ht="18" customHeight="1">
      <c r="A32" s="6" t="s">
        <v>8</v>
      </c>
      <c r="E32" s="7"/>
      <c r="G32" s="156">
        <f>SUM(G22:G31)</f>
        <v>2366505</v>
      </c>
      <c r="H32" s="157"/>
      <c r="I32" s="156">
        <f>SUM(I22:I31)</f>
        <v>2288785</v>
      </c>
      <c r="J32" s="157"/>
      <c r="K32" s="156">
        <f>SUM(K22:K31)</f>
        <v>2326952</v>
      </c>
      <c r="L32" s="82"/>
      <c r="M32" s="156">
        <f>SUM(M22:M31)</f>
        <v>2316732</v>
      </c>
    </row>
    <row r="33" spans="1:13" ht="18" customHeight="1">
      <c r="G33" s="41"/>
      <c r="H33" s="41"/>
      <c r="I33" s="41"/>
      <c r="J33" s="41"/>
      <c r="K33" s="125"/>
      <c r="L33" s="125"/>
      <c r="M33" s="125"/>
    </row>
    <row r="34" spans="1:13" s="6" customFormat="1" ht="18" customHeight="1" thickBot="1">
      <c r="A34" s="6" t="s">
        <v>9</v>
      </c>
      <c r="E34" s="7"/>
      <c r="G34" s="159">
        <f>G32+G19</f>
        <v>15624523</v>
      </c>
      <c r="H34" s="157"/>
      <c r="I34" s="159">
        <f>I32+I19</f>
        <v>13816781</v>
      </c>
      <c r="J34" s="157"/>
      <c r="K34" s="159">
        <f>K32+K19</f>
        <v>15530677</v>
      </c>
      <c r="L34" s="82"/>
      <c r="M34" s="159">
        <f>M32+M19</f>
        <v>13816944</v>
      </c>
    </row>
    <row r="35" spans="1:13" ht="18" customHeight="1" thickTop="1"/>
    <row r="36" spans="1:13" s="147" customFormat="1" ht="20.25" customHeight="1">
      <c r="A36" s="194" t="s">
        <v>126</v>
      </c>
      <c r="B36" s="20"/>
      <c r="C36" s="20"/>
      <c r="D36" s="20"/>
      <c r="E36" s="160"/>
      <c r="F36" s="20"/>
      <c r="G36" s="20"/>
      <c r="H36" s="20"/>
      <c r="I36" s="20"/>
      <c r="J36" s="20"/>
      <c r="K36" s="20"/>
      <c r="L36" s="20"/>
      <c r="M36" s="20"/>
    </row>
    <row r="37" spans="1:13" s="147" customFormat="1" ht="20.25" customHeight="1">
      <c r="A37" s="223" t="s">
        <v>85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</row>
    <row r="38" spans="1:13" s="147" customFormat="1" ht="16.649999999999999" customHeight="1">
      <c r="A38" s="223"/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</row>
    <row r="39" spans="1:13" s="147" customFormat="1" ht="18.75" customHeight="1">
      <c r="A39" s="195"/>
      <c r="B39" s="195"/>
      <c r="C39" s="195"/>
      <c r="D39" s="195"/>
      <c r="E39" s="195"/>
      <c r="F39" s="195"/>
      <c r="G39" s="221" t="s">
        <v>26</v>
      </c>
      <c r="H39" s="221"/>
      <c r="I39" s="221"/>
      <c r="J39" s="221"/>
      <c r="K39" s="221" t="s">
        <v>28</v>
      </c>
      <c r="L39" s="221"/>
      <c r="M39" s="221"/>
    </row>
    <row r="40" spans="1:13" ht="18.75" customHeight="1">
      <c r="F40" s="18"/>
      <c r="G40" s="221" t="s">
        <v>27</v>
      </c>
      <c r="H40" s="221"/>
      <c r="I40" s="221"/>
      <c r="J40" s="221"/>
      <c r="K40" s="221" t="s">
        <v>27</v>
      </c>
      <c r="L40" s="221"/>
      <c r="M40" s="221"/>
    </row>
    <row r="41" spans="1:13" ht="18.75" customHeight="1">
      <c r="E41" s="34"/>
      <c r="F41" s="18"/>
      <c r="G41" s="148" t="s">
        <v>202</v>
      </c>
      <c r="H41" s="148"/>
      <c r="I41" s="148" t="s">
        <v>51</v>
      </c>
      <c r="J41" s="149"/>
      <c r="K41" s="148" t="s">
        <v>202</v>
      </c>
      <c r="L41" s="148"/>
      <c r="M41" s="148" t="s">
        <v>51</v>
      </c>
    </row>
    <row r="42" spans="1:13" ht="18.75" customHeight="1">
      <c r="A42" s="195" t="s">
        <v>25</v>
      </c>
      <c r="E42" s="197" t="s">
        <v>19</v>
      </c>
      <c r="G42" s="150" t="s">
        <v>182</v>
      </c>
      <c r="H42" s="150"/>
      <c r="I42" s="150" t="s">
        <v>157</v>
      </c>
      <c r="J42" s="150"/>
      <c r="K42" s="150" t="s">
        <v>182</v>
      </c>
      <c r="L42" s="150"/>
      <c r="M42" s="150" t="s">
        <v>157</v>
      </c>
    </row>
    <row r="43" spans="1:13" ht="18.75" customHeight="1">
      <c r="A43" s="195"/>
      <c r="E43" s="197"/>
      <c r="G43" s="150" t="s">
        <v>55</v>
      </c>
      <c r="H43" s="150"/>
      <c r="I43" s="150"/>
      <c r="J43" s="150"/>
      <c r="K43" s="150" t="s">
        <v>55</v>
      </c>
      <c r="L43" s="150"/>
      <c r="M43" s="150"/>
    </row>
    <row r="44" spans="1:13" ht="18" customHeight="1">
      <c r="E44" s="197"/>
      <c r="F44" s="151"/>
      <c r="G44" s="222" t="s">
        <v>53</v>
      </c>
      <c r="H44" s="222"/>
      <c r="I44" s="222"/>
      <c r="J44" s="222"/>
      <c r="K44" s="222"/>
      <c r="L44" s="222"/>
      <c r="M44" s="222"/>
    </row>
    <row r="45" spans="1:13" ht="18.75" customHeight="1">
      <c r="A45" s="152" t="s">
        <v>10</v>
      </c>
      <c r="G45" s="34"/>
      <c r="H45" s="34"/>
      <c r="I45" s="34"/>
      <c r="J45" s="34"/>
      <c r="K45" s="34"/>
      <c r="L45" s="34"/>
      <c r="M45" s="34"/>
    </row>
    <row r="46" spans="1:13" ht="18.75" customHeight="1">
      <c r="A46" s="142" t="s">
        <v>148</v>
      </c>
      <c r="B46" s="142"/>
      <c r="C46" s="142"/>
      <c r="D46" s="142"/>
      <c r="F46" s="142"/>
      <c r="G46" s="135"/>
      <c r="H46" s="161"/>
      <c r="I46" s="135"/>
      <c r="J46" s="161"/>
      <c r="K46" s="135"/>
      <c r="L46" s="135"/>
      <c r="M46" s="135"/>
    </row>
    <row r="47" spans="1:13" ht="18.75" customHeight="1">
      <c r="A47" s="142"/>
      <c r="B47" s="142" t="s">
        <v>149</v>
      </c>
      <c r="C47" s="142"/>
      <c r="D47" s="142"/>
      <c r="F47" s="142"/>
      <c r="G47" s="135">
        <v>6466172</v>
      </c>
      <c r="H47" s="161"/>
      <c r="I47" s="135">
        <v>5593150</v>
      </c>
      <c r="J47" s="161"/>
      <c r="K47" s="135">
        <v>6466172</v>
      </c>
      <c r="L47" s="135"/>
      <c r="M47" s="135">
        <v>5592401</v>
      </c>
    </row>
    <row r="48" spans="1:13" ht="18" customHeight="1">
      <c r="A48" s="142" t="s">
        <v>172</v>
      </c>
      <c r="B48" s="142"/>
      <c r="C48" s="142"/>
      <c r="D48" s="142"/>
      <c r="E48" s="203">
        <v>2</v>
      </c>
      <c r="F48" s="142"/>
      <c r="G48" s="134">
        <v>0</v>
      </c>
      <c r="H48" s="135"/>
      <c r="I48" s="134">
        <v>0</v>
      </c>
      <c r="J48" s="135"/>
      <c r="K48" s="135">
        <v>201000</v>
      </c>
      <c r="L48" s="135"/>
      <c r="M48" s="134">
        <v>247000</v>
      </c>
    </row>
    <row r="49" spans="1:13" ht="18" customHeight="1">
      <c r="A49" s="142" t="s">
        <v>3</v>
      </c>
      <c r="B49" s="142"/>
      <c r="C49" s="142"/>
      <c r="D49" s="142"/>
      <c r="E49" s="203">
        <v>2</v>
      </c>
      <c r="F49" s="142"/>
      <c r="G49" s="135">
        <v>3454277</v>
      </c>
      <c r="H49" s="135"/>
      <c r="I49" s="135">
        <v>2537233</v>
      </c>
      <c r="J49" s="135"/>
      <c r="K49" s="135">
        <v>3446765</v>
      </c>
      <c r="L49" s="135"/>
      <c r="M49" s="135">
        <v>2529722</v>
      </c>
    </row>
    <row r="50" spans="1:13" s="164" customFormat="1" ht="18.75" customHeight="1">
      <c r="A50" s="142" t="s">
        <v>42</v>
      </c>
      <c r="B50" s="162"/>
      <c r="C50" s="162"/>
      <c r="D50" s="162"/>
      <c r="E50" s="203">
        <v>2</v>
      </c>
      <c r="F50" s="142"/>
      <c r="G50" s="135">
        <v>360056</v>
      </c>
      <c r="H50" s="163"/>
      <c r="I50" s="163">
        <v>318293</v>
      </c>
      <c r="J50" s="163"/>
      <c r="K50" s="135">
        <v>362548</v>
      </c>
      <c r="L50" s="163"/>
      <c r="M50" s="163">
        <v>322413</v>
      </c>
    </row>
    <row r="51" spans="1:13" s="164" customFormat="1" ht="18.75" customHeight="1">
      <c r="A51" s="142" t="s">
        <v>201</v>
      </c>
      <c r="B51" s="162"/>
      <c r="C51" s="162"/>
      <c r="D51" s="162"/>
    </row>
    <row r="52" spans="1:13" s="164" customFormat="1" ht="18.75" customHeight="1">
      <c r="A52" s="142"/>
      <c r="B52" s="162" t="s">
        <v>149</v>
      </c>
      <c r="C52" s="162"/>
      <c r="D52" s="162"/>
      <c r="E52" s="203">
        <v>5</v>
      </c>
      <c r="F52" s="142"/>
      <c r="G52" s="135">
        <v>227280</v>
      </c>
      <c r="H52" s="163"/>
      <c r="I52" s="163">
        <v>219985</v>
      </c>
      <c r="J52" s="163"/>
      <c r="K52" s="135">
        <v>227280</v>
      </c>
      <c r="L52" s="163"/>
      <c r="M52" s="163">
        <v>219985</v>
      </c>
    </row>
    <row r="53" spans="1:13" ht="18.75" customHeight="1">
      <c r="A53" s="142" t="s">
        <v>106</v>
      </c>
      <c r="B53" s="142"/>
      <c r="C53" s="142"/>
      <c r="D53" s="142"/>
      <c r="F53" s="142"/>
      <c r="G53" s="158">
        <v>8295</v>
      </c>
      <c r="H53" s="135"/>
      <c r="I53" s="136">
        <v>6722</v>
      </c>
      <c r="J53" s="135"/>
      <c r="K53" s="135">
        <v>4814</v>
      </c>
      <c r="L53" s="136"/>
      <c r="M53" s="136">
        <v>6722</v>
      </c>
    </row>
    <row r="54" spans="1:13" ht="18.75" customHeight="1">
      <c r="A54" s="142" t="s">
        <v>191</v>
      </c>
      <c r="B54" s="142"/>
      <c r="C54" s="142"/>
      <c r="D54" s="142"/>
      <c r="F54" s="142"/>
      <c r="G54" s="145">
        <v>309909</v>
      </c>
      <c r="H54" s="135"/>
      <c r="I54" s="136">
        <v>335915</v>
      </c>
      <c r="J54" s="135"/>
      <c r="K54" s="135">
        <v>309909</v>
      </c>
      <c r="L54" s="136"/>
      <c r="M54" s="136">
        <v>335915</v>
      </c>
    </row>
    <row r="55" spans="1:13" ht="18.75" customHeight="1">
      <c r="A55" s="142" t="s">
        <v>160</v>
      </c>
      <c r="B55" s="142"/>
      <c r="C55" s="142"/>
      <c r="D55" s="142"/>
      <c r="F55" s="142"/>
      <c r="G55" s="145">
        <v>18485</v>
      </c>
      <c r="H55" s="163"/>
      <c r="I55" s="137">
        <v>19762</v>
      </c>
      <c r="J55" s="163"/>
      <c r="K55" s="135">
        <v>18190</v>
      </c>
      <c r="L55" s="163"/>
      <c r="M55" s="137">
        <v>19762</v>
      </c>
    </row>
    <row r="56" spans="1:13" ht="18.75" customHeight="1">
      <c r="A56" s="142" t="s">
        <v>189</v>
      </c>
      <c r="B56" s="142"/>
      <c r="C56" s="142"/>
      <c r="D56" s="142"/>
      <c r="E56" s="203">
        <v>2</v>
      </c>
      <c r="F56" s="142"/>
      <c r="G56" s="145">
        <v>123040</v>
      </c>
      <c r="H56" s="163"/>
      <c r="I56" s="163">
        <v>134292</v>
      </c>
      <c r="J56" s="163"/>
      <c r="K56" s="135">
        <v>104413</v>
      </c>
      <c r="L56" s="163"/>
      <c r="M56" s="163">
        <v>120325</v>
      </c>
    </row>
    <row r="57" spans="1:13" s="6" customFormat="1" ht="18.75" customHeight="1">
      <c r="A57" s="6" t="s">
        <v>11</v>
      </c>
      <c r="E57" s="7"/>
      <c r="G57" s="156">
        <f>SUM(G46:G56)</f>
        <v>10967514</v>
      </c>
      <c r="H57" s="157"/>
      <c r="I57" s="156">
        <f>SUM(I46:I56)</f>
        <v>9165352</v>
      </c>
      <c r="J57" s="157"/>
      <c r="K57" s="156">
        <f>SUM(K46:K56)</f>
        <v>11141091</v>
      </c>
      <c r="L57" s="82"/>
      <c r="M57" s="156">
        <f>SUM(M46:M56)</f>
        <v>9394245</v>
      </c>
    </row>
    <row r="58" spans="1:13" ht="10.5" customHeight="1">
      <c r="G58" s="41"/>
      <c r="H58" s="41"/>
      <c r="I58" s="41"/>
      <c r="J58" s="41"/>
      <c r="K58" s="125"/>
      <c r="L58" s="125"/>
      <c r="M58" s="125"/>
    </row>
    <row r="59" spans="1:13" ht="18.75" customHeight="1">
      <c r="A59" s="152" t="s">
        <v>29</v>
      </c>
      <c r="G59" s="41"/>
      <c r="H59" s="41"/>
      <c r="I59" s="41"/>
      <c r="J59" s="41"/>
      <c r="K59" s="125"/>
      <c r="L59" s="125"/>
      <c r="M59" s="125"/>
    </row>
    <row r="60" spans="1:13" ht="18.75" customHeight="1">
      <c r="A60" s="142" t="s">
        <v>177</v>
      </c>
      <c r="E60" s="203">
        <v>5</v>
      </c>
      <c r="G60" s="41">
        <v>365960</v>
      </c>
      <c r="H60" s="41"/>
      <c r="I60" s="41">
        <v>459538</v>
      </c>
      <c r="J60" s="41"/>
      <c r="K60" s="125">
        <v>365960</v>
      </c>
      <c r="L60" s="125"/>
      <c r="M60" s="125">
        <v>459538</v>
      </c>
    </row>
    <row r="61" spans="1:13" ht="18.75" customHeight="1">
      <c r="A61" s="142" t="s">
        <v>107</v>
      </c>
      <c r="G61" s="41">
        <v>12102</v>
      </c>
      <c r="H61" s="41"/>
      <c r="I61" s="138">
        <v>11221</v>
      </c>
      <c r="J61" s="41"/>
      <c r="K61" s="125">
        <v>8937</v>
      </c>
      <c r="L61" s="138"/>
      <c r="M61" s="138">
        <v>11221</v>
      </c>
    </row>
    <row r="62" spans="1:13" ht="18.45" customHeight="1">
      <c r="A62" s="142" t="s">
        <v>161</v>
      </c>
      <c r="G62" s="41">
        <v>49562</v>
      </c>
      <c r="H62" s="41"/>
      <c r="I62" s="133">
        <v>52252</v>
      </c>
      <c r="J62" s="41"/>
      <c r="K62" s="125">
        <v>46082</v>
      </c>
      <c r="L62" s="133"/>
      <c r="M62" s="133">
        <v>48933</v>
      </c>
    </row>
    <row r="63" spans="1:13" ht="18.45" customHeight="1">
      <c r="A63" s="21" t="s">
        <v>43</v>
      </c>
      <c r="G63" s="41">
        <v>36094</v>
      </c>
      <c r="H63" s="34"/>
      <c r="I63" s="133">
        <v>49505</v>
      </c>
      <c r="J63" s="34"/>
      <c r="K63" s="125">
        <v>35999</v>
      </c>
      <c r="L63" s="133"/>
      <c r="M63" s="133">
        <v>49410</v>
      </c>
    </row>
    <row r="64" spans="1:13" s="6" customFormat="1" ht="18.45" customHeight="1">
      <c r="A64" s="6" t="s">
        <v>68</v>
      </c>
      <c r="E64" s="7"/>
      <c r="G64" s="156">
        <f>SUM(G60:G63)</f>
        <v>463718</v>
      </c>
      <c r="H64" s="157"/>
      <c r="I64" s="156">
        <f>SUM(I60:I63)</f>
        <v>572516</v>
      </c>
      <c r="J64" s="157"/>
      <c r="K64" s="156">
        <f>SUM(K60:K63)</f>
        <v>456978</v>
      </c>
      <c r="L64" s="82"/>
      <c r="M64" s="156">
        <f>SUM(M60:M63)</f>
        <v>569102</v>
      </c>
    </row>
    <row r="65" spans="1:13" s="6" customFormat="1" ht="18.45" customHeight="1">
      <c r="E65" s="7"/>
      <c r="G65" s="165"/>
      <c r="H65" s="157"/>
      <c r="I65" s="165"/>
      <c r="J65" s="157"/>
      <c r="K65" s="166"/>
      <c r="L65" s="82"/>
      <c r="M65" s="166"/>
    </row>
    <row r="66" spans="1:13" ht="18.45" customHeight="1">
      <c r="A66" s="6" t="s">
        <v>12</v>
      </c>
      <c r="G66" s="65">
        <f>SUM(G57+G64)</f>
        <v>11431232</v>
      </c>
      <c r="H66" s="41"/>
      <c r="I66" s="65">
        <f>SUM(I57+I64)</f>
        <v>9737868</v>
      </c>
      <c r="J66" s="41"/>
      <c r="K66" s="65">
        <f>SUM(K57+K64)</f>
        <v>11598069</v>
      </c>
      <c r="L66" s="82"/>
      <c r="M66" s="65">
        <f>SUM(M57+M64)</f>
        <v>9963347</v>
      </c>
    </row>
    <row r="67" spans="1:13" ht="18.45" customHeight="1">
      <c r="A67" s="6"/>
      <c r="G67" s="41"/>
      <c r="H67" s="41"/>
      <c r="I67" s="41"/>
      <c r="J67" s="41"/>
      <c r="K67" s="41"/>
      <c r="L67" s="41"/>
      <c r="M67" s="41"/>
    </row>
    <row r="68" spans="1:13" ht="18.45" customHeight="1">
      <c r="A68" s="152" t="s">
        <v>86</v>
      </c>
      <c r="G68" s="41"/>
      <c r="H68" s="41"/>
      <c r="I68" s="41"/>
      <c r="J68" s="41"/>
      <c r="K68" s="41"/>
      <c r="L68" s="41"/>
      <c r="M68" s="41"/>
    </row>
    <row r="69" spans="1:13" s="142" customFormat="1" ht="18.45" customHeight="1">
      <c r="A69" s="142" t="s">
        <v>49</v>
      </c>
      <c r="E69" s="203"/>
      <c r="G69" s="163"/>
      <c r="H69" s="163"/>
      <c r="I69" s="163"/>
      <c r="J69" s="163"/>
      <c r="K69" s="163"/>
      <c r="L69" s="163"/>
      <c r="M69" s="163"/>
    </row>
    <row r="70" spans="1:13" s="142" customFormat="1" ht="18.45" customHeight="1">
      <c r="B70" s="142" t="s">
        <v>13</v>
      </c>
      <c r="E70" s="203"/>
      <c r="G70" s="163"/>
      <c r="H70" s="163"/>
      <c r="I70" s="163"/>
      <c r="J70" s="163"/>
      <c r="K70" s="163"/>
      <c r="L70" s="163"/>
      <c r="M70" s="163"/>
    </row>
    <row r="71" spans="1:13" s="142" customFormat="1" ht="18.45" customHeight="1" thickBot="1">
      <c r="B71" s="4" t="s">
        <v>162</v>
      </c>
      <c r="E71" s="203"/>
      <c r="G71" s="167">
        <v>855361</v>
      </c>
      <c r="H71" s="163"/>
      <c r="I71" s="167">
        <v>855361</v>
      </c>
      <c r="J71" s="163"/>
      <c r="K71" s="167">
        <v>855361</v>
      </c>
      <c r="L71" s="163"/>
      <c r="M71" s="167">
        <v>855361</v>
      </c>
    </row>
    <row r="72" spans="1:13" s="142" customFormat="1" ht="18.45" customHeight="1" thickTop="1">
      <c r="B72" s="142" t="s">
        <v>87</v>
      </c>
      <c r="E72" s="203"/>
      <c r="G72" s="163"/>
      <c r="H72" s="163"/>
      <c r="I72" s="163"/>
      <c r="J72" s="163"/>
      <c r="K72" s="163"/>
      <c r="L72" s="163"/>
      <c r="M72" s="163"/>
    </row>
    <row r="73" spans="1:13" s="142" customFormat="1" ht="18.45" customHeight="1">
      <c r="B73" s="4" t="s">
        <v>163</v>
      </c>
      <c r="E73" s="203"/>
      <c r="G73" s="163">
        <f>'SH Conso (8)'!C45</f>
        <v>847361</v>
      </c>
      <c r="H73" s="163"/>
      <c r="I73" s="163">
        <v>847361</v>
      </c>
      <c r="J73" s="163"/>
      <c r="K73" s="163">
        <f>'SH Separate (9)'!C42</f>
        <v>847361</v>
      </c>
      <c r="L73" s="163"/>
      <c r="M73" s="163">
        <v>847361</v>
      </c>
    </row>
    <row r="74" spans="1:13" s="142" customFormat="1" ht="18.75" customHeight="1">
      <c r="A74" s="142" t="s">
        <v>73</v>
      </c>
      <c r="E74" s="203"/>
      <c r="G74" s="163"/>
      <c r="H74" s="163"/>
      <c r="I74" s="163"/>
      <c r="J74" s="163"/>
      <c r="K74" s="163"/>
      <c r="L74" s="163"/>
      <c r="M74" s="163"/>
    </row>
    <row r="75" spans="1:13" s="142" customFormat="1" ht="18.75" customHeight="1">
      <c r="A75" s="142" t="s">
        <v>50</v>
      </c>
      <c r="B75" s="142" t="s">
        <v>74</v>
      </c>
      <c r="E75" s="203"/>
      <c r="G75" s="163">
        <f>'SH Conso (8)'!E45</f>
        <v>350872</v>
      </c>
      <c r="H75" s="163"/>
      <c r="I75" s="163">
        <v>350872</v>
      </c>
      <c r="J75" s="163"/>
      <c r="K75" s="163">
        <f>'SH Separate (9)'!E42</f>
        <v>350872</v>
      </c>
      <c r="L75" s="163"/>
      <c r="M75" s="163">
        <v>350872</v>
      </c>
    </row>
    <row r="76" spans="1:13" s="142" customFormat="1" ht="18.45" customHeight="1">
      <c r="B76" s="168" t="s">
        <v>75</v>
      </c>
      <c r="E76" s="203"/>
      <c r="G76" s="163">
        <f>'SH Conso (8)'!G45</f>
        <v>52836</v>
      </c>
      <c r="H76" s="163"/>
      <c r="I76" s="163">
        <v>52836</v>
      </c>
      <c r="J76" s="163"/>
      <c r="K76" s="163">
        <f>'SH Separate (9)'!G42</f>
        <v>52836</v>
      </c>
      <c r="L76" s="163"/>
      <c r="M76" s="163">
        <v>52836</v>
      </c>
    </row>
    <row r="77" spans="1:13" s="142" customFormat="1" ht="18.45" customHeight="1">
      <c r="A77" s="142" t="s">
        <v>15</v>
      </c>
      <c r="E77" s="203"/>
      <c r="G77" s="163"/>
      <c r="H77" s="163"/>
      <c r="I77" s="163"/>
      <c r="J77" s="163"/>
      <c r="K77" s="163"/>
      <c r="L77" s="163"/>
      <c r="M77" s="163"/>
    </row>
    <row r="78" spans="1:13" s="142" customFormat="1" ht="18.45" customHeight="1">
      <c r="B78" s="142" t="s">
        <v>23</v>
      </c>
      <c r="E78" s="203"/>
      <c r="G78" s="163"/>
      <c r="H78" s="163"/>
      <c r="I78" s="163"/>
      <c r="J78" s="163"/>
      <c r="K78" s="163"/>
      <c r="L78" s="163"/>
      <c r="M78" s="163"/>
    </row>
    <row r="79" spans="1:13" s="142" customFormat="1" ht="18.45" customHeight="1">
      <c r="B79" s="142" t="s">
        <v>24</v>
      </c>
      <c r="E79" s="203"/>
      <c r="G79" s="163">
        <f>'SH Conso (8)'!I45</f>
        <v>88000</v>
      </c>
      <c r="H79" s="163"/>
      <c r="I79" s="163">
        <v>88000</v>
      </c>
      <c r="J79" s="163"/>
      <c r="K79" s="163">
        <f>'SH Separate (9)'!I42</f>
        <v>88000</v>
      </c>
      <c r="L79" s="163"/>
      <c r="M79" s="163">
        <v>88000</v>
      </c>
    </row>
    <row r="80" spans="1:13" s="142" customFormat="1" ht="18.45" customHeight="1">
      <c r="A80" s="168" t="s">
        <v>88</v>
      </c>
      <c r="E80" s="203"/>
      <c r="G80" s="163">
        <f>'SH Conso (8)'!K45</f>
        <v>2775239</v>
      </c>
      <c r="H80" s="163"/>
      <c r="I80" s="163">
        <v>2683653</v>
      </c>
      <c r="J80" s="163"/>
      <c r="K80" s="163">
        <f>'SH Separate (9)'!K42</f>
        <v>2524898</v>
      </c>
      <c r="L80" s="163"/>
      <c r="M80" s="163">
        <v>2459701</v>
      </c>
    </row>
    <row r="81" spans="1:13" s="142" customFormat="1" ht="18.45" customHeight="1">
      <c r="A81" s="142" t="s">
        <v>89</v>
      </c>
      <c r="E81" s="203"/>
      <c r="G81" s="169">
        <f>'SH Conso (8)'!Q45</f>
        <v>73995</v>
      </c>
      <c r="H81" s="163"/>
      <c r="I81" s="169">
        <v>50738</v>
      </c>
      <c r="J81" s="163"/>
      <c r="K81" s="169">
        <f>'SH Separate (9)'!M42</f>
        <v>68641</v>
      </c>
      <c r="L81" s="163"/>
      <c r="M81" s="169">
        <v>54827</v>
      </c>
    </row>
    <row r="82" spans="1:13" s="6" customFormat="1" ht="18.45" customHeight="1">
      <c r="A82" s="6" t="s">
        <v>139</v>
      </c>
      <c r="E82" s="7"/>
      <c r="F82" s="196"/>
      <c r="G82" s="76">
        <f>SUM(G72:G81)</f>
        <v>4188303</v>
      </c>
      <c r="H82" s="170"/>
      <c r="I82" s="76">
        <f>SUM(I72:I81)</f>
        <v>4073460</v>
      </c>
      <c r="J82" s="170"/>
      <c r="K82" s="76">
        <f>SUM(K72:K81)</f>
        <v>3932608</v>
      </c>
      <c r="L82" s="76"/>
      <c r="M82" s="76">
        <f>SUM(M72:M81)</f>
        <v>3853597</v>
      </c>
    </row>
    <row r="83" spans="1:13" s="6" customFormat="1" ht="18.45" customHeight="1">
      <c r="A83" s="142" t="s">
        <v>129</v>
      </c>
      <c r="B83" s="142"/>
      <c r="C83" s="142"/>
      <c r="D83" s="142"/>
      <c r="E83" s="203"/>
      <c r="F83" s="171"/>
      <c r="G83" s="139">
        <f>'SH Conso (8)'!U45</f>
        <v>4988</v>
      </c>
      <c r="H83" s="172"/>
      <c r="I83" s="139">
        <v>5453</v>
      </c>
      <c r="J83" s="172"/>
      <c r="K83" s="139">
        <v>0</v>
      </c>
      <c r="L83" s="133"/>
      <c r="M83" s="139">
        <v>0</v>
      </c>
    </row>
    <row r="84" spans="1:13" s="6" customFormat="1" ht="18.45" customHeight="1">
      <c r="A84" s="6" t="s">
        <v>90</v>
      </c>
      <c r="B84" s="142"/>
      <c r="C84" s="142"/>
      <c r="D84" s="142"/>
      <c r="E84" s="203"/>
      <c r="F84" s="171"/>
      <c r="G84" s="74">
        <f>SUM(G82:G83)</f>
        <v>4193291</v>
      </c>
      <c r="H84" s="76">
        <f>SUM(H83:I83)</f>
        <v>5453</v>
      </c>
      <c r="I84" s="74">
        <f>SUM(I82:I83)</f>
        <v>4078913</v>
      </c>
      <c r="J84" s="76">
        <f>SUM(J83:K83)</f>
        <v>0</v>
      </c>
      <c r="K84" s="74">
        <f>SUM(K82:K83)</f>
        <v>3932608</v>
      </c>
      <c r="L84" s="76">
        <f>SUM(L83:M83)</f>
        <v>0</v>
      </c>
      <c r="M84" s="74">
        <f>SUM(M82:M83)</f>
        <v>3853597</v>
      </c>
    </row>
    <row r="85" spans="1:13" s="6" customFormat="1" ht="18.45" customHeight="1">
      <c r="B85" s="142"/>
      <c r="C85" s="142"/>
      <c r="D85" s="142"/>
      <c r="E85" s="203"/>
      <c r="F85" s="171"/>
      <c r="G85" s="134"/>
      <c r="H85" s="134"/>
      <c r="I85" s="134"/>
      <c r="J85" s="134"/>
      <c r="K85" s="134"/>
      <c r="L85" s="134"/>
      <c r="M85" s="134"/>
    </row>
    <row r="86" spans="1:13" s="6" customFormat="1" ht="18.45" customHeight="1" thickBot="1">
      <c r="A86" s="6" t="s">
        <v>91</v>
      </c>
      <c r="E86" s="7"/>
      <c r="F86" s="196"/>
      <c r="G86" s="60">
        <f>G84+G66</f>
        <v>15624523</v>
      </c>
      <c r="H86" s="170"/>
      <c r="I86" s="60">
        <f>I84+I66</f>
        <v>13816781</v>
      </c>
      <c r="J86" s="170"/>
      <c r="K86" s="60">
        <f>K66+K84</f>
        <v>15530677</v>
      </c>
      <c r="L86" s="51"/>
      <c r="M86" s="60">
        <f>M66+M84</f>
        <v>13816944</v>
      </c>
    </row>
    <row r="87" spans="1:13" s="6" customFormat="1" ht="18.45" customHeight="1" thickTop="1">
      <c r="E87" s="7"/>
      <c r="F87" s="196"/>
      <c r="G87" s="82"/>
      <c r="H87" s="82"/>
      <c r="I87" s="82"/>
      <c r="J87" s="82"/>
      <c r="K87" s="82"/>
      <c r="M87" s="82"/>
    </row>
    <row r="88" spans="1:13" ht="18.45" customHeight="1">
      <c r="G88" s="32">
        <f>G34-G86</f>
        <v>0</v>
      </c>
      <c r="H88" s="172"/>
      <c r="I88" s="32">
        <f>I34-I86</f>
        <v>0</v>
      </c>
      <c r="J88" s="172"/>
      <c r="K88" s="32">
        <f>K34-K86</f>
        <v>0</v>
      </c>
      <c r="L88" s="140"/>
      <c r="M88" s="32">
        <f>M34-M86</f>
        <v>0</v>
      </c>
    </row>
    <row r="89" spans="1:13" ht="18.45" customHeight="1"/>
    <row r="90" spans="1:13" ht="18.45" customHeight="1"/>
    <row r="91" spans="1:13" ht="13.8"/>
    <row r="92" spans="1:13" ht="13.8"/>
    <row r="93" spans="1:13" ht="13.8"/>
    <row r="94" spans="1:13" ht="13.8"/>
    <row r="95" spans="1:13" ht="13.8"/>
    <row r="96" spans="1:13" ht="13.8"/>
    <row r="97" ht="13.8"/>
    <row r="98" ht="13.8"/>
    <row r="99" ht="13.8"/>
    <row r="100" ht="13.8"/>
    <row r="101" ht="13.8"/>
  </sheetData>
  <mergeCells count="15">
    <mergeCell ref="A1:M1"/>
    <mergeCell ref="A2:M2"/>
    <mergeCell ref="A3:M3"/>
    <mergeCell ref="G4:J4"/>
    <mergeCell ref="K4:M4"/>
    <mergeCell ref="G40:J40"/>
    <mergeCell ref="K40:M40"/>
    <mergeCell ref="G44:M44"/>
    <mergeCell ref="G5:J5"/>
    <mergeCell ref="K5:M5"/>
    <mergeCell ref="G9:M9"/>
    <mergeCell ref="A37:M37"/>
    <mergeCell ref="A38:M38"/>
    <mergeCell ref="G39:J39"/>
    <mergeCell ref="K39:M39"/>
  </mergeCells>
  <pageMargins left="0.7" right="0.7" top="0.75" bottom="0.5" header="0.3" footer="0.5"/>
  <pageSetup paperSize="9" scale="76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4E68-9EF5-4534-8CAB-818F121F2369}">
  <dimension ref="A1:J203"/>
  <sheetViews>
    <sheetView tabSelected="1" view="pageBreakPreview" zoomScale="55" zoomScaleNormal="90" zoomScaleSheetLayoutView="55" workbookViewId="0"/>
  </sheetViews>
  <sheetFormatPr defaultColWidth="9.33203125" defaultRowHeight="20.25" customHeight="1"/>
  <cols>
    <col min="1" max="1" width="51.33203125" style="34" customWidth="1"/>
    <col min="2" max="2" width="7" style="11" customWidth="1"/>
    <col min="3" max="3" width="12" style="42" customWidth="1"/>
    <col min="4" max="4" width="1.33203125" style="41" customWidth="1"/>
    <col min="5" max="5" width="12" style="42" customWidth="1"/>
    <col min="6" max="6" width="1.33203125" style="41" customWidth="1"/>
    <col min="7" max="7" width="12" style="42" customWidth="1"/>
    <col min="8" max="8" width="1.33203125" style="41" customWidth="1"/>
    <col min="9" max="9" width="12" style="42" customWidth="1"/>
    <col min="10" max="16384" width="9.33203125" style="34"/>
  </cols>
  <sheetData>
    <row r="1" spans="1:10" s="147" customFormat="1" ht="20.25" customHeight="1">
      <c r="A1" s="212" t="s">
        <v>126</v>
      </c>
      <c r="B1" s="2"/>
      <c r="C1" s="2"/>
      <c r="D1" s="2"/>
      <c r="E1" s="2"/>
      <c r="F1" s="2"/>
      <c r="G1" s="2"/>
      <c r="H1" s="2"/>
      <c r="I1" s="2"/>
    </row>
    <row r="2" spans="1:10" s="147" customFormat="1" ht="20.25" customHeight="1">
      <c r="A2" s="223" t="s">
        <v>62</v>
      </c>
      <c r="B2" s="223"/>
      <c r="C2" s="223"/>
      <c r="D2" s="223"/>
      <c r="E2" s="223"/>
      <c r="F2" s="223"/>
      <c r="G2" s="223"/>
      <c r="H2" s="223"/>
      <c r="I2" s="223"/>
    </row>
    <row r="3" spans="1:10" ht="9.6" customHeight="1">
      <c r="B3" s="8"/>
      <c r="C3" s="1"/>
      <c r="D3" s="1"/>
      <c r="E3" s="1"/>
      <c r="F3" s="1"/>
      <c r="G3" s="1"/>
      <c r="H3" s="1"/>
      <c r="I3" s="1"/>
      <c r="J3" s="40"/>
    </row>
    <row r="4" spans="1:10" ht="19.2" customHeight="1">
      <c r="C4" s="229" t="s">
        <v>26</v>
      </c>
      <c r="D4" s="229"/>
      <c r="E4" s="229"/>
      <c r="F4" s="31"/>
      <c r="G4" s="229" t="s">
        <v>28</v>
      </c>
      <c r="H4" s="229"/>
      <c r="I4" s="229"/>
    </row>
    <row r="5" spans="1:10" ht="19.2" customHeight="1">
      <c r="C5" s="229" t="s">
        <v>27</v>
      </c>
      <c r="D5" s="229"/>
      <c r="E5" s="229"/>
      <c r="F5" s="31"/>
      <c r="G5" s="229" t="s">
        <v>27</v>
      </c>
      <c r="H5" s="229"/>
      <c r="I5" s="229"/>
    </row>
    <row r="6" spans="1:10" ht="19.2" customHeight="1">
      <c r="C6" s="230" t="s">
        <v>60</v>
      </c>
      <c r="D6" s="231"/>
      <c r="E6" s="231"/>
      <c r="F6" s="31"/>
      <c r="G6" s="230" t="s">
        <v>60</v>
      </c>
      <c r="H6" s="230"/>
      <c r="I6" s="230"/>
    </row>
    <row r="7" spans="1:10" ht="19.2" customHeight="1">
      <c r="C7" s="226" t="s">
        <v>202</v>
      </c>
      <c r="D7" s="227"/>
      <c r="E7" s="227"/>
      <c r="F7" s="31"/>
      <c r="G7" s="226" t="s">
        <v>202</v>
      </c>
      <c r="H7" s="227"/>
      <c r="I7" s="227"/>
    </row>
    <row r="8" spans="1:10" ht="19.2" customHeight="1">
      <c r="A8" s="21"/>
      <c r="B8" s="214"/>
      <c r="C8" s="215" t="s">
        <v>182</v>
      </c>
      <c r="D8" s="215"/>
      <c r="E8" s="215" t="s">
        <v>157</v>
      </c>
      <c r="F8" s="215"/>
      <c r="G8" s="215" t="s">
        <v>182</v>
      </c>
      <c r="H8" s="215"/>
      <c r="I8" s="215" t="s">
        <v>157</v>
      </c>
    </row>
    <row r="9" spans="1:10" ht="19.2" customHeight="1">
      <c r="A9" s="21"/>
      <c r="C9" s="228" t="s">
        <v>53</v>
      </c>
      <c r="D9" s="228"/>
      <c r="E9" s="228"/>
      <c r="F9" s="228"/>
      <c r="G9" s="228"/>
      <c r="H9" s="228"/>
      <c r="I9" s="228"/>
    </row>
    <row r="10" spans="1:10" ht="19.2" customHeight="1">
      <c r="A10" s="6" t="s">
        <v>44</v>
      </c>
      <c r="C10" s="94"/>
      <c r="D10" s="21"/>
      <c r="E10" s="94"/>
      <c r="F10" s="21"/>
      <c r="G10" s="94"/>
      <c r="H10" s="21"/>
      <c r="I10" s="94"/>
    </row>
    <row r="11" spans="1:10" s="37" customFormat="1" ht="19.2" customHeight="1">
      <c r="A11" s="55" t="s">
        <v>115</v>
      </c>
      <c r="B11" s="217"/>
      <c r="C11" s="99">
        <v>9944236</v>
      </c>
      <c r="D11" s="95"/>
      <c r="E11" s="99">
        <v>8476628</v>
      </c>
      <c r="F11" s="95"/>
      <c r="G11" s="99">
        <v>9939514</v>
      </c>
      <c r="H11" s="96"/>
      <c r="I11" s="99">
        <v>8473993</v>
      </c>
      <c r="J11" s="34"/>
    </row>
    <row r="12" spans="1:10" s="37" customFormat="1" ht="19.2" customHeight="1">
      <c r="A12" s="55" t="s">
        <v>109</v>
      </c>
      <c r="B12" s="217"/>
      <c r="C12" s="100">
        <v>24604</v>
      </c>
      <c r="D12" s="95"/>
      <c r="E12" s="100">
        <v>17893</v>
      </c>
      <c r="F12" s="95"/>
      <c r="G12" s="100">
        <v>5019</v>
      </c>
      <c r="H12" s="96"/>
      <c r="I12" s="100">
        <v>3570</v>
      </c>
      <c r="J12" s="34"/>
    </row>
    <row r="13" spans="1:10" s="30" customFormat="1" ht="19.2" customHeight="1">
      <c r="A13" s="1" t="s">
        <v>92</v>
      </c>
      <c r="B13" s="217"/>
      <c r="C13" s="78">
        <v>9968840</v>
      </c>
      <c r="D13" s="79"/>
      <c r="E13" s="78">
        <v>8494521</v>
      </c>
      <c r="F13" s="79"/>
      <c r="G13" s="78">
        <v>9944533</v>
      </c>
      <c r="H13" s="76"/>
      <c r="I13" s="78">
        <v>8477563</v>
      </c>
      <c r="J13" s="6"/>
    </row>
    <row r="14" spans="1:10" s="37" customFormat="1" ht="19.2" customHeight="1">
      <c r="A14" s="1" t="s">
        <v>116</v>
      </c>
      <c r="B14" s="217"/>
      <c r="C14" s="96"/>
      <c r="D14" s="95"/>
      <c r="E14" s="96"/>
      <c r="F14" s="95"/>
      <c r="G14" s="96"/>
      <c r="H14" s="96"/>
      <c r="I14" s="96"/>
      <c r="J14" s="34"/>
    </row>
    <row r="15" spans="1:10" s="37" customFormat="1" ht="19.2" customHeight="1">
      <c r="A15" s="55" t="s">
        <v>101</v>
      </c>
      <c r="B15" s="217"/>
      <c r="C15" s="99">
        <v>9551226</v>
      </c>
      <c r="D15" s="95"/>
      <c r="E15" s="99">
        <v>8156553</v>
      </c>
      <c r="F15" s="95"/>
      <c r="G15" s="99">
        <v>9549933</v>
      </c>
      <c r="H15" s="96"/>
      <c r="I15" s="99">
        <v>8161528</v>
      </c>
      <c r="J15" s="34"/>
    </row>
    <row r="16" spans="1:10" s="37" customFormat="1" ht="19.2" customHeight="1">
      <c r="A16" s="55" t="s">
        <v>93</v>
      </c>
      <c r="B16" s="217"/>
      <c r="C16" s="100">
        <v>21650</v>
      </c>
      <c r="D16" s="95"/>
      <c r="E16" s="100">
        <v>16791</v>
      </c>
      <c r="F16" s="95"/>
      <c r="G16" s="100">
        <v>2598</v>
      </c>
      <c r="H16" s="96"/>
      <c r="I16" s="100">
        <v>3867</v>
      </c>
      <c r="J16" s="34"/>
    </row>
    <row r="17" spans="1:10" s="30" customFormat="1" ht="19.2" customHeight="1">
      <c r="A17" s="1" t="s">
        <v>117</v>
      </c>
      <c r="B17" s="7"/>
      <c r="C17" s="78">
        <v>9572876</v>
      </c>
      <c r="D17" s="79"/>
      <c r="E17" s="78">
        <v>8173344</v>
      </c>
      <c r="F17" s="79"/>
      <c r="G17" s="78">
        <v>9552531</v>
      </c>
      <c r="H17" s="76"/>
      <c r="I17" s="78">
        <v>8165395</v>
      </c>
      <c r="J17" s="6"/>
    </row>
    <row r="18" spans="1:10" s="37" customFormat="1" ht="19.2" customHeight="1">
      <c r="A18" s="1" t="s">
        <v>45</v>
      </c>
      <c r="B18" s="217"/>
      <c r="C18" s="76">
        <v>395964</v>
      </c>
      <c r="D18" s="79"/>
      <c r="E18" s="76">
        <v>321177</v>
      </c>
      <c r="F18" s="79"/>
      <c r="G18" s="76">
        <v>392002</v>
      </c>
      <c r="H18" s="76"/>
      <c r="I18" s="76">
        <v>312168</v>
      </c>
      <c r="J18" s="34"/>
    </row>
    <row r="19" spans="1:10" s="37" customFormat="1" ht="19.2" customHeight="1">
      <c r="A19" s="55" t="s">
        <v>222</v>
      </c>
      <c r="B19" s="219"/>
      <c r="C19" s="99">
        <v>38824</v>
      </c>
      <c r="D19" s="95"/>
      <c r="E19" s="101">
        <v>-27741</v>
      </c>
      <c r="F19" s="95"/>
      <c r="G19" s="99">
        <v>38866</v>
      </c>
      <c r="H19" s="96"/>
      <c r="I19" s="101">
        <v>-27757</v>
      </c>
      <c r="J19" s="34"/>
    </row>
    <row r="20" spans="1:10" s="37" customFormat="1" ht="19.2" customHeight="1">
      <c r="A20" s="55" t="s">
        <v>22</v>
      </c>
      <c r="B20" s="217"/>
      <c r="C20" s="100">
        <v>20309</v>
      </c>
      <c r="D20" s="95"/>
      <c r="E20" s="100">
        <v>18973</v>
      </c>
      <c r="F20" s="95"/>
      <c r="G20" s="100">
        <v>24059</v>
      </c>
      <c r="H20" s="96"/>
      <c r="I20" s="102">
        <v>23370</v>
      </c>
      <c r="J20" s="34"/>
    </row>
    <row r="21" spans="1:10" s="30" customFormat="1" ht="19.2" customHeight="1">
      <c r="A21" s="1" t="s">
        <v>46</v>
      </c>
      <c r="B21" s="7"/>
      <c r="C21" s="78">
        <v>455097</v>
      </c>
      <c r="D21" s="79"/>
      <c r="E21" s="78">
        <v>312409</v>
      </c>
      <c r="F21" s="79"/>
      <c r="G21" s="78">
        <v>454927</v>
      </c>
      <c r="H21" s="76"/>
      <c r="I21" s="78">
        <v>307781</v>
      </c>
      <c r="J21" s="6"/>
    </row>
    <row r="22" spans="1:10" s="37" customFormat="1" ht="19.2" customHeight="1">
      <c r="A22" s="55" t="s">
        <v>80</v>
      </c>
      <c r="B22" s="217"/>
      <c r="C22" s="99">
        <v>124584</v>
      </c>
      <c r="D22" s="95"/>
      <c r="E22" s="99">
        <v>126733</v>
      </c>
      <c r="F22" s="95"/>
      <c r="G22" s="99">
        <v>124263</v>
      </c>
      <c r="H22" s="96"/>
      <c r="I22" s="99">
        <v>126115</v>
      </c>
      <c r="J22" s="34"/>
    </row>
    <row r="23" spans="1:10" s="37" customFormat="1" ht="19.2" customHeight="1">
      <c r="A23" s="55" t="s">
        <v>30</v>
      </c>
      <c r="B23" s="217"/>
      <c r="C23" s="99">
        <v>103060</v>
      </c>
      <c r="D23" s="95"/>
      <c r="E23" s="99">
        <v>102977</v>
      </c>
      <c r="F23" s="95"/>
      <c r="G23" s="99">
        <v>99115</v>
      </c>
      <c r="H23" s="96"/>
      <c r="I23" s="99">
        <v>99527</v>
      </c>
      <c r="J23" s="34"/>
    </row>
    <row r="24" spans="1:10" s="37" customFormat="1" ht="19.2" customHeight="1">
      <c r="A24" s="55" t="s">
        <v>221</v>
      </c>
      <c r="B24" s="219"/>
      <c r="C24" s="99"/>
      <c r="D24" s="95"/>
      <c r="E24" s="99"/>
      <c r="F24" s="95"/>
      <c r="G24" s="99"/>
      <c r="H24" s="96"/>
      <c r="I24" s="99"/>
      <c r="J24" s="34"/>
    </row>
    <row r="25" spans="1:10" s="37" customFormat="1" ht="19.2" customHeight="1">
      <c r="A25" s="55" t="s">
        <v>167</v>
      </c>
      <c r="B25" s="217"/>
      <c r="C25" s="220">
        <v>9110</v>
      </c>
      <c r="D25" s="96"/>
      <c r="E25" s="220">
        <v>-66892</v>
      </c>
      <c r="F25" s="96"/>
      <c r="G25" s="220">
        <v>9110</v>
      </c>
      <c r="H25" s="96"/>
      <c r="I25" s="220">
        <v>-66892</v>
      </c>
      <c r="J25" s="34"/>
    </row>
    <row r="26" spans="1:10" s="37" customFormat="1" ht="19.2" customHeight="1">
      <c r="A26" s="55" t="s">
        <v>69</v>
      </c>
      <c r="B26" s="217"/>
      <c r="C26" s="144">
        <v>47406</v>
      </c>
      <c r="D26" s="96"/>
      <c r="E26" s="144">
        <v>35953</v>
      </c>
      <c r="F26" s="96"/>
      <c r="G26" s="144">
        <v>48658</v>
      </c>
      <c r="H26" s="96"/>
      <c r="I26" s="144">
        <v>36198</v>
      </c>
      <c r="J26" s="34"/>
    </row>
    <row r="27" spans="1:10" s="30" customFormat="1" ht="19.2" customHeight="1">
      <c r="A27" s="1" t="s">
        <v>14</v>
      </c>
      <c r="B27" s="7"/>
      <c r="C27" s="74">
        <v>284160</v>
      </c>
      <c r="D27" s="79"/>
      <c r="E27" s="74">
        <v>198771</v>
      </c>
      <c r="F27" s="79"/>
      <c r="G27" s="74">
        <v>281146</v>
      </c>
      <c r="H27" s="76"/>
      <c r="I27" s="74">
        <v>194948</v>
      </c>
      <c r="J27" s="6"/>
    </row>
    <row r="28" spans="1:10" s="30" customFormat="1" ht="19.2" customHeight="1">
      <c r="A28" s="55" t="s">
        <v>169</v>
      </c>
      <c r="B28" s="217"/>
      <c r="C28" s="173">
        <v>11764</v>
      </c>
      <c r="D28" s="79"/>
      <c r="E28" s="173">
        <v>9218</v>
      </c>
      <c r="F28" s="79"/>
      <c r="G28" s="97">
        <v>0</v>
      </c>
      <c r="H28" s="76"/>
      <c r="I28" s="97">
        <v>0</v>
      </c>
      <c r="J28" s="6"/>
    </row>
    <row r="29" spans="1:10" s="30" customFormat="1" ht="19.2" customHeight="1">
      <c r="A29" s="1" t="s">
        <v>57</v>
      </c>
      <c r="B29" s="217"/>
      <c r="C29" s="76">
        <v>182701</v>
      </c>
      <c r="D29" s="79"/>
      <c r="E29" s="76">
        <v>122856</v>
      </c>
      <c r="F29" s="79"/>
      <c r="G29" s="76">
        <v>173781</v>
      </c>
      <c r="H29" s="76"/>
      <c r="I29" s="76">
        <v>112833</v>
      </c>
      <c r="J29" s="6"/>
    </row>
    <row r="30" spans="1:10" s="37" customFormat="1" ht="19.2" customHeight="1">
      <c r="A30" s="55" t="s">
        <v>76</v>
      </c>
      <c r="B30" s="217"/>
      <c r="C30" s="100">
        <v>-23030</v>
      </c>
      <c r="D30" s="103"/>
      <c r="E30" s="100">
        <v>-35798</v>
      </c>
      <c r="F30" s="103"/>
      <c r="G30" s="100">
        <v>-24499</v>
      </c>
      <c r="H30" s="99"/>
      <c r="I30" s="100">
        <v>-35612</v>
      </c>
      <c r="J30" s="34"/>
    </row>
    <row r="31" spans="1:10" s="30" customFormat="1" ht="19.2" customHeight="1" thickBot="1">
      <c r="A31" s="1" t="s">
        <v>34</v>
      </c>
      <c r="B31" s="7"/>
      <c r="C31" s="130">
        <v>159671</v>
      </c>
      <c r="D31" s="79"/>
      <c r="E31" s="130">
        <v>87058</v>
      </c>
      <c r="F31" s="79"/>
      <c r="G31" s="130">
        <v>149282</v>
      </c>
      <c r="H31" s="76"/>
      <c r="I31" s="130">
        <v>77221</v>
      </c>
      <c r="J31" s="6"/>
    </row>
    <row r="32" spans="1:10" ht="14.4" thickTop="1">
      <c r="A32" s="12"/>
      <c r="B32" s="21"/>
      <c r="C32" s="76"/>
      <c r="D32" s="79"/>
      <c r="E32" s="76"/>
      <c r="F32" s="51"/>
      <c r="G32" s="76"/>
      <c r="H32" s="51"/>
      <c r="I32" s="76"/>
    </row>
    <row r="33" spans="1:10" ht="20.25" customHeight="1">
      <c r="A33" s="212" t="s">
        <v>126</v>
      </c>
      <c r="B33" s="2"/>
      <c r="C33" s="2"/>
      <c r="D33" s="2"/>
      <c r="E33" s="2"/>
      <c r="F33" s="2"/>
      <c r="G33" s="2"/>
      <c r="H33" s="2"/>
      <c r="I33" s="2"/>
    </row>
    <row r="34" spans="1:10" ht="20.25" customHeight="1">
      <c r="A34" s="213" t="s">
        <v>62</v>
      </c>
      <c r="B34" s="213"/>
      <c r="C34" s="213"/>
      <c r="D34" s="213"/>
      <c r="E34" s="213"/>
      <c r="F34" s="213"/>
      <c r="G34" s="213"/>
      <c r="H34" s="213"/>
      <c r="I34" s="213"/>
    </row>
    <row r="35" spans="1:10" ht="20.25" customHeight="1">
      <c r="A35" s="21"/>
      <c r="B35" s="8"/>
      <c r="C35" s="1"/>
      <c r="D35" s="1"/>
      <c r="E35" s="1"/>
      <c r="F35" s="1"/>
      <c r="G35" s="1"/>
      <c r="H35" s="1"/>
      <c r="I35" s="1"/>
    </row>
    <row r="36" spans="1:10" ht="20.25" customHeight="1">
      <c r="A36" s="21"/>
      <c r="B36" s="21"/>
      <c r="C36" s="229" t="s">
        <v>26</v>
      </c>
      <c r="D36" s="229"/>
      <c r="E36" s="229"/>
      <c r="F36" s="31"/>
      <c r="G36" s="229" t="s">
        <v>28</v>
      </c>
      <c r="H36" s="229"/>
      <c r="I36" s="229"/>
      <c r="J36" s="42"/>
    </row>
    <row r="37" spans="1:10" ht="20.25" customHeight="1">
      <c r="A37" s="21"/>
      <c r="B37" s="21"/>
      <c r="C37" s="229" t="s">
        <v>27</v>
      </c>
      <c r="D37" s="229"/>
      <c r="E37" s="229"/>
      <c r="F37" s="31"/>
      <c r="G37" s="229" t="s">
        <v>27</v>
      </c>
      <c r="H37" s="229"/>
      <c r="I37" s="229"/>
      <c r="J37" s="42"/>
    </row>
    <row r="38" spans="1:10" ht="20.25" customHeight="1">
      <c r="A38" s="21"/>
      <c r="B38" s="21"/>
      <c r="C38" s="225" t="s">
        <v>60</v>
      </c>
      <c r="D38" s="225"/>
      <c r="E38" s="225"/>
      <c r="F38" s="31"/>
      <c r="G38" s="225" t="s">
        <v>60</v>
      </c>
      <c r="H38" s="225"/>
      <c r="I38" s="225"/>
      <c r="J38" s="42"/>
    </row>
    <row r="39" spans="1:10" ht="20.25" customHeight="1">
      <c r="A39" s="21"/>
      <c r="B39" s="21"/>
      <c r="C39" s="226" t="s">
        <v>202</v>
      </c>
      <c r="D39" s="227"/>
      <c r="E39" s="227"/>
      <c r="F39" s="31"/>
      <c r="G39" s="226" t="s">
        <v>202</v>
      </c>
      <c r="H39" s="227"/>
      <c r="I39" s="227"/>
      <c r="J39" s="42"/>
    </row>
    <row r="40" spans="1:10" ht="20.25" customHeight="1">
      <c r="A40" s="21"/>
      <c r="C40" s="215" t="s">
        <v>182</v>
      </c>
      <c r="D40" s="215"/>
      <c r="E40" s="215" t="s">
        <v>157</v>
      </c>
      <c r="F40" s="215"/>
      <c r="G40" s="215" t="s">
        <v>182</v>
      </c>
      <c r="H40" s="215"/>
      <c r="I40" s="215" t="s">
        <v>157</v>
      </c>
      <c r="J40" s="42"/>
    </row>
    <row r="41" spans="1:10" ht="20.25" customHeight="1">
      <c r="A41" s="21"/>
      <c r="B41" s="21"/>
      <c r="C41" s="228" t="s">
        <v>53</v>
      </c>
      <c r="D41" s="228"/>
      <c r="E41" s="228"/>
      <c r="F41" s="228"/>
      <c r="G41" s="228"/>
      <c r="H41" s="228"/>
      <c r="I41" s="228"/>
      <c r="J41" s="42"/>
    </row>
    <row r="42" spans="1:10" ht="19.2" customHeight="1">
      <c r="A42" s="1" t="s">
        <v>35</v>
      </c>
      <c r="B42" s="21"/>
      <c r="C42" s="95"/>
      <c r="D42" s="95"/>
      <c r="E42" s="95"/>
      <c r="F42" s="77"/>
      <c r="G42" s="98"/>
      <c r="H42" s="77"/>
      <c r="I42" s="98"/>
    </row>
    <row r="43" spans="1:10" ht="19.2" customHeight="1">
      <c r="A43" s="8" t="s">
        <v>124</v>
      </c>
      <c r="B43" s="21"/>
      <c r="C43" s="95"/>
      <c r="D43" s="95"/>
      <c r="E43" s="95"/>
      <c r="F43" s="77"/>
      <c r="G43" s="98"/>
      <c r="H43" s="77"/>
      <c r="I43" s="98"/>
    </row>
    <row r="44" spans="1:10" ht="19.2" customHeight="1">
      <c r="A44" s="55" t="s">
        <v>140</v>
      </c>
      <c r="B44" s="21"/>
      <c r="C44" s="95"/>
      <c r="D44" s="95"/>
      <c r="E44" s="95"/>
      <c r="F44" s="77"/>
      <c r="G44" s="98"/>
      <c r="H44" s="77"/>
      <c r="I44" s="98"/>
    </row>
    <row r="45" spans="1:10" ht="19.2" customHeight="1">
      <c r="A45" s="92" t="s">
        <v>125</v>
      </c>
      <c r="B45" s="21"/>
      <c r="C45" s="123">
        <v>1740</v>
      </c>
      <c r="D45" s="84"/>
      <c r="E45" s="123">
        <v>-90</v>
      </c>
      <c r="F45" s="84"/>
      <c r="G45" s="123">
        <v>0</v>
      </c>
      <c r="H45" s="84"/>
      <c r="I45" s="123">
        <v>0</v>
      </c>
    </row>
    <row r="46" spans="1:10" ht="19.2" customHeight="1">
      <c r="A46" s="55" t="s">
        <v>130</v>
      </c>
      <c r="B46" s="21"/>
      <c r="C46" s="123"/>
      <c r="D46" s="84"/>
      <c r="E46" s="123"/>
      <c r="F46" s="84"/>
      <c r="G46" s="123"/>
      <c r="H46" s="84"/>
      <c r="I46" s="123"/>
    </row>
    <row r="47" spans="1:10" ht="19.2" customHeight="1">
      <c r="A47" s="92" t="s">
        <v>168</v>
      </c>
      <c r="B47" s="21"/>
      <c r="C47" s="113">
        <v>-348</v>
      </c>
      <c r="D47" s="84"/>
      <c r="E47" s="113">
        <v>18</v>
      </c>
      <c r="F47" s="84"/>
      <c r="G47" s="113">
        <v>0</v>
      </c>
      <c r="H47" s="84"/>
      <c r="I47" s="113">
        <v>0</v>
      </c>
    </row>
    <row r="48" spans="1:10" ht="19.2" customHeight="1">
      <c r="A48" s="1" t="s">
        <v>141</v>
      </c>
      <c r="B48" s="21"/>
      <c r="C48" s="123"/>
      <c r="D48" s="84"/>
      <c r="E48" s="123"/>
      <c r="F48" s="84"/>
      <c r="G48" s="123"/>
      <c r="H48" s="84"/>
      <c r="I48" s="123"/>
    </row>
    <row r="49" spans="1:10" ht="19.2" customHeight="1">
      <c r="A49" s="1" t="s">
        <v>142</v>
      </c>
      <c r="B49" s="21"/>
      <c r="C49" s="128">
        <v>1392</v>
      </c>
      <c r="D49" s="124"/>
      <c r="E49" s="128">
        <v>-72</v>
      </c>
      <c r="F49" s="124"/>
      <c r="G49" s="128">
        <v>0</v>
      </c>
      <c r="H49" s="124"/>
      <c r="I49" s="128">
        <v>0</v>
      </c>
    </row>
    <row r="50" spans="1:10" ht="19.2" customHeight="1">
      <c r="A50" s="1"/>
      <c r="B50" s="21"/>
      <c r="C50" s="146"/>
      <c r="D50" s="124"/>
      <c r="E50" s="146"/>
      <c r="F50" s="124"/>
      <c r="G50" s="146"/>
      <c r="H50" s="124"/>
      <c r="I50" s="146"/>
    </row>
    <row r="51" spans="1:10" ht="19.2" customHeight="1">
      <c r="A51" s="8" t="s">
        <v>190</v>
      </c>
      <c r="B51" s="21"/>
      <c r="C51" s="95"/>
      <c r="D51" s="95"/>
      <c r="E51" s="95"/>
      <c r="F51" s="77"/>
      <c r="G51" s="98"/>
      <c r="H51" s="77"/>
      <c r="I51" s="98"/>
    </row>
    <row r="52" spans="1:10" ht="19.2" customHeight="1">
      <c r="A52" s="55" t="s">
        <v>220</v>
      </c>
      <c r="B52" s="21"/>
      <c r="C52" s="95"/>
      <c r="D52" s="95"/>
      <c r="E52" s="95"/>
      <c r="F52" s="77"/>
      <c r="G52" s="98"/>
      <c r="H52" s="77"/>
      <c r="I52" s="98"/>
    </row>
    <row r="53" spans="1:10" ht="19.2" customHeight="1">
      <c r="A53" s="55" t="s">
        <v>143</v>
      </c>
      <c r="B53" s="21"/>
      <c r="C53" s="104">
        <v>-6182</v>
      </c>
      <c r="D53" s="105"/>
      <c r="E53" s="104">
        <v>-23027</v>
      </c>
      <c r="F53" s="105"/>
      <c r="G53" s="104">
        <v>-4642</v>
      </c>
      <c r="H53" s="105"/>
      <c r="I53" s="104">
        <v>-23027</v>
      </c>
    </row>
    <row r="54" spans="1:10" ht="19.2" customHeight="1">
      <c r="A54" s="55" t="s">
        <v>108</v>
      </c>
      <c r="B54" s="21"/>
      <c r="C54" s="104"/>
      <c r="D54" s="105"/>
      <c r="E54" s="104"/>
      <c r="F54" s="105"/>
      <c r="G54" s="104"/>
      <c r="H54" s="105"/>
      <c r="I54" s="104"/>
    </row>
    <row r="55" spans="1:10" ht="19.2" customHeight="1">
      <c r="A55" s="92" t="s">
        <v>168</v>
      </c>
      <c r="B55" s="21"/>
      <c r="C55" s="113">
        <v>1236</v>
      </c>
      <c r="D55" s="84"/>
      <c r="E55" s="113">
        <v>4606</v>
      </c>
      <c r="F55" s="84"/>
      <c r="G55" s="113">
        <v>928</v>
      </c>
      <c r="H55" s="84"/>
      <c r="I55" s="113">
        <v>4606</v>
      </c>
    </row>
    <row r="56" spans="1:10" ht="19.2" customHeight="1">
      <c r="A56" s="1" t="s">
        <v>193</v>
      </c>
      <c r="B56" s="21"/>
      <c r="C56" s="123"/>
      <c r="D56" s="84"/>
      <c r="E56" s="123"/>
      <c r="F56" s="84"/>
      <c r="G56" s="123"/>
      <c r="H56" s="84"/>
      <c r="I56" s="123"/>
    </row>
    <row r="57" spans="1:10" ht="19.2" customHeight="1">
      <c r="A57" s="1" t="s">
        <v>194</v>
      </c>
      <c r="B57" s="21"/>
      <c r="C57" s="78">
        <v>-4946</v>
      </c>
      <c r="D57" s="79"/>
      <c r="E57" s="78">
        <v>-18421</v>
      </c>
      <c r="F57" s="51"/>
      <c r="G57" s="78">
        <v>-3714</v>
      </c>
      <c r="H57" s="51"/>
      <c r="I57" s="78">
        <v>-18421</v>
      </c>
    </row>
    <row r="58" spans="1:10" ht="19.2" customHeight="1">
      <c r="A58" s="12" t="s">
        <v>94</v>
      </c>
      <c r="B58" s="21"/>
      <c r="C58" s="78">
        <v>-3554</v>
      </c>
      <c r="D58" s="79"/>
      <c r="E58" s="78">
        <v>-18493</v>
      </c>
      <c r="F58" s="51"/>
      <c r="G58" s="78">
        <v>-3714</v>
      </c>
      <c r="H58" s="51"/>
      <c r="I58" s="78">
        <v>-18421</v>
      </c>
    </row>
    <row r="59" spans="1:10" ht="19.2" customHeight="1" thickBot="1">
      <c r="A59" s="12" t="s">
        <v>52</v>
      </c>
      <c r="B59" s="217"/>
      <c r="C59" s="80">
        <v>156117</v>
      </c>
      <c r="D59" s="76"/>
      <c r="E59" s="80">
        <v>68565</v>
      </c>
      <c r="F59" s="76"/>
      <c r="G59" s="80">
        <v>145568</v>
      </c>
      <c r="H59" s="76"/>
      <c r="I59" s="80">
        <v>58800</v>
      </c>
    </row>
    <row r="60" spans="1:10" ht="20.25" customHeight="1" thickTop="1">
      <c r="A60" s="12"/>
      <c r="B60" s="217"/>
      <c r="C60" s="76"/>
      <c r="D60" s="76"/>
      <c r="E60" s="76"/>
      <c r="F60" s="76"/>
      <c r="G60" s="76"/>
      <c r="H60" s="76"/>
      <c r="I60" s="76"/>
    </row>
    <row r="61" spans="1:10" ht="20.25" customHeight="1">
      <c r="A61" s="6" t="s">
        <v>153</v>
      </c>
      <c r="B61" s="6"/>
      <c r="C61" s="216"/>
      <c r="D61" s="216"/>
      <c r="E61" s="216"/>
      <c r="F61" s="216"/>
      <c r="G61" s="216"/>
      <c r="H61" s="216"/>
      <c r="I61" s="216"/>
      <c r="J61" s="42"/>
    </row>
    <row r="62" spans="1:10" ht="20.25" customHeight="1">
      <c r="A62" s="21" t="s">
        <v>144</v>
      </c>
      <c r="B62" s="21"/>
      <c r="C62" s="99">
        <v>159905</v>
      </c>
      <c r="D62" s="59"/>
      <c r="E62" s="99">
        <v>87281</v>
      </c>
      <c r="F62" s="59"/>
      <c r="G62" s="99">
        <v>149282</v>
      </c>
      <c r="H62" s="59"/>
      <c r="I62" s="99">
        <v>77221</v>
      </c>
      <c r="J62" s="42"/>
    </row>
    <row r="63" spans="1:10" ht="20.25" customHeight="1">
      <c r="A63" s="21" t="s">
        <v>65</v>
      </c>
      <c r="B63" s="21"/>
      <c r="C63" s="59">
        <v>-234</v>
      </c>
      <c r="D63" s="59"/>
      <c r="E63" s="174">
        <v>-223</v>
      </c>
      <c r="F63" s="96"/>
      <c r="G63" s="59">
        <v>0</v>
      </c>
      <c r="H63" s="96"/>
      <c r="I63" s="59">
        <v>0</v>
      </c>
      <c r="J63" s="42"/>
    </row>
    <row r="64" spans="1:10" ht="20.25" customHeight="1" thickBot="1">
      <c r="A64" s="1" t="s">
        <v>34</v>
      </c>
      <c r="B64" s="6"/>
      <c r="C64" s="175">
        <v>159671</v>
      </c>
      <c r="D64" s="64">
        <v>0</v>
      </c>
      <c r="E64" s="175">
        <v>87058</v>
      </c>
      <c r="F64" s="64">
        <v>0</v>
      </c>
      <c r="G64" s="175">
        <v>149282</v>
      </c>
      <c r="H64" s="64">
        <v>0</v>
      </c>
      <c r="I64" s="175">
        <v>77221</v>
      </c>
      <c r="J64" s="42"/>
    </row>
    <row r="65" spans="1:10" ht="20.25" customHeight="1" thickTop="1">
      <c r="A65" s="21"/>
      <c r="B65" s="21"/>
      <c r="C65" s="63"/>
      <c r="D65" s="63"/>
      <c r="E65" s="176"/>
      <c r="F65" s="63"/>
      <c r="G65" s="63"/>
      <c r="H65" s="63"/>
      <c r="I65" s="63"/>
      <c r="J65" s="42"/>
    </row>
    <row r="66" spans="1:10" ht="20.25" customHeight="1">
      <c r="A66" s="6" t="s">
        <v>154</v>
      </c>
      <c r="B66" s="6"/>
      <c r="C66" s="63"/>
      <c r="D66" s="63"/>
      <c r="E66" s="176"/>
      <c r="F66" s="63"/>
      <c r="G66" s="63"/>
      <c r="H66" s="63"/>
      <c r="I66" s="63"/>
      <c r="J66" s="42"/>
    </row>
    <row r="67" spans="1:10" ht="20.25" customHeight="1">
      <c r="A67" s="21" t="s">
        <v>144</v>
      </c>
      <c r="B67" s="21"/>
      <c r="C67" s="99">
        <v>156351</v>
      </c>
      <c r="D67" s="103"/>
      <c r="E67" s="99">
        <v>68788</v>
      </c>
      <c r="F67" s="103"/>
      <c r="G67" s="99">
        <v>145568</v>
      </c>
      <c r="H67" s="99"/>
      <c r="I67" s="99">
        <v>58800</v>
      </c>
      <c r="J67" s="42"/>
    </row>
    <row r="68" spans="1:10" ht="20.25" customHeight="1">
      <c r="A68" s="21" t="s">
        <v>65</v>
      </c>
      <c r="B68" s="21"/>
      <c r="C68" s="59">
        <v>-234</v>
      </c>
      <c r="D68" s="59"/>
      <c r="E68" s="174">
        <v>-223</v>
      </c>
      <c r="F68" s="96"/>
      <c r="G68" s="59">
        <v>0</v>
      </c>
      <c r="H68" s="96"/>
      <c r="I68" s="59">
        <v>0</v>
      </c>
      <c r="J68" s="42"/>
    </row>
    <row r="69" spans="1:10" ht="20.25" customHeight="1" thickBot="1">
      <c r="A69" s="6" t="s">
        <v>52</v>
      </c>
      <c r="B69" s="6"/>
      <c r="C69" s="175">
        <v>156117</v>
      </c>
      <c r="D69" s="64"/>
      <c r="E69" s="175">
        <v>68565</v>
      </c>
      <c r="F69" s="64"/>
      <c r="G69" s="175">
        <v>145568</v>
      </c>
      <c r="H69" s="64"/>
      <c r="I69" s="175">
        <v>58800</v>
      </c>
      <c r="J69" s="42"/>
    </row>
    <row r="70" spans="1:10" ht="20.25" customHeight="1" thickTop="1">
      <c r="A70" s="21"/>
      <c r="B70" s="21"/>
      <c r="C70" s="22"/>
      <c r="D70" s="22"/>
      <c r="E70" s="177"/>
      <c r="F70" s="22"/>
      <c r="G70" s="22"/>
      <c r="H70" s="22"/>
      <c r="I70" s="22"/>
      <c r="J70" s="42"/>
    </row>
    <row r="71" spans="1:10" ht="20.25" customHeight="1" thickBot="1">
      <c r="A71" s="6" t="s">
        <v>64</v>
      </c>
      <c r="B71" s="217"/>
      <c r="C71" s="81">
        <v>0.18843326516089365</v>
      </c>
      <c r="D71" s="56"/>
      <c r="E71" s="81">
        <v>0.10274015443240839</v>
      </c>
      <c r="F71" s="54"/>
      <c r="G71" s="81">
        <v>0.17617284722804094</v>
      </c>
      <c r="H71" s="54"/>
      <c r="I71" s="81">
        <v>9.1131170776091897E-2</v>
      </c>
      <c r="J71" s="42"/>
    </row>
    <row r="72" spans="1:10" ht="20.25" customHeight="1" thickTop="1">
      <c r="B72" s="34"/>
      <c r="C72" s="34"/>
      <c r="D72" s="43"/>
      <c r="E72" s="34"/>
      <c r="F72" s="43"/>
      <c r="H72" s="43"/>
    </row>
    <row r="73" spans="1:10" ht="20.25" customHeight="1">
      <c r="B73" s="34"/>
      <c r="C73" s="34"/>
      <c r="D73" s="43"/>
      <c r="E73" s="34"/>
      <c r="F73" s="43"/>
      <c r="H73" s="43"/>
    </row>
    <row r="74" spans="1:10" ht="20.25" customHeight="1">
      <c r="B74" s="34"/>
      <c r="C74" s="34"/>
      <c r="D74" s="43"/>
      <c r="E74" s="34"/>
      <c r="F74" s="43"/>
      <c r="H74" s="43"/>
    </row>
    <row r="75" spans="1:10" ht="20.25" customHeight="1">
      <c r="B75" s="34"/>
      <c r="C75" s="34"/>
      <c r="D75" s="43"/>
      <c r="E75" s="34"/>
      <c r="F75" s="43"/>
      <c r="H75" s="43"/>
    </row>
    <row r="76" spans="1:10" ht="20.25" customHeight="1">
      <c r="B76" s="34"/>
      <c r="C76" s="34"/>
      <c r="D76" s="43"/>
      <c r="E76" s="34"/>
      <c r="F76" s="43"/>
      <c r="H76" s="43"/>
    </row>
    <row r="77" spans="1:10" ht="20.25" customHeight="1">
      <c r="B77" s="34"/>
      <c r="C77" s="34"/>
      <c r="D77" s="43"/>
      <c r="E77" s="34"/>
      <c r="F77" s="43"/>
      <c r="H77" s="43"/>
    </row>
    <row r="78" spans="1:10" ht="20.25" customHeight="1">
      <c r="B78" s="34"/>
      <c r="C78" s="34"/>
      <c r="D78" s="43"/>
      <c r="E78" s="34"/>
      <c r="F78" s="43"/>
      <c r="H78" s="43"/>
    </row>
    <row r="79" spans="1:10" s="42" customFormat="1" ht="20.25" customHeight="1">
      <c r="A79" s="34"/>
      <c r="B79" s="34"/>
      <c r="C79" s="34"/>
      <c r="D79" s="43"/>
      <c r="E79" s="34"/>
      <c r="F79" s="43"/>
      <c r="H79" s="43"/>
      <c r="J79" s="34"/>
    </row>
    <row r="80" spans="1:10" s="42" customFormat="1" ht="20.25" customHeight="1">
      <c r="A80" s="34"/>
      <c r="B80" s="34"/>
      <c r="C80" s="34"/>
      <c r="D80" s="43"/>
      <c r="E80" s="34"/>
      <c r="F80" s="43"/>
      <c r="H80" s="43"/>
      <c r="J80" s="34"/>
    </row>
    <row r="81" spans="1:10" s="42" customFormat="1" ht="20.25" customHeight="1">
      <c r="A81" s="34"/>
      <c r="B81" s="34"/>
      <c r="C81" s="34"/>
      <c r="D81" s="43"/>
      <c r="E81" s="34"/>
      <c r="F81" s="43"/>
      <c r="H81" s="43"/>
      <c r="J81" s="34"/>
    </row>
    <row r="82" spans="1:10" s="42" customFormat="1" ht="20.25" customHeight="1">
      <c r="A82" s="34"/>
      <c r="B82" s="34"/>
      <c r="C82" s="34"/>
      <c r="D82" s="43"/>
      <c r="E82" s="34"/>
      <c r="F82" s="43"/>
      <c r="H82" s="43"/>
      <c r="J82" s="34"/>
    </row>
    <row r="83" spans="1:10" s="42" customFormat="1" ht="20.25" customHeight="1">
      <c r="A83" s="34"/>
      <c r="B83" s="34"/>
      <c r="C83" s="34"/>
      <c r="D83" s="43"/>
      <c r="E83" s="34"/>
      <c r="F83" s="43"/>
      <c r="H83" s="43"/>
      <c r="J83" s="34"/>
    </row>
    <row r="84" spans="1:10" s="42" customFormat="1" ht="20.25" customHeight="1">
      <c r="A84" s="34"/>
      <c r="B84" s="34"/>
      <c r="C84" s="34"/>
      <c r="D84" s="43"/>
      <c r="E84" s="34"/>
      <c r="F84" s="43"/>
      <c r="H84" s="43"/>
      <c r="J84" s="34"/>
    </row>
    <row r="85" spans="1:10" s="42" customFormat="1" ht="20.25" customHeight="1">
      <c r="A85" s="34"/>
      <c r="B85" s="34"/>
      <c r="C85" s="34"/>
      <c r="D85" s="43"/>
      <c r="E85" s="34"/>
      <c r="F85" s="43"/>
      <c r="H85" s="43"/>
      <c r="J85" s="34"/>
    </row>
    <row r="86" spans="1:10" s="42" customFormat="1" ht="20.25" customHeight="1">
      <c r="A86" s="34"/>
      <c r="B86" s="34"/>
      <c r="C86" s="34"/>
      <c r="D86" s="43"/>
      <c r="E86" s="34"/>
      <c r="F86" s="43"/>
      <c r="H86" s="43"/>
      <c r="J86" s="34"/>
    </row>
    <row r="87" spans="1:10" s="42" customFormat="1" ht="20.25" customHeight="1">
      <c r="A87" s="34"/>
      <c r="B87" s="34"/>
      <c r="C87" s="34"/>
      <c r="D87" s="43"/>
      <c r="E87" s="34"/>
      <c r="F87" s="43"/>
      <c r="H87" s="43"/>
      <c r="J87" s="34"/>
    </row>
    <row r="88" spans="1:10" s="42" customFormat="1" ht="20.25" customHeight="1">
      <c r="A88" s="34"/>
      <c r="B88" s="34"/>
      <c r="C88" s="34"/>
      <c r="D88" s="43"/>
      <c r="E88" s="34"/>
      <c r="F88" s="43"/>
      <c r="H88" s="43"/>
      <c r="J88" s="34"/>
    </row>
    <row r="89" spans="1:10" s="42" customFormat="1" ht="20.25" customHeight="1">
      <c r="A89" s="34"/>
      <c r="B89" s="34"/>
      <c r="C89" s="34"/>
      <c r="D89" s="43"/>
      <c r="E89" s="34"/>
      <c r="F89" s="43"/>
      <c r="H89" s="43"/>
      <c r="J89" s="34"/>
    </row>
    <row r="90" spans="1:10" s="42" customFormat="1" ht="20.25" customHeight="1">
      <c r="A90" s="34"/>
      <c r="B90" s="34"/>
      <c r="C90" s="34"/>
      <c r="D90" s="43"/>
      <c r="E90" s="34"/>
      <c r="F90" s="43"/>
      <c r="H90" s="43"/>
      <c r="J90" s="34"/>
    </row>
    <row r="91" spans="1:10" s="42" customFormat="1" ht="20.25" customHeight="1">
      <c r="A91" s="34"/>
      <c r="B91" s="34"/>
      <c r="C91" s="34"/>
      <c r="D91" s="43"/>
      <c r="E91" s="34"/>
      <c r="F91" s="43"/>
      <c r="H91" s="43"/>
      <c r="J91" s="34"/>
    </row>
    <row r="92" spans="1:10" s="42" customFormat="1" ht="20.25" customHeight="1">
      <c r="A92" s="34"/>
      <c r="B92" s="34"/>
      <c r="C92" s="34"/>
      <c r="D92" s="43"/>
      <c r="E92" s="34"/>
      <c r="F92" s="43"/>
      <c r="H92" s="43"/>
      <c r="J92" s="34"/>
    </row>
    <row r="93" spans="1:10" s="42" customFormat="1" ht="20.25" customHeight="1">
      <c r="A93" s="34"/>
      <c r="B93" s="34"/>
      <c r="C93" s="34"/>
      <c r="D93" s="43"/>
      <c r="E93" s="34"/>
      <c r="F93" s="43"/>
      <c r="H93" s="43"/>
      <c r="J93" s="34"/>
    </row>
    <row r="94" spans="1:10" s="42" customFormat="1" ht="20.25" customHeight="1">
      <c r="A94" s="34"/>
      <c r="B94" s="34"/>
      <c r="C94" s="34"/>
      <c r="D94" s="43"/>
      <c r="E94" s="34"/>
      <c r="F94" s="43"/>
      <c r="H94" s="43"/>
      <c r="J94" s="34"/>
    </row>
    <row r="95" spans="1:10" s="42" customFormat="1" ht="20.25" customHeight="1">
      <c r="A95" s="34"/>
      <c r="B95" s="34"/>
      <c r="C95" s="34"/>
      <c r="D95" s="43"/>
      <c r="E95" s="34"/>
      <c r="F95" s="43"/>
      <c r="H95" s="43"/>
      <c r="J95" s="34"/>
    </row>
    <row r="96" spans="1:10" s="42" customFormat="1" ht="20.25" customHeight="1">
      <c r="A96" s="34"/>
      <c r="B96" s="34"/>
      <c r="C96" s="34"/>
      <c r="D96" s="43"/>
      <c r="E96" s="34"/>
      <c r="F96" s="43"/>
      <c r="H96" s="43"/>
      <c r="J96" s="34"/>
    </row>
    <row r="97" spans="1:10" s="42" customFormat="1" ht="20.25" customHeight="1">
      <c r="A97" s="34"/>
      <c r="B97" s="34"/>
      <c r="C97" s="34"/>
      <c r="D97" s="43"/>
      <c r="E97" s="34"/>
      <c r="F97" s="43"/>
      <c r="H97" s="43"/>
      <c r="J97" s="34"/>
    </row>
    <row r="98" spans="1:10" s="42" customFormat="1" ht="20.25" customHeight="1">
      <c r="A98" s="34"/>
      <c r="B98" s="34"/>
      <c r="C98" s="34"/>
      <c r="D98" s="43"/>
      <c r="E98" s="34"/>
      <c r="F98" s="43"/>
      <c r="H98" s="43"/>
      <c r="J98" s="34"/>
    </row>
    <row r="99" spans="1:10" s="42" customFormat="1" ht="20.25" customHeight="1">
      <c r="A99" s="34"/>
      <c r="B99" s="34"/>
      <c r="C99" s="34"/>
      <c r="D99" s="43"/>
      <c r="E99" s="34"/>
      <c r="F99" s="43"/>
      <c r="H99" s="43"/>
      <c r="J99" s="34"/>
    </row>
    <row r="100" spans="1:10" s="42" customFormat="1" ht="20.25" customHeight="1">
      <c r="A100" s="34"/>
      <c r="B100" s="34"/>
      <c r="C100" s="34"/>
      <c r="D100" s="43"/>
      <c r="E100" s="34"/>
      <c r="F100" s="43"/>
      <c r="H100" s="43"/>
      <c r="J100" s="34"/>
    </row>
    <row r="101" spans="1:10" s="42" customFormat="1" ht="20.25" customHeight="1">
      <c r="A101" s="34"/>
      <c r="B101" s="34"/>
      <c r="C101" s="34"/>
      <c r="D101" s="43"/>
      <c r="E101" s="34"/>
      <c r="F101" s="43"/>
      <c r="H101" s="43"/>
      <c r="J101" s="34"/>
    </row>
    <row r="102" spans="1:10" s="42" customFormat="1" ht="20.25" customHeight="1">
      <c r="A102" s="34"/>
      <c r="B102" s="34"/>
      <c r="C102" s="34"/>
      <c r="D102" s="43"/>
      <c r="E102" s="34"/>
      <c r="F102" s="43"/>
      <c r="H102" s="43"/>
      <c r="J102" s="34"/>
    </row>
    <row r="103" spans="1:10" s="42" customFormat="1" ht="20.25" customHeight="1">
      <c r="A103" s="34"/>
      <c r="B103" s="34"/>
      <c r="C103" s="34"/>
      <c r="D103" s="43"/>
      <c r="E103" s="34"/>
      <c r="F103" s="43"/>
      <c r="H103" s="43"/>
      <c r="J103" s="34"/>
    </row>
    <row r="104" spans="1:10" s="42" customFormat="1" ht="20.25" customHeight="1">
      <c r="A104" s="34"/>
      <c r="B104" s="34"/>
      <c r="C104" s="34"/>
      <c r="D104" s="43"/>
      <c r="E104" s="34"/>
      <c r="F104" s="43"/>
      <c r="H104" s="43"/>
      <c r="J104" s="34"/>
    </row>
    <row r="105" spans="1:10" s="42" customFormat="1" ht="20.25" customHeight="1">
      <c r="A105" s="34"/>
      <c r="B105" s="34"/>
      <c r="C105" s="34"/>
      <c r="D105" s="43"/>
      <c r="E105" s="34"/>
      <c r="F105" s="43"/>
      <c r="H105" s="43"/>
      <c r="J105" s="34"/>
    </row>
    <row r="106" spans="1:10" s="42" customFormat="1" ht="20.25" customHeight="1">
      <c r="A106" s="34"/>
      <c r="B106" s="34"/>
      <c r="C106" s="34"/>
      <c r="D106" s="43"/>
      <c r="E106" s="34"/>
      <c r="F106" s="43"/>
      <c r="H106" s="43"/>
      <c r="J106" s="34"/>
    </row>
    <row r="107" spans="1:10" s="42" customFormat="1" ht="20.25" customHeight="1">
      <c r="A107" s="34"/>
      <c r="B107" s="34"/>
      <c r="C107" s="34"/>
      <c r="D107" s="43"/>
      <c r="E107" s="34"/>
      <c r="F107" s="43"/>
      <c r="H107" s="43"/>
      <c r="J107" s="34"/>
    </row>
    <row r="108" spans="1:10" s="42" customFormat="1" ht="20.25" customHeight="1">
      <c r="A108" s="34"/>
      <c r="B108" s="34"/>
      <c r="C108" s="34"/>
      <c r="D108" s="43"/>
      <c r="E108" s="34"/>
      <c r="F108" s="43"/>
      <c r="H108" s="43"/>
      <c r="J108" s="34"/>
    </row>
    <row r="109" spans="1:10" s="42" customFormat="1" ht="20.25" customHeight="1">
      <c r="A109" s="34"/>
      <c r="B109" s="34"/>
      <c r="C109" s="34"/>
      <c r="D109" s="43"/>
      <c r="E109" s="34"/>
      <c r="F109" s="43"/>
      <c r="H109" s="43"/>
      <c r="J109" s="34"/>
    </row>
    <row r="110" spans="1:10" s="42" customFormat="1" ht="20.25" customHeight="1">
      <c r="A110" s="34"/>
      <c r="B110" s="34"/>
      <c r="C110" s="34"/>
      <c r="D110" s="43"/>
      <c r="E110" s="34"/>
      <c r="F110" s="43"/>
      <c r="H110" s="43"/>
      <c r="J110" s="34"/>
    </row>
    <row r="111" spans="1:10" s="42" customFormat="1" ht="20.25" customHeight="1">
      <c r="A111" s="34"/>
      <c r="B111" s="34"/>
      <c r="C111" s="34"/>
      <c r="D111" s="43"/>
      <c r="E111" s="34"/>
      <c r="F111" s="43"/>
      <c r="H111" s="43"/>
      <c r="J111" s="34"/>
    </row>
    <row r="112" spans="1:10" s="42" customFormat="1" ht="20.25" customHeight="1">
      <c r="A112" s="34"/>
      <c r="B112" s="34"/>
      <c r="C112" s="34"/>
      <c r="D112" s="43"/>
      <c r="E112" s="34"/>
      <c r="F112" s="43"/>
      <c r="H112" s="43"/>
      <c r="J112" s="34"/>
    </row>
    <row r="113" spans="1:10" s="42" customFormat="1" ht="20.25" customHeight="1">
      <c r="A113" s="34"/>
      <c r="B113" s="34"/>
      <c r="C113" s="34"/>
      <c r="D113" s="43"/>
      <c r="E113" s="34"/>
      <c r="F113" s="43"/>
      <c r="H113" s="43"/>
      <c r="J113" s="34"/>
    </row>
    <row r="114" spans="1:10" s="42" customFormat="1" ht="20.25" customHeight="1">
      <c r="A114" s="34"/>
      <c r="B114" s="34"/>
      <c r="C114" s="34"/>
      <c r="D114" s="43"/>
      <c r="E114" s="34"/>
      <c r="F114" s="43"/>
      <c r="H114" s="43"/>
      <c r="J114" s="34"/>
    </row>
    <row r="115" spans="1:10" s="42" customFormat="1" ht="20.25" customHeight="1">
      <c r="A115" s="34"/>
      <c r="B115" s="34"/>
      <c r="C115" s="34"/>
      <c r="D115" s="43"/>
      <c r="E115" s="34"/>
      <c r="F115" s="43"/>
      <c r="H115" s="43"/>
      <c r="J115" s="34"/>
    </row>
    <row r="116" spans="1:10" s="42" customFormat="1" ht="20.25" customHeight="1">
      <c r="A116" s="34"/>
      <c r="B116" s="34"/>
      <c r="C116" s="34"/>
      <c r="D116" s="43"/>
      <c r="E116" s="34"/>
      <c r="F116" s="43"/>
      <c r="H116" s="43"/>
      <c r="J116" s="34"/>
    </row>
    <row r="117" spans="1:10" s="42" customFormat="1" ht="20.25" customHeight="1">
      <c r="A117" s="34"/>
      <c r="B117" s="34"/>
      <c r="C117" s="34"/>
      <c r="D117" s="43"/>
      <c r="E117" s="34"/>
      <c r="F117" s="43"/>
      <c r="H117" s="43"/>
      <c r="J117" s="34"/>
    </row>
    <row r="118" spans="1:10" s="42" customFormat="1" ht="20.25" customHeight="1">
      <c r="A118" s="34"/>
      <c r="B118" s="34"/>
      <c r="C118" s="34"/>
      <c r="D118" s="43"/>
      <c r="E118" s="34"/>
      <c r="F118" s="43"/>
      <c r="H118" s="43"/>
      <c r="J118" s="34"/>
    </row>
    <row r="119" spans="1:10" s="42" customFormat="1" ht="20.25" customHeight="1">
      <c r="A119" s="34"/>
      <c r="B119" s="34"/>
      <c r="C119" s="34"/>
      <c r="D119" s="43"/>
      <c r="E119" s="34"/>
      <c r="F119" s="43"/>
      <c r="H119" s="43"/>
      <c r="J119" s="34"/>
    </row>
    <row r="120" spans="1:10" s="42" customFormat="1" ht="20.25" customHeight="1">
      <c r="A120" s="34"/>
      <c r="B120" s="34"/>
      <c r="C120" s="34"/>
      <c r="D120" s="43"/>
      <c r="E120" s="34"/>
      <c r="F120" s="43"/>
      <c r="H120" s="43"/>
      <c r="J120" s="34"/>
    </row>
    <row r="121" spans="1:10" s="42" customFormat="1" ht="20.25" customHeight="1">
      <c r="A121" s="34"/>
      <c r="B121" s="34"/>
      <c r="C121" s="34"/>
      <c r="D121" s="43"/>
      <c r="E121" s="34"/>
      <c r="F121" s="43"/>
      <c r="H121" s="43"/>
      <c r="J121" s="34"/>
    </row>
    <row r="122" spans="1:10" s="42" customFormat="1" ht="20.25" customHeight="1">
      <c r="A122" s="34"/>
      <c r="B122" s="34"/>
      <c r="C122" s="34"/>
      <c r="D122" s="43"/>
      <c r="E122" s="34"/>
      <c r="F122" s="43"/>
      <c r="H122" s="43"/>
      <c r="J122" s="34"/>
    </row>
    <row r="123" spans="1:10" s="42" customFormat="1" ht="20.25" customHeight="1">
      <c r="A123" s="34"/>
      <c r="B123" s="34"/>
      <c r="C123" s="34"/>
      <c r="D123" s="43"/>
      <c r="E123" s="34"/>
      <c r="F123" s="43"/>
      <c r="H123" s="43"/>
      <c r="J123" s="34"/>
    </row>
    <row r="124" spans="1:10" s="42" customFormat="1" ht="20.25" customHeight="1">
      <c r="A124" s="34"/>
      <c r="B124" s="34"/>
      <c r="C124" s="34"/>
      <c r="D124" s="43"/>
      <c r="E124" s="34"/>
      <c r="F124" s="43"/>
      <c r="H124" s="43"/>
      <c r="J124" s="34"/>
    </row>
    <row r="125" spans="1:10" s="42" customFormat="1" ht="20.25" customHeight="1">
      <c r="A125" s="34"/>
      <c r="B125" s="34"/>
      <c r="C125" s="34"/>
      <c r="D125" s="43"/>
      <c r="E125" s="34"/>
      <c r="F125" s="43"/>
      <c r="H125" s="43"/>
      <c r="J125" s="34"/>
    </row>
    <row r="126" spans="1:10" s="42" customFormat="1" ht="20.25" customHeight="1">
      <c r="A126" s="34"/>
      <c r="B126" s="34"/>
      <c r="C126" s="34"/>
      <c r="D126" s="43"/>
      <c r="E126" s="34"/>
      <c r="F126" s="43"/>
      <c r="H126" s="43"/>
      <c r="J126" s="34"/>
    </row>
    <row r="127" spans="1:10" s="42" customFormat="1" ht="20.25" customHeight="1">
      <c r="A127" s="34"/>
      <c r="B127" s="34"/>
      <c r="C127" s="34"/>
      <c r="D127" s="43"/>
      <c r="E127" s="34"/>
      <c r="F127" s="43"/>
      <c r="H127" s="43"/>
      <c r="J127" s="34"/>
    </row>
    <row r="128" spans="1:10" s="42" customFormat="1" ht="20.25" customHeight="1">
      <c r="A128" s="34"/>
      <c r="B128" s="34"/>
      <c r="C128" s="34"/>
      <c r="D128" s="43"/>
      <c r="E128" s="34"/>
      <c r="F128" s="43"/>
      <c r="H128" s="43"/>
      <c r="J128" s="34"/>
    </row>
    <row r="129" spans="1:10" s="42" customFormat="1" ht="20.25" customHeight="1">
      <c r="A129" s="34"/>
      <c r="B129" s="34"/>
      <c r="C129" s="34"/>
      <c r="D129" s="43"/>
      <c r="E129" s="34"/>
      <c r="F129" s="43"/>
      <c r="H129" s="43"/>
      <c r="J129" s="34"/>
    </row>
    <row r="130" spans="1:10" s="42" customFormat="1" ht="20.25" customHeight="1">
      <c r="A130" s="34"/>
      <c r="B130" s="34"/>
      <c r="C130" s="34"/>
      <c r="D130" s="43"/>
      <c r="E130" s="34"/>
      <c r="F130" s="43"/>
      <c r="H130" s="43"/>
      <c r="J130" s="34"/>
    </row>
    <row r="131" spans="1:10" s="42" customFormat="1" ht="20.25" customHeight="1">
      <c r="A131" s="34"/>
      <c r="B131" s="34"/>
      <c r="C131" s="34"/>
      <c r="D131" s="43"/>
      <c r="E131" s="34"/>
      <c r="F131" s="43"/>
      <c r="H131" s="43"/>
      <c r="J131" s="34"/>
    </row>
    <row r="132" spans="1:10" s="42" customFormat="1" ht="20.25" customHeight="1">
      <c r="A132" s="34"/>
      <c r="B132" s="34"/>
      <c r="C132" s="34"/>
      <c r="D132" s="43"/>
      <c r="E132" s="34"/>
      <c r="F132" s="43"/>
      <c r="H132" s="43"/>
      <c r="J132" s="34"/>
    </row>
    <row r="133" spans="1:10" s="42" customFormat="1" ht="20.25" customHeight="1">
      <c r="A133" s="34"/>
      <c r="B133" s="34"/>
      <c r="C133" s="34"/>
      <c r="D133" s="43"/>
      <c r="E133" s="34"/>
      <c r="F133" s="43"/>
      <c r="H133" s="43"/>
      <c r="J133" s="34"/>
    </row>
    <row r="134" spans="1:10" s="42" customFormat="1" ht="20.25" customHeight="1">
      <c r="A134" s="34"/>
      <c r="B134" s="34"/>
      <c r="C134" s="34"/>
      <c r="D134" s="43"/>
      <c r="E134" s="34"/>
      <c r="F134" s="43"/>
      <c r="H134" s="43"/>
      <c r="J134" s="34"/>
    </row>
    <row r="135" spans="1:10" s="42" customFormat="1" ht="20.25" customHeight="1">
      <c r="A135" s="34"/>
      <c r="B135" s="34"/>
      <c r="C135" s="34"/>
      <c r="D135" s="43"/>
      <c r="E135" s="34"/>
      <c r="F135" s="43"/>
      <c r="H135" s="43"/>
      <c r="J135" s="34"/>
    </row>
    <row r="136" spans="1:10" s="42" customFormat="1" ht="20.25" customHeight="1">
      <c r="A136" s="34"/>
      <c r="B136" s="34"/>
      <c r="C136" s="34"/>
      <c r="D136" s="43"/>
      <c r="E136" s="34"/>
      <c r="F136" s="43"/>
      <c r="H136" s="43"/>
      <c r="J136" s="34"/>
    </row>
    <row r="137" spans="1:10" s="42" customFormat="1" ht="20.25" customHeight="1">
      <c r="A137" s="34"/>
      <c r="B137" s="34"/>
      <c r="C137" s="34"/>
      <c r="D137" s="43"/>
      <c r="E137" s="34"/>
      <c r="F137" s="43"/>
      <c r="H137" s="43"/>
      <c r="J137" s="34"/>
    </row>
    <row r="138" spans="1:10" s="42" customFormat="1" ht="20.25" customHeight="1">
      <c r="A138" s="34"/>
      <c r="B138" s="34"/>
      <c r="C138" s="34"/>
      <c r="D138" s="43"/>
      <c r="E138" s="34"/>
      <c r="F138" s="43"/>
      <c r="H138" s="43"/>
      <c r="J138" s="34"/>
    </row>
    <row r="139" spans="1:10" s="42" customFormat="1" ht="20.25" customHeight="1">
      <c r="A139" s="34"/>
      <c r="B139" s="34"/>
      <c r="C139" s="34"/>
      <c r="D139" s="43"/>
      <c r="E139" s="34"/>
      <c r="F139" s="43"/>
      <c r="H139" s="43"/>
      <c r="J139" s="34"/>
    </row>
    <row r="140" spans="1:10" s="42" customFormat="1" ht="20.25" customHeight="1">
      <c r="A140" s="34"/>
      <c r="B140" s="34"/>
      <c r="C140" s="34"/>
      <c r="D140" s="43"/>
      <c r="E140" s="34"/>
      <c r="F140" s="43"/>
      <c r="H140" s="43"/>
      <c r="J140" s="34"/>
    </row>
    <row r="141" spans="1:10" s="42" customFormat="1" ht="20.25" customHeight="1">
      <c r="A141" s="34"/>
      <c r="B141" s="34"/>
      <c r="C141" s="34"/>
      <c r="D141" s="43"/>
      <c r="E141" s="34"/>
      <c r="F141" s="43"/>
      <c r="H141" s="43"/>
      <c r="J141" s="34"/>
    </row>
    <row r="142" spans="1:10" s="42" customFormat="1" ht="20.25" customHeight="1">
      <c r="A142" s="34"/>
      <c r="B142" s="34"/>
      <c r="C142" s="34"/>
      <c r="D142" s="43"/>
      <c r="E142" s="34"/>
      <c r="F142" s="43"/>
      <c r="H142" s="43"/>
      <c r="J142" s="34"/>
    </row>
    <row r="143" spans="1:10" s="42" customFormat="1" ht="20.25" customHeight="1">
      <c r="A143" s="34"/>
      <c r="B143" s="34"/>
      <c r="C143" s="34"/>
      <c r="D143" s="43"/>
      <c r="E143" s="34"/>
      <c r="F143" s="43"/>
      <c r="H143" s="43"/>
      <c r="J143" s="34"/>
    </row>
    <row r="144" spans="1:10" s="42" customFormat="1" ht="20.25" customHeight="1">
      <c r="A144" s="34"/>
      <c r="B144" s="34"/>
      <c r="C144" s="34"/>
      <c r="D144" s="43"/>
      <c r="E144" s="34"/>
      <c r="F144" s="43"/>
      <c r="H144" s="43"/>
      <c r="J144" s="34"/>
    </row>
    <row r="145" spans="1:10" s="42" customFormat="1" ht="20.25" customHeight="1">
      <c r="A145" s="34"/>
      <c r="B145" s="34"/>
      <c r="C145" s="34"/>
      <c r="D145" s="43"/>
      <c r="E145" s="34"/>
      <c r="F145" s="43"/>
      <c r="H145" s="43"/>
      <c r="J145" s="34"/>
    </row>
    <row r="146" spans="1:10" s="42" customFormat="1" ht="20.25" customHeight="1">
      <c r="A146" s="34"/>
      <c r="B146" s="34"/>
      <c r="C146" s="34"/>
      <c r="D146" s="43"/>
      <c r="E146" s="34"/>
      <c r="F146" s="43"/>
      <c r="H146" s="43"/>
      <c r="J146" s="34"/>
    </row>
    <row r="147" spans="1:10" s="42" customFormat="1" ht="20.25" customHeight="1">
      <c r="A147" s="34"/>
      <c r="B147" s="34"/>
      <c r="C147" s="34"/>
      <c r="D147" s="43"/>
      <c r="E147" s="34"/>
      <c r="F147" s="43"/>
      <c r="H147" s="43"/>
      <c r="J147" s="34"/>
    </row>
    <row r="148" spans="1:10" s="42" customFormat="1" ht="20.25" customHeight="1">
      <c r="A148" s="34"/>
      <c r="B148" s="34"/>
      <c r="C148" s="34"/>
      <c r="D148" s="43"/>
      <c r="E148" s="34"/>
      <c r="F148" s="43"/>
      <c r="H148" s="43"/>
      <c r="J148" s="34"/>
    </row>
    <row r="149" spans="1:10" s="42" customFormat="1" ht="20.25" customHeight="1">
      <c r="A149" s="34"/>
      <c r="B149" s="34"/>
      <c r="C149" s="34"/>
      <c r="D149" s="43"/>
      <c r="E149" s="34"/>
      <c r="F149" s="43"/>
      <c r="H149" s="43"/>
      <c r="J149" s="34"/>
    </row>
    <row r="150" spans="1:10" s="42" customFormat="1" ht="20.25" customHeight="1">
      <c r="A150" s="34"/>
      <c r="B150" s="34"/>
      <c r="C150" s="34"/>
      <c r="D150" s="43"/>
      <c r="E150" s="34"/>
      <c r="F150" s="43"/>
      <c r="H150" s="43"/>
      <c r="J150" s="34"/>
    </row>
    <row r="151" spans="1:10" s="42" customFormat="1" ht="20.25" customHeight="1">
      <c r="A151" s="34"/>
      <c r="B151" s="34"/>
      <c r="C151" s="34"/>
      <c r="D151" s="43"/>
      <c r="E151" s="34"/>
      <c r="F151" s="43"/>
      <c r="H151" s="43"/>
      <c r="J151" s="34"/>
    </row>
    <row r="152" spans="1:10" s="42" customFormat="1" ht="20.25" customHeight="1">
      <c r="A152" s="34"/>
      <c r="B152" s="34"/>
      <c r="C152" s="34"/>
      <c r="D152" s="43"/>
      <c r="E152" s="34"/>
      <c r="F152" s="43"/>
      <c r="H152" s="43"/>
      <c r="J152" s="34"/>
    </row>
    <row r="153" spans="1:10" s="42" customFormat="1" ht="20.25" customHeight="1">
      <c r="A153" s="34"/>
      <c r="B153" s="34"/>
      <c r="C153" s="34"/>
      <c r="D153" s="43"/>
      <c r="E153" s="34"/>
      <c r="F153" s="43"/>
      <c r="H153" s="43"/>
      <c r="J153" s="34"/>
    </row>
    <row r="154" spans="1:10" s="42" customFormat="1" ht="20.25" customHeight="1">
      <c r="A154" s="34"/>
      <c r="B154" s="34"/>
      <c r="C154" s="34"/>
      <c r="D154" s="43"/>
      <c r="E154" s="34"/>
      <c r="F154" s="43"/>
      <c r="H154" s="43"/>
      <c r="J154" s="34"/>
    </row>
    <row r="155" spans="1:10" s="42" customFormat="1" ht="20.25" customHeight="1">
      <c r="A155" s="34"/>
      <c r="B155" s="34"/>
      <c r="C155" s="34"/>
      <c r="D155" s="43"/>
      <c r="E155" s="34"/>
      <c r="F155" s="43"/>
      <c r="H155" s="43"/>
      <c r="J155" s="34"/>
    </row>
    <row r="156" spans="1:10" s="42" customFormat="1" ht="20.25" customHeight="1">
      <c r="A156" s="34"/>
      <c r="B156" s="34"/>
      <c r="C156" s="34"/>
      <c r="D156" s="43"/>
      <c r="E156" s="34"/>
      <c r="F156" s="43"/>
      <c r="H156" s="43"/>
      <c r="J156" s="34"/>
    </row>
    <row r="157" spans="1:10" s="42" customFormat="1" ht="20.25" customHeight="1">
      <c r="A157" s="34"/>
      <c r="B157" s="34"/>
      <c r="C157" s="34"/>
      <c r="D157" s="43"/>
      <c r="E157" s="34"/>
      <c r="F157" s="43"/>
      <c r="H157" s="43"/>
      <c r="J157" s="34"/>
    </row>
    <row r="158" spans="1:10" s="42" customFormat="1" ht="20.25" customHeight="1">
      <c r="A158" s="34"/>
      <c r="B158" s="34"/>
      <c r="C158" s="34"/>
      <c r="D158" s="43"/>
      <c r="E158" s="34"/>
      <c r="F158" s="43"/>
      <c r="H158" s="43"/>
      <c r="J158" s="34"/>
    </row>
    <row r="159" spans="1:10" s="42" customFormat="1" ht="20.25" customHeight="1">
      <c r="A159" s="34"/>
      <c r="B159" s="34"/>
      <c r="C159" s="34"/>
      <c r="D159" s="43"/>
      <c r="E159" s="34"/>
      <c r="F159" s="43"/>
      <c r="H159" s="43"/>
      <c r="J159" s="34"/>
    </row>
    <row r="160" spans="1:10" s="42" customFormat="1" ht="20.25" customHeight="1">
      <c r="A160" s="34"/>
      <c r="B160" s="34"/>
      <c r="C160" s="34"/>
      <c r="D160" s="43"/>
      <c r="E160" s="34"/>
      <c r="F160" s="43"/>
      <c r="H160" s="43"/>
      <c r="J160" s="34"/>
    </row>
    <row r="161" spans="1:10" s="42" customFormat="1" ht="20.25" customHeight="1">
      <c r="A161" s="34"/>
      <c r="B161" s="34"/>
      <c r="C161" s="34"/>
      <c r="D161" s="43"/>
      <c r="E161" s="34"/>
      <c r="F161" s="43"/>
      <c r="H161" s="43"/>
      <c r="J161" s="34"/>
    </row>
    <row r="162" spans="1:10" s="42" customFormat="1" ht="20.25" customHeight="1">
      <c r="A162" s="34"/>
      <c r="B162" s="34"/>
      <c r="C162" s="34"/>
      <c r="D162" s="43"/>
      <c r="E162" s="34"/>
      <c r="F162" s="43"/>
      <c r="H162" s="43"/>
      <c r="J162" s="34"/>
    </row>
    <row r="163" spans="1:10" s="42" customFormat="1" ht="20.25" customHeight="1">
      <c r="A163" s="34"/>
      <c r="B163" s="34"/>
      <c r="C163" s="34"/>
      <c r="D163" s="43"/>
      <c r="E163" s="34"/>
      <c r="F163" s="43"/>
      <c r="H163" s="43"/>
      <c r="J163" s="34"/>
    </row>
    <row r="164" spans="1:10" s="42" customFormat="1" ht="20.25" customHeight="1">
      <c r="A164" s="34"/>
      <c r="B164" s="34"/>
      <c r="C164" s="34"/>
      <c r="D164" s="43"/>
      <c r="E164" s="34"/>
      <c r="F164" s="43"/>
      <c r="H164" s="43"/>
      <c r="J164" s="34"/>
    </row>
    <row r="165" spans="1:10" s="42" customFormat="1" ht="20.25" customHeight="1">
      <c r="A165" s="34"/>
      <c r="B165" s="34"/>
      <c r="C165" s="34"/>
      <c r="D165" s="43"/>
      <c r="E165" s="34"/>
      <c r="F165" s="43"/>
      <c r="H165" s="43"/>
      <c r="J165" s="34"/>
    </row>
    <row r="166" spans="1:10" s="42" customFormat="1" ht="20.25" customHeight="1">
      <c r="A166" s="34"/>
      <c r="B166" s="34"/>
      <c r="C166" s="34"/>
      <c r="D166" s="43"/>
      <c r="E166" s="34"/>
      <c r="F166" s="43"/>
      <c r="H166" s="43"/>
      <c r="J166" s="34"/>
    </row>
    <row r="167" spans="1:10" s="42" customFormat="1" ht="20.25" customHeight="1">
      <c r="A167" s="34"/>
      <c r="B167" s="34"/>
      <c r="C167" s="34"/>
      <c r="D167" s="43"/>
      <c r="E167" s="34"/>
      <c r="F167" s="43"/>
      <c r="H167" s="43"/>
      <c r="J167" s="34"/>
    </row>
    <row r="168" spans="1:10" s="42" customFormat="1" ht="20.25" customHeight="1">
      <c r="A168" s="34"/>
      <c r="B168" s="34"/>
      <c r="C168" s="34"/>
      <c r="D168" s="43"/>
      <c r="E168" s="34"/>
      <c r="F168" s="43"/>
      <c r="H168" s="43"/>
      <c r="J168" s="34"/>
    </row>
    <row r="169" spans="1:10" s="42" customFormat="1" ht="20.25" customHeight="1">
      <c r="A169" s="34"/>
      <c r="B169" s="34"/>
      <c r="C169" s="34"/>
      <c r="D169" s="43"/>
      <c r="E169" s="34"/>
      <c r="F169" s="43"/>
      <c r="H169" s="43"/>
      <c r="J169" s="34"/>
    </row>
    <row r="170" spans="1:10" s="42" customFormat="1" ht="20.25" customHeight="1">
      <c r="A170" s="34"/>
      <c r="B170" s="34"/>
      <c r="C170" s="34"/>
      <c r="D170" s="43"/>
      <c r="E170" s="34"/>
      <c r="F170" s="43"/>
      <c r="H170" s="43"/>
      <c r="J170" s="34"/>
    </row>
    <row r="171" spans="1:10" s="42" customFormat="1" ht="20.25" customHeight="1">
      <c r="A171" s="34"/>
      <c r="B171" s="34"/>
      <c r="C171" s="34"/>
      <c r="D171" s="43"/>
      <c r="E171" s="34"/>
      <c r="F171" s="43"/>
      <c r="H171" s="43"/>
      <c r="J171" s="34"/>
    </row>
    <row r="172" spans="1:10" s="42" customFormat="1" ht="20.25" customHeight="1">
      <c r="A172" s="34"/>
      <c r="B172" s="34"/>
      <c r="C172" s="34"/>
      <c r="D172" s="43"/>
      <c r="E172" s="34"/>
      <c r="F172" s="43"/>
      <c r="H172" s="43"/>
      <c r="J172" s="34"/>
    </row>
    <row r="173" spans="1:10" s="42" customFormat="1" ht="20.25" customHeight="1">
      <c r="A173" s="34"/>
      <c r="B173" s="34"/>
      <c r="C173" s="34"/>
      <c r="D173" s="43"/>
      <c r="E173" s="34"/>
      <c r="F173" s="43"/>
      <c r="H173" s="43"/>
      <c r="J173" s="34"/>
    </row>
    <row r="174" spans="1:10" s="42" customFormat="1" ht="20.25" customHeight="1">
      <c r="A174" s="34"/>
      <c r="B174" s="34"/>
      <c r="C174" s="34"/>
      <c r="D174" s="43"/>
      <c r="E174" s="34"/>
      <c r="F174" s="43"/>
      <c r="H174" s="43"/>
      <c r="J174" s="34"/>
    </row>
    <row r="175" spans="1:10" s="42" customFormat="1" ht="20.25" customHeight="1">
      <c r="A175" s="34"/>
      <c r="B175" s="34"/>
      <c r="C175" s="34"/>
      <c r="D175" s="43"/>
      <c r="E175" s="34"/>
      <c r="F175" s="43"/>
      <c r="H175" s="43"/>
      <c r="J175" s="34"/>
    </row>
    <row r="176" spans="1:10" s="42" customFormat="1" ht="20.25" customHeight="1">
      <c r="A176" s="34"/>
      <c r="B176" s="34"/>
      <c r="C176" s="34"/>
      <c r="D176" s="43"/>
      <c r="E176" s="34"/>
      <c r="F176" s="43"/>
      <c r="H176" s="43"/>
      <c r="J176" s="34"/>
    </row>
    <row r="177" spans="1:10" s="42" customFormat="1" ht="20.25" customHeight="1">
      <c r="A177" s="34"/>
      <c r="B177" s="34"/>
      <c r="C177" s="34"/>
      <c r="D177" s="43"/>
      <c r="E177" s="34"/>
      <c r="F177" s="43"/>
      <c r="H177" s="43"/>
      <c r="J177" s="34"/>
    </row>
    <row r="178" spans="1:10" s="42" customFormat="1" ht="20.25" customHeight="1">
      <c r="A178" s="34"/>
      <c r="B178" s="34"/>
      <c r="C178" s="34"/>
      <c r="D178" s="43"/>
      <c r="E178" s="34"/>
      <c r="F178" s="43"/>
      <c r="H178" s="43"/>
      <c r="J178" s="34"/>
    </row>
    <row r="179" spans="1:10" s="42" customFormat="1" ht="20.25" customHeight="1">
      <c r="A179" s="34"/>
      <c r="B179" s="34"/>
      <c r="C179" s="34"/>
      <c r="D179" s="43"/>
      <c r="E179" s="34"/>
      <c r="F179" s="43"/>
      <c r="H179" s="43"/>
      <c r="J179" s="34"/>
    </row>
    <row r="180" spans="1:10" s="42" customFormat="1" ht="20.25" customHeight="1">
      <c r="A180" s="34"/>
      <c r="B180" s="34"/>
      <c r="C180" s="34"/>
      <c r="D180" s="43"/>
      <c r="E180" s="34"/>
      <c r="F180" s="43"/>
      <c r="H180" s="43"/>
      <c r="J180" s="34"/>
    </row>
    <row r="181" spans="1:10" s="42" customFormat="1" ht="20.25" customHeight="1">
      <c r="A181" s="34"/>
      <c r="B181" s="34"/>
      <c r="C181" s="34"/>
      <c r="D181" s="43"/>
      <c r="E181" s="34"/>
      <c r="F181" s="43"/>
      <c r="H181" s="43"/>
      <c r="J181" s="34"/>
    </row>
    <row r="182" spans="1:10" s="42" customFormat="1" ht="20.25" customHeight="1">
      <c r="A182" s="34"/>
      <c r="B182" s="34"/>
      <c r="C182" s="34"/>
      <c r="D182" s="43"/>
      <c r="E182" s="34"/>
      <c r="F182" s="43"/>
      <c r="H182" s="43"/>
      <c r="J182" s="34"/>
    </row>
    <row r="183" spans="1:10" s="42" customFormat="1" ht="20.25" customHeight="1">
      <c r="A183" s="34"/>
      <c r="B183" s="34"/>
      <c r="C183" s="34"/>
      <c r="D183" s="43"/>
      <c r="E183" s="34"/>
      <c r="F183" s="43"/>
      <c r="H183" s="43"/>
      <c r="J183" s="34"/>
    </row>
    <row r="184" spans="1:10" s="42" customFormat="1" ht="20.25" customHeight="1">
      <c r="A184" s="34"/>
      <c r="B184" s="34"/>
      <c r="C184" s="34"/>
      <c r="D184" s="43"/>
      <c r="E184" s="34"/>
      <c r="F184" s="43"/>
      <c r="H184" s="43"/>
      <c r="J184" s="34"/>
    </row>
    <row r="185" spans="1:10" s="42" customFormat="1" ht="20.25" customHeight="1">
      <c r="A185" s="34"/>
      <c r="B185" s="34"/>
      <c r="C185" s="34"/>
      <c r="D185" s="43"/>
      <c r="E185" s="34"/>
      <c r="F185" s="43"/>
      <c r="H185" s="43"/>
      <c r="J185" s="34"/>
    </row>
    <row r="186" spans="1:10" s="42" customFormat="1" ht="20.25" customHeight="1">
      <c r="A186" s="34"/>
      <c r="B186" s="34"/>
      <c r="C186" s="34"/>
      <c r="D186" s="43"/>
      <c r="E186" s="34"/>
      <c r="F186" s="43"/>
      <c r="H186" s="43"/>
      <c r="J186" s="34"/>
    </row>
    <row r="187" spans="1:10" s="42" customFormat="1" ht="20.25" customHeight="1">
      <c r="A187" s="34"/>
      <c r="B187" s="34"/>
      <c r="C187" s="34"/>
      <c r="D187" s="43"/>
      <c r="E187" s="34"/>
      <c r="F187" s="43"/>
      <c r="H187" s="43"/>
      <c r="J187" s="34"/>
    </row>
    <row r="188" spans="1:10" s="42" customFormat="1" ht="20.25" customHeight="1">
      <c r="A188" s="34"/>
      <c r="B188" s="34"/>
      <c r="C188" s="34"/>
      <c r="D188" s="43"/>
      <c r="E188" s="34"/>
      <c r="F188" s="43"/>
      <c r="H188" s="43"/>
      <c r="J188" s="34"/>
    </row>
    <row r="189" spans="1:10" s="42" customFormat="1" ht="20.25" customHeight="1">
      <c r="A189" s="34"/>
      <c r="B189" s="34"/>
      <c r="C189" s="34"/>
      <c r="D189" s="43"/>
      <c r="E189" s="34"/>
      <c r="F189" s="43"/>
      <c r="H189" s="43"/>
      <c r="J189" s="34"/>
    </row>
    <row r="190" spans="1:10" s="42" customFormat="1" ht="20.25" customHeight="1">
      <c r="A190" s="34"/>
      <c r="B190" s="34"/>
      <c r="C190" s="34"/>
      <c r="D190" s="43"/>
      <c r="E190" s="34"/>
      <c r="F190" s="43"/>
      <c r="H190" s="43"/>
      <c r="J190" s="34"/>
    </row>
    <row r="191" spans="1:10" s="42" customFormat="1" ht="20.25" customHeight="1">
      <c r="A191" s="34"/>
      <c r="B191" s="34"/>
      <c r="C191" s="34"/>
      <c r="D191" s="43"/>
      <c r="E191" s="34"/>
      <c r="F191" s="43"/>
      <c r="H191" s="43"/>
      <c r="J191" s="34"/>
    </row>
    <row r="192" spans="1:10" s="42" customFormat="1" ht="20.25" customHeight="1">
      <c r="A192" s="34"/>
      <c r="B192" s="34"/>
      <c r="C192" s="34"/>
      <c r="D192" s="43"/>
      <c r="E192" s="34"/>
      <c r="F192" s="43"/>
      <c r="H192" s="43"/>
      <c r="J192" s="34"/>
    </row>
    <row r="193" spans="1:10" s="42" customFormat="1" ht="20.25" customHeight="1">
      <c r="A193" s="34"/>
      <c r="B193" s="34"/>
      <c r="C193" s="34"/>
      <c r="D193" s="43"/>
      <c r="E193" s="34"/>
      <c r="F193" s="43"/>
      <c r="H193" s="43"/>
      <c r="J193" s="34"/>
    </row>
    <row r="194" spans="1:10" s="42" customFormat="1" ht="20.25" customHeight="1">
      <c r="A194" s="34"/>
      <c r="B194" s="34"/>
      <c r="C194" s="34"/>
      <c r="D194" s="43"/>
      <c r="E194" s="34"/>
      <c r="F194" s="43"/>
      <c r="H194" s="43"/>
      <c r="J194" s="34"/>
    </row>
    <row r="195" spans="1:10" s="42" customFormat="1" ht="20.25" customHeight="1">
      <c r="A195" s="34"/>
      <c r="B195" s="34"/>
      <c r="C195" s="34"/>
      <c r="D195" s="43"/>
      <c r="E195" s="34"/>
      <c r="F195" s="43"/>
      <c r="H195" s="43"/>
      <c r="J195" s="34"/>
    </row>
    <row r="196" spans="1:10" s="42" customFormat="1" ht="20.25" customHeight="1">
      <c r="A196" s="34"/>
      <c r="B196" s="34"/>
      <c r="C196" s="34"/>
      <c r="D196" s="43"/>
      <c r="E196" s="34"/>
      <c r="F196" s="43"/>
      <c r="H196" s="43"/>
      <c r="J196" s="34"/>
    </row>
    <row r="197" spans="1:10" s="42" customFormat="1" ht="20.25" customHeight="1">
      <c r="A197" s="34"/>
      <c r="B197" s="34"/>
      <c r="C197" s="34"/>
      <c r="D197" s="43"/>
      <c r="E197" s="34"/>
      <c r="F197" s="43"/>
      <c r="H197" s="43"/>
      <c r="J197" s="34"/>
    </row>
    <row r="198" spans="1:10" s="42" customFormat="1" ht="20.25" customHeight="1">
      <c r="A198" s="34"/>
      <c r="B198" s="34"/>
      <c r="C198" s="34"/>
      <c r="D198" s="43"/>
      <c r="E198" s="34"/>
      <c r="F198" s="43"/>
      <c r="H198" s="43"/>
      <c r="J198" s="34"/>
    </row>
    <row r="199" spans="1:10" s="42" customFormat="1" ht="20.25" customHeight="1">
      <c r="A199" s="34"/>
      <c r="B199" s="34"/>
      <c r="C199" s="34"/>
      <c r="D199" s="43"/>
      <c r="E199" s="34"/>
      <c r="F199" s="43"/>
      <c r="H199" s="43"/>
      <c r="J199" s="34"/>
    </row>
    <row r="200" spans="1:10" s="42" customFormat="1" ht="20.25" customHeight="1">
      <c r="A200" s="34"/>
      <c r="B200" s="34"/>
      <c r="C200" s="34"/>
      <c r="D200" s="43"/>
      <c r="E200" s="34"/>
      <c r="F200" s="43"/>
      <c r="H200" s="43"/>
      <c r="J200" s="34"/>
    </row>
    <row r="201" spans="1:10" s="42" customFormat="1" ht="20.25" customHeight="1">
      <c r="A201" s="34"/>
      <c r="B201" s="34"/>
      <c r="C201" s="34"/>
      <c r="D201" s="43"/>
      <c r="E201" s="34"/>
      <c r="F201" s="43"/>
      <c r="H201" s="43"/>
      <c r="J201" s="34"/>
    </row>
    <row r="202" spans="1:10" s="42" customFormat="1" ht="20.25" customHeight="1">
      <c r="A202" s="34"/>
      <c r="B202" s="34"/>
      <c r="C202" s="34"/>
      <c r="D202" s="43"/>
      <c r="E202" s="34"/>
      <c r="F202" s="43"/>
      <c r="H202" s="43"/>
      <c r="J202" s="34"/>
    </row>
    <row r="203" spans="1:10" s="42" customFormat="1" ht="20.25" customHeight="1">
      <c r="A203" s="34"/>
      <c r="B203" s="34"/>
      <c r="C203" s="34"/>
      <c r="D203" s="43"/>
      <c r="E203" s="34"/>
      <c r="F203" s="43"/>
      <c r="H203" s="43"/>
      <c r="J203" s="34"/>
    </row>
  </sheetData>
  <mergeCells count="19">
    <mergeCell ref="C37:E37"/>
    <mergeCell ref="G37:I37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6:E36"/>
    <mergeCell ref="G36:I36"/>
    <mergeCell ref="C38:E38"/>
    <mergeCell ref="G38:I38"/>
    <mergeCell ref="C39:E39"/>
    <mergeCell ref="G39:I39"/>
    <mergeCell ref="C41:I41"/>
  </mergeCells>
  <pageMargins left="0.7" right="0.7" top="0.75" bottom="0.5" header="0.3" footer="0.5"/>
  <pageSetup paperSize="9" scale="81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4"/>
  <sheetViews>
    <sheetView view="pageBreakPreview" topLeftCell="A34" zoomScale="55" zoomScaleNormal="90" zoomScaleSheetLayoutView="55" workbookViewId="0">
      <selection activeCell="C54" sqref="C54"/>
    </sheetView>
  </sheetViews>
  <sheetFormatPr defaultColWidth="9.33203125" defaultRowHeight="20.25" customHeight="1"/>
  <cols>
    <col min="1" max="1" width="51.33203125" style="34" customWidth="1"/>
    <col min="2" max="2" width="7" style="11" customWidth="1"/>
    <col min="3" max="3" width="12" style="42" customWidth="1"/>
    <col min="4" max="4" width="1.33203125" style="41" customWidth="1"/>
    <col min="5" max="5" width="12.6640625" style="42" bestFit="1" customWidth="1"/>
    <col min="6" max="6" width="1.33203125" style="41" customWidth="1"/>
    <col min="7" max="7" width="12" style="42" customWidth="1"/>
    <col min="8" max="8" width="1.33203125" style="41" customWidth="1"/>
    <col min="9" max="9" width="12.6640625" style="42" bestFit="1" customWidth="1"/>
    <col min="10" max="16384" width="9.33203125" style="34"/>
  </cols>
  <sheetData>
    <row r="1" spans="1:10" s="147" customFormat="1" ht="20.25" customHeight="1">
      <c r="A1" s="212" t="s">
        <v>126</v>
      </c>
      <c r="B1" s="2"/>
      <c r="C1" s="2"/>
      <c r="D1" s="2"/>
      <c r="E1" s="2"/>
      <c r="F1" s="2"/>
      <c r="G1" s="2"/>
      <c r="H1" s="2"/>
      <c r="I1" s="2"/>
    </row>
    <row r="2" spans="1:10" s="147" customFormat="1" ht="20.25" customHeight="1">
      <c r="A2" s="223" t="s">
        <v>62</v>
      </c>
      <c r="B2" s="223"/>
      <c r="C2" s="223"/>
      <c r="D2" s="223"/>
      <c r="E2" s="223"/>
      <c r="F2" s="223"/>
      <c r="G2" s="223"/>
      <c r="H2" s="223"/>
      <c r="I2" s="223"/>
    </row>
    <row r="3" spans="1:10" ht="9.6" customHeight="1">
      <c r="B3" s="8"/>
      <c r="C3" s="1"/>
      <c r="D3" s="1"/>
      <c r="E3" s="1"/>
      <c r="F3" s="1"/>
      <c r="G3" s="1"/>
      <c r="H3" s="1"/>
      <c r="I3" s="1"/>
      <c r="J3" s="40"/>
    </row>
    <row r="4" spans="1:10" ht="19.2" customHeight="1">
      <c r="C4" s="229" t="s">
        <v>26</v>
      </c>
      <c r="D4" s="229"/>
      <c r="E4" s="229"/>
      <c r="F4" s="31"/>
      <c r="G4" s="229" t="s">
        <v>28</v>
      </c>
      <c r="H4" s="229"/>
      <c r="I4" s="229"/>
    </row>
    <row r="5" spans="1:10" ht="19.2" customHeight="1">
      <c r="C5" s="229" t="s">
        <v>27</v>
      </c>
      <c r="D5" s="229"/>
      <c r="E5" s="229"/>
      <c r="F5" s="31"/>
      <c r="G5" s="229" t="s">
        <v>27</v>
      </c>
      <c r="H5" s="229"/>
      <c r="I5" s="229"/>
    </row>
    <row r="6" spans="1:10" ht="19.2" customHeight="1">
      <c r="C6" s="230" t="s">
        <v>203</v>
      </c>
      <c r="D6" s="231"/>
      <c r="E6" s="231"/>
      <c r="F6" s="31"/>
      <c r="G6" s="230" t="s">
        <v>203</v>
      </c>
      <c r="H6" s="231"/>
      <c r="I6" s="231"/>
    </row>
    <row r="7" spans="1:10" ht="19.2" customHeight="1">
      <c r="C7" s="226" t="s">
        <v>202</v>
      </c>
      <c r="D7" s="227"/>
      <c r="E7" s="227"/>
      <c r="F7" s="31"/>
      <c r="G7" s="226" t="s">
        <v>202</v>
      </c>
      <c r="H7" s="227"/>
      <c r="I7" s="227"/>
    </row>
    <row r="8" spans="1:10" ht="19.2" customHeight="1">
      <c r="A8" s="21"/>
      <c r="B8" s="214"/>
      <c r="C8" s="215" t="s">
        <v>182</v>
      </c>
      <c r="D8" s="215"/>
      <c r="E8" s="215" t="s">
        <v>157</v>
      </c>
      <c r="F8" s="215"/>
      <c r="G8" s="215" t="s">
        <v>182</v>
      </c>
      <c r="H8" s="215"/>
      <c r="I8" s="215" t="s">
        <v>157</v>
      </c>
    </row>
    <row r="9" spans="1:10" ht="19.2" customHeight="1">
      <c r="A9" s="21"/>
      <c r="C9" s="228" t="s">
        <v>53</v>
      </c>
      <c r="D9" s="228"/>
      <c r="E9" s="228"/>
      <c r="F9" s="228"/>
      <c r="G9" s="228"/>
      <c r="H9" s="228"/>
      <c r="I9" s="228"/>
    </row>
    <row r="10" spans="1:10" ht="19.2" customHeight="1">
      <c r="A10" s="6" t="s">
        <v>44</v>
      </c>
      <c r="C10" s="94"/>
      <c r="D10" s="21"/>
      <c r="E10" s="94"/>
      <c r="F10" s="21"/>
      <c r="G10" s="94"/>
      <c r="H10" s="21"/>
      <c r="I10" s="94"/>
    </row>
    <row r="11" spans="1:10" s="37" customFormat="1" ht="19.2" customHeight="1">
      <c r="A11" s="55" t="s">
        <v>115</v>
      </c>
      <c r="B11" s="217"/>
      <c r="C11" s="99">
        <v>19511650</v>
      </c>
      <c r="D11" s="95"/>
      <c r="E11" s="99">
        <v>17604551</v>
      </c>
      <c r="F11" s="95"/>
      <c r="G11" s="99">
        <v>19504159</v>
      </c>
      <c r="H11" s="96"/>
      <c r="I11" s="99">
        <v>17600264</v>
      </c>
      <c r="J11" s="34"/>
    </row>
    <row r="12" spans="1:10" s="37" customFormat="1" ht="19.2" customHeight="1">
      <c r="A12" s="55" t="s">
        <v>109</v>
      </c>
      <c r="B12" s="217"/>
      <c r="C12" s="100">
        <v>62431</v>
      </c>
      <c r="D12" s="95"/>
      <c r="E12" s="100">
        <v>40892</v>
      </c>
      <c r="F12" s="95"/>
      <c r="G12" s="100">
        <v>9007</v>
      </c>
      <c r="H12" s="96"/>
      <c r="I12" s="100">
        <v>8785</v>
      </c>
      <c r="J12" s="34"/>
    </row>
    <row r="13" spans="1:10" s="30" customFormat="1" ht="19.2" customHeight="1">
      <c r="A13" s="1" t="s">
        <v>92</v>
      </c>
      <c r="B13" s="217"/>
      <c r="C13" s="78">
        <f>SUM(C11:C12)</f>
        <v>19574081</v>
      </c>
      <c r="D13" s="79"/>
      <c r="E13" s="78">
        <f>SUM(E11:E12)</f>
        <v>17645443</v>
      </c>
      <c r="F13" s="79"/>
      <c r="G13" s="78">
        <f>SUM(G11:G12)</f>
        <v>19513166</v>
      </c>
      <c r="H13" s="76"/>
      <c r="I13" s="78">
        <f>SUM(I11:I12)</f>
        <v>17609049</v>
      </c>
      <c r="J13" s="6"/>
    </row>
    <row r="14" spans="1:10" s="37" customFormat="1" ht="19.2" customHeight="1">
      <c r="A14" s="6" t="s">
        <v>116</v>
      </c>
      <c r="B14" s="217"/>
      <c r="C14" s="96"/>
      <c r="D14" s="95"/>
      <c r="E14" s="96"/>
      <c r="F14" s="95"/>
      <c r="G14" s="96"/>
      <c r="H14" s="96"/>
      <c r="I14" s="96"/>
      <c r="J14" s="34"/>
    </row>
    <row r="15" spans="1:10" s="37" customFormat="1" ht="19.2" customHeight="1">
      <c r="A15" s="55" t="s">
        <v>101</v>
      </c>
      <c r="B15" s="217"/>
      <c r="C15" s="99">
        <v>18731607</v>
      </c>
      <c r="D15" s="95"/>
      <c r="E15" s="99">
        <v>16907604</v>
      </c>
      <c r="F15" s="95"/>
      <c r="G15" s="99">
        <v>18730094</v>
      </c>
      <c r="H15" s="96"/>
      <c r="I15" s="99">
        <v>16917367</v>
      </c>
      <c r="J15" s="34"/>
    </row>
    <row r="16" spans="1:10" s="37" customFormat="1" ht="19.2" customHeight="1">
      <c r="A16" s="55" t="s">
        <v>93</v>
      </c>
      <c r="B16" s="217"/>
      <c r="C16" s="100">
        <v>41011</v>
      </c>
      <c r="D16" s="95"/>
      <c r="E16" s="100">
        <v>35502</v>
      </c>
      <c r="F16" s="95"/>
      <c r="G16" s="100">
        <v>5368</v>
      </c>
      <c r="H16" s="96"/>
      <c r="I16" s="100">
        <v>9118</v>
      </c>
      <c r="J16" s="34"/>
    </row>
    <row r="17" spans="1:10" s="30" customFormat="1" ht="19.2" customHeight="1">
      <c r="A17" s="1" t="s">
        <v>117</v>
      </c>
      <c r="B17" s="7"/>
      <c r="C17" s="78">
        <f>SUM(C15:C16)</f>
        <v>18772618</v>
      </c>
      <c r="D17" s="79"/>
      <c r="E17" s="78">
        <f>SUM(E15:E16)</f>
        <v>16943106</v>
      </c>
      <c r="F17" s="79"/>
      <c r="G17" s="78">
        <f>SUM(G15:G16)</f>
        <v>18735462</v>
      </c>
      <c r="H17" s="76"/>
      <c r="I17" s="78">
        <f>SUM(I15:I16)</f>
        <v>16926485</v>
      </c>
      <c r="J17" s="6"/>
    </row>
    <row r="18" spans="1:10" s="37" customFormat="1" ht="19.2" customHeight="1">
      <c r="A18" s="6" t="s">
        <v>45</v>
      </c>
      <c r="B18" s="217"/>
      <c r="C18" s="76">
        <f>C13-C17</f>
        <v>801463</v>
      </c>
      <c r="D18" s="79"/>
      <c r="E18" s="76">
        <f>E13-E17</f>
        <v>702337</v>
      </c>
      <c r="F18" s="79"/>
      <c r="G18" s="76">
        <f>G13-G17</f>
        <v>777704</v>
      </c>
      <c r="H18" s="76"/>
      <c r="I18" s="76">
        <f>I13-I17</f>
        <v>682564</v>
      </c>
      <c r="J18" s="34"/>
    </row>
    <row r="19" spans="1:10" s="37" customFormat="1" ht="19.2" customHeight="1">
      <c r="A19" s="55" t="s">
        <v>155</v>
      </c>
      <c r="B19" s="217"/>
      <c r="C19" s="101"/>
      <c r="D19" s="95"/>
      <c r="E19" s="101"/>
      <c r="F19" s="95"/>
      <c r="G19" s="101"/>
      <c r="H19" s="96"/>
      <c r="I19" s="101"/>
      <c r="J19" s="34"/>
    </row>
    <row r="20" spans="1:10" s="37" customFormat="1" ht="19.2" customHeight="1">
      <c r="A20" s="55" t="s">
        <v>167</v>
      </c>
      <c r="B20" s="217"/>
      <c r="C20" s="101">
        <v>66481</v>
      </c>
      <c r="D20" s="95"/>
      <c r="E20" s="101">
        <v>80720</v>
      </c>
      <c r="F20" s="95"/>
      <c r="G20" s="101">
        <v>66481</v>
      </c>
      <c r="H20" s="96"/>
      <c r="I20" s="101">
        <v>80720</v>
      </c>
      <c r="J20" s="34"/>
    </row>
    <row r="21" spans="1:10" s="37" customFormat="1" ht="19.2" customHeight="1">
      <c r="A21" s="55" t="s">
        <v>22</v>
      </c>
      <c r="B21" s="217"/>
      <c r="C21" s="100">
        <v>39890</v>
      </c>
      <c r="D21" s="95"/>
      <c r="E21" s="100">
        <v>51167</v>
      </c>
      <c r="F21" s="95"/>
      <c r="G21" s="102">
        <v>48266</v>
      </c>
      <c r="H21" s="96"/>
      <c r="I21" s="102">
        <v>60278</v>
      </c>
      <c r="J21" s="34"/>
    </row>
    <row r="22" spans="1:10" s="30" customFormat="1" ht="19.2" customHeight="1">
      <c r="A22" s="1" t="s">
        <v>46</v>
      </c>
      <c r="B22" s="7"/>
      <c r="C22" s="78">
        <f>SUM(C18:C21)</f>
        <v>907834</v>
      </c>
      <c r="D22" s="79"/>
      <c r="E22" s="78">
        <f>SUM(E18:E21)</f>
        <v>834224</v>
      </c>
      <c r="F22" s="79"/>
      <c r="G22" s="78">
        <f>SUM(G18:G21)</f>
        <v>892451</v>
      </c>
      <c r="H22" s="76"/>
      <c r="I22" s="78">
        <f>SUM(I18:I21)</f>
        <v>823562</v>
      </c>
      <c r="J22" s="6"/>
    </row>
    <row r="23" spans="1:10" s="37" customFormat="1" ht="19.2" customHeight="1">
      <c r="A23" s="55" t="s">
        <v>80</v>
      </c>
      <c r="B23" s="217"/>
      <c r="C23" s="99">
        <v>251983</v>
      </c>
      <c r="D23" s="95"/>
      <c r="E23" s="99">
        <v>260210</v>
      </c>
      <c r="F23" s="95"/>
      <c r="G23" s="99">
        <v>251145</v>
      </c>
      <c r="H23" s="96"/>
      <c r="I23" s="99">
        <v>258730</v>
      </c>
      <c r="J23" s="34"/>
    </row>
    <row r="24" spans="1:10" s="37" customFormat="1" ht="19.2" customHeight="1">
      <c r="A24" s="55" t="s">
        <v>30</v>
      </c>
      <c r="B24" s="217"/>
      <c r="C24" s="99">
        <v>202989</v>
      </c>
      <c r="D24" s="95"/>
      <c r="E24" s="99">
        <v>236164</v>
      </c>
      <c r="F24" s="95"/>
      <c r="G24" s="99">
        <v>197431</v>
      </c>
      <c r="H24" s="96"/>
      <c r="I24" s="99">
        <v>230482</v>
      </c>
      <c r="J24" s="34"/>
    </row>
    <row r="25" spans="1:10" s="37" customFormat="1" ht="19.2" customHeight="1">
      <c r="A25" s="55" t="s">
        <v>192</v>
      </c>
      <c r="B25" s="217"/>
      <c r="C25" s="220">
        <v>7244</v>
      </c>
      <c r="D25" s="96"/>
      <c r="E25" s="220">
        <v>36977</v>
      </c>
      <c r="F25" s="96"/>
      <c r="G25" s="220">
        <v>7160</v>
      </c>
      <c r="H25" s="96"/>
      <c r="I25" s="220">
        <v>37431</v>
      </c>
      <c r="J25" s="34"/>
    </row>
    <row r="26" spans="1:10" s="37" customFormat="1" ht="19.2" customHeight="1">
      <c r="A26" s="55" t="s">
        <v>69</v>
      </c>
      <c r="B26" s="217"/>
      <c r="C26" s="144">
        <v>90471</v>
      </c>
      <c r="D26" s="96"/>
      <c r="E26" s="144">
        <v>62794</v>
      </c>
      <c r="F26" s="96"/>
      <c r="G26" s="144">
        <v>92398</v>
      </c>
      <c r="H26" s="96"/>
      <c r="I26" s="144">
        <v>63039</v>
      </c>
      <c r="J26" s="34"/>
    </row>
    <row r="27" spans="1:10" s="30" customFormat="1" ht="19.2" customHeight="1">
      <c r="A27" s="1" t="s">
        <v>14</v>
      </c>
      <c r="B27" s="7"/>
      <c r="C27" s="74">
        <f>SUM(C23:C26)</f>
        <v>552687</v>
      </c>
      <c r="D27" s="79"/>
      <c r="E27" s="74">
        <f>SUM(E23:E26)</f>
        <v>596145</v>
      </c>
      <c r="F27" s="79"/>
      <c r="G27" s="74">
        <f>SUM(G23:G26)</f>
        <v>548134</v>
      </c>
      <c r="H27" s="76"/>
      <c r="I27" s="74">
        <f>SUM(I23:I26)</f>
        <v>589682</v>
      </c>
      <c r="J27" s="6"/>
    </row>
    <row r="28" spans="1:10" s="30" customFormat="1" ht="19.2" customHeight="1">
      <c r="A28" s="55" t="s">
        <v>169</v>
      </c>
      <c r="B28" s="217"/>
      <c r="C28" s="173">
        <v>17004</v>
      </c>
      <c r="D28" s="79"/>
      <c r="E28" s="173">
        <v>45797</v>
      </c>
      <c r="F28" s="79"/>
      <c r="G28" s="97">
        <v>0</v>
      </c>
      <c r="H28" s="76"/>
      <c r="I28" s="97">
        <v>0</v>
      </c>
      <c r="J28" s="6"/>
    </row>
    <row r="29" spans="1:10" s="30" customFormat="1" ht="19.2" customHeight="1">
      <c r="A29" s="1" t="s">
        <v>57</v>
      </c>
      <c r="B29" s="217"/>
      <c r="C29" s="76">
        <f>C22-C27+C28</f>
        <v>372151</v>
      </c>
      <c r="D29" s="79"/>
      <c r="E29" s="76">
        <f>E22-E27+E28</f>
        <v>283876</v>
      </c>
      <c r="F29" s="79"/>
      <c r="G29" s="76">
        <f>G22-G27+G28</f>
        <v>344317</v>
      </c>
      <c r="H29" s="76"/>
      <c r="I29" s="76">
        <f>I22-I27+I28</f>
        <v>233880</v>
      </c>
      <c r="J29" s="6"/>
    </row>
    <row r="30" spans="1:10" s="37" customFormat="1" ht="19.2" customHeight="1">
      <c r="A30" s="55" t="s">
        <v>76</v>
      </c>
      <c r="B30" s="217"/>
      <c r="C30" s="100">
        <v>-60717</v>
      </c>
      <c r="D30" s="103"/>
      <c r="E30" s="100">
        <v>-61475</v>
      </c>
      <c r="F30" s="103"/>
      <c r="G30" s="100">
        <v>-58807</v>
      </c>
      <c r="H30" s="99"/>
      <c r="I30" s="100">
        <v>-60607</v>
      </c>
      <c r="J30" s="34"/>
    </row>
    <row r="31" spans="1:10" s="30" customFormat="1" ht="19.2" customHeight="1" thickBot="1">
      <c r="A31" s="1" t="s">
        <v>34</v>
      </c>
      <c r="B31" s="7"/>
      <c r="C31" s="130">
        <f>SUM(C29:C30)</f>
        <v>311434</v>
      </c>
      <c r="D31" s="79"/>
      <c r="E31" s="130">
        <f>SUM(E29:E30)</f>
        <v>222401</v>
      </c>
      <c r="F31" s="79"/>
      <c r="G31" s="130">
        <f>SUM(G29:G30)</f>
        <v>285510</v>
      </c>
      <c r="H31" s="76"/>
      <c r="I31" s="130">
        <f>SUM(I29:I30)</f>
        <v>173273</v>
      </c>
      <c r="J31" s="6"/>
    </row>
    <row r="32" spans="1:10" s="37" customFormat="1" ht="9.6" customHeight="1" thickTop="1">
      <c r="A32" s="6"/>
      <c r="B32" s="217"/>
      <c r="C32" s="96"/>
      <c r="D32" s="96"/>
      <c r="E32" s="96"/>
      <c r="F32" s="96"/>
      <c r="G32" s="96"/>
      <c r="H32" s="96"/>
      <c r="I32" s="96"/>
      <c r="J32" s="34"/>
    </row>
    <row r="33" spans="1:10" ht="9.6" customHeight="1">
      <c r="A33" s="12"/>
      <c r="B33" s="21"/>
      <c r="C33" s="76"/>
      <c r="D33" s="79"/>
      <c r="E33" s="76"/>
      <c r="F33" s="51"/>
      <c r="G33" s="76"/>
      <c r="H33" s="51"/>
      <c r="I33" s="76"/>
    </row>
    <row r="34" spans="1:10" ht="20.25" customHeight="1">
      <c r="A34" s="212" t="s">
        <v>126</v>
      </c>
      <c r="B34" s="2"/>
      <c r="C34" s="2"/>
      <c r="D34" s="2"/>
      <c r="E34" s="2"/>
      <c r="F34" s="2"/>
      <c r="G34" s="2"/>
      <c r="H34" s="2"/>
      <c r="I34" s="2"/>
    </row>
    <row r="35" spans="1:10" ht="20.25" customHeight="1">
      <c r="A35" s="213" t="s">
        <v>62</v>
      </c>
      <c r="B35" s="213"/>
      <c r="C35" s="213"/>
      <c r="D35" s="213"/>
      <c r="E35" s="213"/>
      <c r="F35" s="213"/>
      <c r="G35" s="213"/>
      <c r="H35" s="213"/>
      <c r="I35" s="213"/>
    </row>
    <row r="36" spans="1:10" ht="20.25" customHeight="1">
      <c r="A36" s="21"/>
      <c r="B36" s="8"/>
      <c r="C36" s="1"/>
      <c r="D36" s="1"/>
      <c r="E36" s="1"/>
      <c r="F36" s="1"/>
      <c r="G36" s="1"/>
      <c r="H36" s="1"/>
      <c r="I36" s="1"/>
    </row>
    <row r="37" spans="1:10" ht="20.25" customHeight="1">
      <c r="A37" s="21"/>
      <c r="B37" s="21"/>
      <c r="C37" s="229" t="s">
        <v>26</v>
      </c>
      <c r="D37" s="229"/>
      <c r="E37" s="229"/>
      <c r="F37" s="31"/>
      <c r="G37" s="229" t="s">
        <v>28</v>
      </c>
      <c r="H37" s="229"/>
      <c r="I37" s="229"/>
      <c r="J37" s="42"/>
    </row>
    <row r="38" spans="1:10" ht="20.25" customHeight="1">
      <c r="A38" s="21"/>
      <c r="B38" s="21"/>
      <c r="C38" s="229" t="s">
        <v>27</v>
      </c>
      <c r="D38" s="229"/>
      <c r="E38" s="229"/>
      <c r="F38" s="31"/>
      <c r="G38" s="229" t="s">
        <v>27</v>
      </c>
      <c r="H38" s="229"/>
      <c r="I38" s="229"/>
      <c r="J38" s="42"/>
    </row>
    <row r="39" spans="1:10" ht="20.25" customHeight="1">
      <c r="A39" s="21"/>
      <c r="B39" s="21"/>
      <c r="C39" s="230" t="s">
        <v>203</v>
      </c>
      <c r="D39" s="231"/>
      <c r="E39" s="231"/>
      <c r="F39" s="31"/>
      <c r="G39" s="230" t="s">
        <v>203</v>
      </c>
      <c r="H39" s="231"/>
      <c r="I39" s="231"/>
      <c r="J39" s="42"/>
    </row>
    <row r="40" spans="1:10" ht="20.25" customHeight="1">
      <c r="A40" s="21"/>
      <c r="B40" s="21"/>
      <c r="C40" s="226" t="s">
        <v>202</v>
      </c>
      <c r="D40" s="227"/>
      <c r="E40" s="227"/>
      <c r="F40" s="31"/>
      <c r="G40" s="226" t="s">
        <v>202</v>
      </c>
      <c r="H40" s="227"/>
      <c r="I40" s="227"/>
      <c r="J40" s="42"/>
    </row>
    <row r="41" spans="1:10" ht="20.25" customHeight="1">
      <c r="A41" s="21"/>
      <c r="C41" s="215" t="s">
        <v>182</v>
      </c>
      <c r="D41" s="215"/>
      <c r="E41" s="215" t="s">
        <v>157</v>
      </c>
      <c r="F41" s="215"/>
      <c r="G41" s="215" t="s">
        <v>182</v>
      </c>
      <c r="H41" s="215"/>
      <c r="I41" s="215" t="s">
        <v>157</v>
      </c>
      <c r="J41" s="42"/>
    </row>
    <row r="42" spans="1:10" ht="20.25" customHeight="1">
      <c r="A42" s="21"/>
      <c r="B42" s="21"/>
      <c r="C42" s="228" t="s">
        <v>53</v>
      </c>
      <c r="D42" s="228"/>
      <c r="E42" s="228"/>
      <c r="F42" s="228"/>
      <c r="G42" s="228"/>
      <c r="H42" s="228"/>
      <c r="I42" s="228"/>
      <c r="J42" s="42"/>
    </row>
    <row r="43" spans="1:10" ht="19.2" customHeight="1">
      <c r="A43" s="1" t="s">
        <v>35</v>
      </c>
      <c r="B43" s="21"/>
      <c r="C43" s="95"/>
      <c r="D43" s="95"/>
      <c r="E43" s="95"/>
      <c r="F43" s="77"/>
      <c r="G43" s="98"/>
      <c r="H43" s="77"/>
      <c r="I43" s="98"/>
    </row>
    <row r="44" spans="1:10" ht="19.2" customHeight="1">
      <c r="A44" s="8" t="s">
        <v>124</v>
      </c>
      <c r="B44" s="21"/>
      <c r="C44" s="95"/>
      <c r="D44" s="95"/>
      <c r="E44" s="95"/>
      <c r="F44" s="77"/>
      <c r="G44" s="98"/>
      <c r="H44" s="77"/>
      <c r="I44" s="98"/>
    </row>
    <row r="45" spans="1:10" ht="19.2" customHeight="1">
      <c r="A45" s="55" t="s">
        <v>140</v>
      </c>
      <c r="B45" s="21"/>
      <c r="C45" s="95"/>
      <c r="D45" s="95"/>
      <c r="E45" s="95"/>
      <c r="F45" s="77"/>
      <c r="G45" s="98"/>
      <c r="H45" s="77"/>
      <c r="I45" s="98"/>
    </row>
    <row r="46" spans="1:10" ht="19.2" customHeight="1">
      <c r="A46" s="92" t="s">
        <v>125</v>
      </c>
      <c r="B46" s="21"/>
      <c r="C46" s="123">
        <v>1244</v>
      </c>
      <c r="D46" s="84"/>
      <c r="E46" s="123">
        <v>1117</v>
      </c>
      <c r="F46" s="84"/>
      <c r="G46" s="123">
        <v>0</v>
      </c>
      <c r="H46" s="84"/>
      <c r="I46" s="123">
        <v>0</v>
      </c>
    </row>
    <row r="47" spans="1:10" ht="19.2" customHeight="1">
      <c r="A47" s="55" t="s">
        <v>130</v>
      </c>
      <c r="B47" s="21"/>
      <c r="C47" s="123"/>
      <c r="D47" s="84"/>
      <c r="E47" s="123"/>
      <c r="F47" s="84"/>
      <c r="G47" s="123"/>
      <c r="H47" s="84"/>
      <c r="I47" s="123"/>
    </row>
    <row r="48" spans="1:10" ht="19.2" customHeight="1">
      <c r="A48" s="92" t="s">
        <v>168</v>
      </c>
      <c r="B48" s="21"/>
      <c r="C48" s="113">
        <v>-249</v>
      </c>
      <c r="D48" s="84"/>
      <c r="E48" s="113">
        <v>-223</v>
      </c>
      <c r="F48" s="84"/>
      <c r="G48" s="113">
        <v>0</v>
      </c>
      <c r="H48" s="84"/>
      <c r="I48" s="113">
        <v>0</v>
      </c>
    </row>
    <row r="49" spans="1:10" ht="19.2" customHeight="1">
      <c r="A49" s="1" t="s">
        <v>141</v>
      </c>
      <c r="B49" s="21"/>
      <c r="C49" s="123"/>
      <c r="D49" s="84"/>
      <c r="E49" s="123"/>
      <c r="F49" s="84"/>
      <c r="G49" s="123"/>
      <c r="H49" s="84"/>
      <c r="I49" s="123"/>
    </row>
    <row r="50" spans="1:10" ht="19.2" customHeight="1">
      <c r="A50" s="1" t="s">
        <v>142</v>
      </c>
      <c r="B50" s="21"/>
      <c r="C50" s="128">
        <f>SUM(C46:C48)</f>
        <v>995</v>
      </c>
      <c r="D50" s="124"/>
      <c r="E50" s="128">
        <f>SUM(E46:E48)</f>
        <v>894</v>
      </c>
      <c r="F50" s="124"/>
      <c r="G50" s="128">
        <f>SUM(G46:G48)</f>
        <v>0</v>
      </c>
      <c r="H50" s="124"/>
      <c r="I50" s="128">
        <f>SUM(I46:I48)</f>
        <v>0</v>
      </c>
    </row>
    <row r="51" spans="1:10" ht="19.2" customHeight="1">
      <c r="A51" s="1"/>
      <c r="B51" s="21"/>
      <c r="C51" s="146"/>
      <c r="D51" s="124"/>
      <c r="E51" s="146"/>
      <c r="F51" s="124"/>
      <c r="G51" s="146"/>
      <c r="H51" s="124"/>
      <c r="I51" s="146"/>
    </row>
    <row r="52" spans="1:10" ht="19.2" customHeight="1">
      <c r="A52" s="8" t="s">
        <v>190</v>
      </c>
      <c r="B52" s="21"/>
      <c r="C52" s="95"/>
      <c r="D52" s="95"/>
      <c r="E52" s="95"/>
      <c r="F52" s="77"/>
      <c r="G52" s="98"/>
      <c r="H52" s="77"/>
      <c r="I52" s="98"/>
    </row>
    <row r="53" spans="1:10" ht="19.2" customHeight="1">
      <c r="A53" s="55" t="s">
        <v>151</v>
      </c>
      <c r="B53" s="21"/>
      <c r="C53" s="95"/>
      <c r="D53" s="95"/>
      <c r="E53" s="95"/>
      <c r="F53" s="77"/>
      <c r="G53" s="98"/>
      <c r="H53" s="77"/>
      <c r="I53" s="98"/>
    </row>
    <row r="54" spans="1:10" ht="19.2" customHeight="1">
      <c r="A54" s="55" t="s">
        <v>143</v>
      </c>
      <c r="B54" s="21"/>
      <c r="C54" s="104">
        <v>27828</v>
      </c>
      <c r="D54" s="105"/>
      <c r="E54" s="104">
        <v>-32622</v>
      </c>
      <c r="F54" s="105"/>
      <c r="G54" s="104">
        <v>17268</v>
      </c>
      <c r="H54" s="105"/>
      <c r="I54" s="104">
        <v>-32622</v>
      </c>
    </row>
    <row r="55" spans="1:10" ht="19.2" customHeight="1">
      <c r="A55" s="55" t="s">
        <v>108</v>
      </c>
      <c r="B55" s="21"/>
      <c r="C55" s="104"/>
      <c r="D55" s="105"/>
      <c r="E55" s="104"/>
      <c r="F55" s="105"/>
      <c r="G55" s="104"/>
      <c r="H55" s="105"/>
      <c r="I55" s="104"/>
    </row>
    <row r="56" spans="1:10" ht="19.2" customHeight="1">
      <c r="A56" s="92" t="s">
        <v>168</v>
      </c>
      <c r="B56" s="21"/>
      <c r="C56" s="113">
        <v>-5566</v>
      </c>
      <c r="D56" s="84"/>
      <c r="E56" s="113">
        <v>6525</v>
      </c>
      <c r="F56" s="84"/>
      <c r="G56" s="113">
        <v>-3454</v>
      </c>
      <c r="H56" s="84"/>
      <c r="I56" s="113">
        <v>6525</v>
      </c>
    </row>
    <row r="57" spans="1:10" ht="19.2" customHeight="1">
      <c r="A57" s="1" t="s">
        <v>193</v>
      </c>
      <c r="B57" s="21"/>
      <c r="C57" s="123"/>
      <c r="D57" s="84"/>
      <c r="E57" s="123"/>
      <c r="F57" s="84"/>
      <c r="G57" s="123"/>
      <c r="H57" s="84"/>
      <c r="I57" s="123"/>
    </row>
    <row r="58" spans="1:10" ht="19.2" customHeight="1">
      <c r="A58" s="1" t="s">
        <v>194</v>
      </c>
      <c r="B58" s="21"/>
      <c r="C58" s="78">
        <f>SUM(C53:C56)</f>
        <v>22262</v>
      </c>
      <c r="D58" s="79"/>
      <c r="E58" s="78">
        <f>SUM(E53:E56)</f>
        <v>-26097</v>
      </c>
      <c r="F58" s="51"/>
      <c r="G58" s="78">
        <f>SUM(G53:G56)</f>
        <v>13814</v>
      </c>
      <c r="H58" s="51"/>
      <c r="I58" s="78">
        <f>SUM(I53:I56)</f>
        <v>-26097</v>
      </c>
    </row>
    <row r="59" spans="1:10" ht="19.2" customHeight="1">
      <c r="A59" s="12" t="s">
        <v>94</v>
      </c>
      <c r="B59" s="21"/>
      <c r="C59" s="78">
        <f>C58+C50</f>
        <v>23257</v>
      </c>
      <c r="D59" s="79"/>
      <c r="E59" s="78">
        <f>E58+E50</f>
        <v>-25203</v>
      </c>
      <c r="F59" s="51"/>
      <c r="G59" s="78">
        <f>G58+G50</f>
        <v>13814</v>
      </c>
      <c r="H59" s="51"/>
      <c r="I59" s="78">
        <f>I58+I50</f>
        <v>-26097</v>
      </c>
    </row>
    <row r="60" spans="1:10" ht="19.2" customHeight="1" thickBot="1">
      <c r="A60" s="12" t="s">
        <v>52</v>
      </c>
      <c r="B60" s="217"/>
      <c r="C60" s="80">
        <f>SUM(C31,C59)</f>
        <v>334691</v>
      </c>
      <c r="D60" s="76"/>
      <c r="E60" s="80">
        <f>SUM(E31,E59)</f>
        <v>197198</v>
      </c>
      <c r="F60" s="76"/>
      <c r="G60" s="80">
        <f>SUM(G31,G59)</f>
        <v>299324</v>
      </c>
      <c r="H60" s="76"/>
      <c r="I60" s="80">
        <f>SUM(I31,I59)</f>
        <v>147176</v>
      </c>
    </row>
    <row r="61" spans="1:10" ht="20.25" customHeight="1" thickTop="1">
      <c r="A61" s="12"/>
      <c r="B61" s="217"/>
      <c r="C61" s="76"/>
      <c r="D61" s="76"/>
      <c r="E61" s="76"/>
      <c r="F61" s="76"/>
      <c r="G61" s="76"/>
      <c r="H61" s="76"/>
      <c r="I61" s="76"/>
    </row>
    <row r="62" spans="1:10" ht="20.25" customHeight="1">
      <c r="A62" s="6" t="s">
        <v>153</v>
      </c>
      <c r="B62" s="6"/>
      <c r="C62" s="216"/>
      <c r="D62" s="216"/>
      <c r="E62" s="216"/>
      <c r="F62" s="216"/>
      <c r="G62" s="216"/>
      <c r="H62" s="216"/>
      <c r="I62" s="216"/>
      <c r="J62" s="42"/>
    </row>
    <row r="63" spans="1:10" ht="20.25" customHeight="1">
      <c r="A63" s="21" t="s">
        <v>144</v>
      </c>
      <c r="B63" s="21"/>
      <c r="C63" s="99">
        <f>C31-C64</f>
        <v>311899</v>
      </c>
      <c r="D63" s="59"/>
      <c r="E63" s="99">
        <v>222826</v>
      </c>
      <c r="F63" s="59"/>
      <c r="G63" s="99">
        <f>G31-G64</f>
        <v>285510</v>
      </c>
      <c r="H63" s="59"/>
      <c r="I63" s="99">
        <v>173273</v>
      </c>
      <c r="J63" s="42"/>
    </row>
    <row r="64" spans="1:10" ht="20.25" customHeight="1">
      <c r="A64" s="21" t="s">
        <v>65</v>
      </c>
      <c r="B64" s="21"/>
      <c r="C64" s="59">
        <v>-465</v>
      </c>
      <c r="D64" s="59"/>
      <c r="E64" s="174">
        <v>-425</v>
      </c>
      <c r="F64" s="96"/>
      <c r="G64" s="59">
        <v>0</v>
      </c>
      <c r="H64" s="96"/>
      <c r="I64" s="59">
        <v>0</v>
      </c>
      <c r="J64" s="42"/>
    </row>
    <row r="65" spans="1:10" ht="20.25" customHeight="1" thickBot="1">
      <c r="A65" s="1" t="s">
        <v>34</v>
      </c>
      <c r="B65" s="6"/>
      <c r="C65" s="175">
        <f>SUM(C63:C64)</f>
        <v>311434</v>
      </c>
      <c r="D65" s="64">
        <v>0</v>
      </c>
      <c r="E65" s="175">
        <f>SUM(E63:E64)</f>
        <v>222401</v>
      </c>
      <c r="F65" s="64">
        <v>0</v>
      </c>
      <c r="G65" s="175">
        <f>SUM(G63:G64)</f>
        <v>285510</v>
      </c>
      <c r="H65" s="64">
        <v>0</v>
      </c>
      <c r="I65" s="175">
        <f>SUM(I63:I64)</f>
        <v>173273</v>
      </c>
      <c r="J65" s="42"/>
    </row>
    <row r="66" spans="1:10" ht="20.25" customHeight="1" thickTop="1">
      <c r="A66" s="21"/>
      <c r="B66" s="21"/>
      <c r="C66" s="63"/>
      <c r="D66" s="63"/>
      <c r="E66" s="176"/>
      <c r="F66" s="63"/>
      <c r="G66" s="63"/>
      <c r="H66" s="63"/>
      <c r="I66" s="63"/>
      <c r="J66" s="42"/>
    </row>
    <row r="67" spans="1:10" ht="20.25" customHeight="1">
      <c r="A67" s="6" t="s">
        <v>154</v>
      </c>
      <c r="B67" s="6"/>
      <c r="C67" s="63"/>
      <c r="D67" s="63"/>
      <c r="E67" s="176"/>
      <c r="F67" s="63"/>
      <c r="G67" s="63"/>
      <c r="H67" s="63"/>
      <c r="I67" s="63"/>
      <c r="J67" s="42"/>
    </row>
    <row r="68" spans="1:10" ht="20.25" customHeight="1">
      <c r="A68" s="21" t="s">
        <v>144</v>
      </c>
      <c r="B68" s="21"/>
      <c r="C68" s="99">
        <f>C60-C69</f>
        <v>335156</v>
      </c>
      <c r="D68" s="103"/>
      <c r="E68" s="99">
        <v>197623</v>
      </c>
      <c r="F68" s="103"/>
      <c r="G68" s="99">
        <f>G60-G69</f>
        <v>299324</v>
      </c>
      <c r="H68" s="99"/>
      <c r="I68" s="99">
        <v>147176</v>
      </c>
      <c r="J68" s="42"/>
    </row>
    <row r="69" spans="1:10" ht="20.25" customHeight="1">
      <c r="A69" s="21" t="s">
        <v>65</v>
      </c>
      <c r="B69" s="21"/>
      <c r="C69" s="59">
        <v>-465</v>
      </c>
      <c r="D69" s="59"/>
      <c r="E69" s="174">
        <v>-425</v>
      </c>
      <c r="F69" s="96"/>
      <c r="G69" s="59">
        <v>0</v>
      </c>
      <c r="H69" s="96"/>
      <c r="I69" s="59">
        <v>0</v>
      </c>
      <c r="J69" s="42"/>
    </row>
    <row r="70" spans="1:10" ht="20.25" customHeight="1" thickBot="1">
      <c r="A70" s="6" t="s">
        <v>52</v>
      </c>
      <c r="B70" s="6"/>
      <c r="C70" s="175">
        <f>SUM(C68:C69)</f>
        <v>334691</v>
      </c>
      <c r="D70" s="64"/>
      <c r="E70" s="175">
        <f>SUM(E68:E69)</f>
        <v>197198</v>
      </c>
      <c r="F70" s="64"/>
      <c r="G70" s="175">
        <f>SUM(G68:G69)</f>
        <v>299324</v>
      </c>
      <c r="H70" s="64"/>
      <c r="I70" s="175">
        <f>SUM(I68:I69)</f>
        <v>147176</v>
      </c>
      <c r="J70" s="42"/>
    </row>
    <row r="71" spans="1:10" ht="20.25" customHeight="1" thickTop="1">
      <c r="A71" s="21"/>
      <c r="B71" s="21"/>
      <c r="C71" s="22"/>
      <c r="D71" s="22"/>
      <c r="E71" s="177"/>
      <c r="F71" s="22"/>
      <c r="G71" s="22"/>
      <c r="H71" s="22"/>
      <c r="I71" s="22"/>
      <c r="J71" s="42"/>
    </row>
    <row r="72" spans="1:10" ht="20.25" customHeight="1" thickBot="1">
      <c r="A72" s="6" t="s">
        <v>64</v>
      </c>
      <c r="B72" s="217"/>
      <c r="C72" s="81">
        <f>C65/'BS (2-3)'!G73</f>
        <v>0.36753402622967069</v>
      </c>
      <c r="D72" s="56"/>
      <c r="E72" s="81">
        <f>E65/'BS (2-3)'!I73</f>
        <v>0.26246310604335105</v>
      </c>
      <c r="F72" s="54"/>
      <c r="G72" s="81">
        <f>G65/'BS (2-3)'!K73</f>
        <v>0.33694021792364764</v>
      </c>
      <c r="H72" s="54"/>
      <c r="I72" s="81">
        <f>I65/'BS (2-3)'!M73</f>
        <v>0.20448545543162833</v>
      </c>
      <c r="J72" s="42"/>
    </row>
    <row r="73" spans="1:10" ht="20.25" customHeight="1" thickTop="1">
      <c r="B73" s="34"/>
      <c r="C73" s="34"/>
      <c r="D73" s="43"/>
      <c r="E73" s="34"/>
      <c r="F73" s="43"/>
      <c r="H73" s="43"/>
    </row>
    <row r="74" spans="1:10" ht="20.25" customHeight="1">
      <c r="B74" s="34"/>
      <c r="C74" s="218"/>
      <c r="D74" s="43"/>
      <c r="E74" s="34"/>
      <c r="F74" s="43"/>
      <c r="H74" s="43"/>
    </row>
    <row r="75" spans="1:10" ht="20.25" customHeight="1">
      <c r="B75" s="34"/>
      <c r="C75" s="34"/>
      <c r="D75" s="43"/>
      <c r="E75" s="34"/>
      <c r="F75" s="43"/>
      <c r="H75" s="43"/>
    </row>
    <row r="76" spans="1:10" ht="20.25" customHeight="1">
      <c r="B76" s="34"/>
      <c r="C76" s="34"/>
      <c r="D76" s="43"/>
      <c r="E76" s="34"/>
      <c r="F76" s="43"/>
      <c r="H76" s="43"/>
    </row>
    <row r="77" spans="1:10" ht="20.25" customHeight="1">
      <c r="B77" s="34"/>
      <c r="C77" s="34"/>
      <c r="D77" s="43"/>
      <c r="E77" s="34"/>
      <c r="F77" s="43"/>
      <c r="H77" s="43"/>
    </row>
    <row r="78" spans="1:10" ht="20.25" customHeight="1">
      <c r="B78" s="34"/>
      <c r="C78" s="34"/>
      <c r="D78" s="43"/>
      <c r="E78" s="34"/>
      <c r="F78" s="43"/>
      <c r="H78" s="43"/>
    </row>
    <row r="79" spans="1:10" ht="20.25" customHeight="1">
      <c r="B79" s="34"/>
      <c r="C79" s="34"/>
      <c r="D79" s="43"/>
      <c r="E79" s="34"/>
      <c r="F79" s="43"/>
      <c r="H79" s="43"/>
    </row>
    <row r="80" spans="1:10" ht="20.25" customHeight="1">
      <c r="B80" s="34"/>
      <c r="C80" s="34"/>
      <c r="D80" s="43"/>
      <c r="E80" s="34"/>
      <c r="F80" s="43"/>
      <c r="H80" s="43"/>
    </row>
    <row r="81" spans="2:8" ht="20.25" customHeight="1">
      <c r="B81" s="34"/>
      <c r="C81" s="34"/>
      <c r="D81" s="43"/>
      <c r="E81" s="34"/>
      <c r="F81" s="43"/>
      <c r="H81" s="43"/>
    </row>
    <row r="82" spans="2:8" ht="20.25" customHeight="1">
      <c r="B82" s="34"/>
      <c r="C82" s="34"/>
      <c r="D82" s="43"/>
      <c r="E82" s="34"/>
      <c r="F82" s="43"/>
      <c r="H82" s="43"/>
    </row>
    <row r="83" spans="2:8" ht="20.25" customHeight="1">
      <c r="B83" s="34"/>
      <c r="C83" s="34"/>
      <c r="D83" s="43"/>
      <c r="E83" s="34"/>
      <c r="F83" s="43"/>
      <c r="H83" s="43"/>
    </row>
    <row r="84" spans="2:8" ht="20.25" customHeight="1">
      <c r="B84" s="34"/>
      <c r="C84" s="34"/>
      <c r="D84" s="43"/>
      <c r="E84" s="34"/>
      <c r="F84" s="43"/>
      <c r="H84" s="43"/>
    </row>
    <row r="85" spans="2:8" ht="20.25" customHeight="1">
      <c r="B85" s="34"/>
      <c r="C85" s="34"/>
      <c r="D85" s="43"/>
      <c r="E85" s="34"/>
      <c r="F85" s="43"/>
      <c r="H85" s="43"/>
    </row>
    <row r="86" spans="2:8" ht="20.25" customHeight="1">
      <c r="B86" s="34"/>
      <c r="C86" s="34"/>
      <c r="D86" s="43"/>
      <c r="E86" s="34"/>
      <c r="F86" s="43"/>
      <c r="H86" s="43"/>
    </row>
    <row r="87" spans="2:8" ht="20.25" customHeight="1">
      <c r="B87" s="34"/>
      <c r="C87" s="34"/>
      <c r="D87" s="43"/>
      <c r="E87" s="34"/>
      <c r="F87" s="43"/>
      <c r="H87" s="43"/>
    </row>
    <row r="88" spans="2:8" ht="20.25" customHeight="1">
      <c r="B88" s="34"/>
      <c r="C88" s="34"/>
      <c r="D88" s="43"/>
      <c r="E88" s="34"/>
      <c r="F88" s="43"/>
      <c r="H88" s="43"/>
    </row>
    <row r="89" spans="2:8" ht="20.25" customHeight="1">
      <c r="B89" s="34"/>
      <c r="C89" s="34"/>
      <c r="D89" s="43"/>
      <c r="E89" s="34"/>
      <c r="F89" s="43"/>
      <c r="H89" s="43"/>
    </row>
    <row r="90" spans="2:8" ht="20.25" customHeight="1">
      <c r="B90" s="34"/>
      <c r="C90" s="34"/>
      <c r="D90" s="43"/>
      <c r="E90" s="34"/>
      <c r="F90" s="43"/>
      <c r="H90" s="43"/>
    </row>
    <row r="91" spans="2:8" ht="20.25" customHeight="1">
      <c r="B91" s="34"/>
      <c r="C91" s="34"/>
      <c r="D91" s="43"/>
      <c r="E91" s="34"/>
      <c r="F91" s="43"/>
      <c r="H91" s="43"/>
    </row>
    <row r="92" spans="2:8" ht="20.25" customHeight="1">
      <c r="B92" s="34"/>
      <c r="C92" s="34"/>
      <c r="D92" s="43"/>
      <c r="E92" s="34"/>
      <c r="F92" s="43"/>
      <c r="H92" s="43"/>
    </row>
    <row r="93" spans="2:8" ht="20.25" customHeight="1">
      <c r="B93" s="34"/>
      <c r="C93" s="34"/>
      <c r="D93" s="43"/>
      <c r="E93" s="34"/>
      <c r="F93" s="43"/>
      <c r="H93" s="43"/>
    </row>
    <row r="94" spans="2:8" ht="20.25" customHeight="1">
      <c r="B94" s="34"/>
      <c r="C94" s="34"/>
      <c r="D94" s="43"/>
      <c r="E94" s="34"/>
      <c r="F94" s="43"/>
      <c r="H94" s="43"/>
    </row>
    <row r="95" spans="2:8" ht="20.25" customHeight="1">
      <c r="B95" s="34"/>
      <c r="C95" s="34"/>
      <c r="D95" s="43"/>
      <c r="E95" s="34"/>
      <c r="F95" s="43"/>
      <c r="H95" s="43"/>
    </row>
    <row r="96" spans="2:8" ht="20.25" customHeight="1">
      <c r="B96" s="34"/>
      <c r="C96" s="34"/>
      <c r="D96" s="43"/>
      <c r="E96" s="34"/>
      <c r="F96" s="43"/>
      <c r="H96" s="43"/>
    </row>
    <row r="97" spans="2:8" ht="20.25" customHeight="1">
      <c r="B97" s="34"/>
      <c r="C97" s="34"/>
      <c r="D97" s="43"/>
      <c r="E97" s="34"/>
      <c r="F97" s="43"/>
      <c r="H97" s="43"/>
    </row>
    <row r="98" spans="2:8" ht="20.25" customHeight="1">
      <c r="B98" s="34"/>
      <c r="C98" s="34"/>
      <c r="D98" s="43"/>
      <c r="E98" s="34"/>
      <c r="F98" s="43"/>
      <c r="H98" s="43"/>
    </row>
    <row r="99" spans="2:8" ht="20.25" customHeight="1">
      <c r="B99" s="34"/>
      <c r="C99" s="34"/>
      <c r="D99" s="43"/>
      <c r="E99" s="34"/>
      <c r="F99" s="43"/>
      <c r="H99" s="43"/>
    </row>
    <row r="100" spans="2:8" ht="20.25" customHeight="1">
      <c r="B100" s="34"/>
      <c r="C100" s="34"/>
      <c r="D100" s="43"/>
      <c r="E100" s="34"/>
      <c r="F100" s="43"/>
      <c r="H100" s="43"/>
    </row>
    <row r="101" spans="2:8" ht="20.25" customHeight="1">
      <c r="B101" s="34"/>
      <c r="C101" s="34"/>
      <c r="D101" s="43"/>
      <c r="E101" s="34"/>
      <c r="F101" s="43"/>
      <c r="H101" s="43"/>
    </row>
    <row r="102" spans="2:8" ht="20.25" customHeight="1">
      <c r="B102" s="34"/>
      <c r="C102" s="34"/>
      <c r="D102" s="43"/>
      <c r="E102" s="34"/>
      <c r="F102" s="43"/>
      <c r="H102" s="43"/>
    </row>
    <row r="103" spans="2:8" ht="20.25" customHeight="1">
      <c r="B103" s="34"/>
      <c r="C103" s="34"/>
      <c r="D103" s="43"/>
      <c r="E103" s="34"/>
      <c r="F103" s="43"/>
      <c r="H103" s="43"/>
    </row>
    <row r="104" spans="2:8" ht="20.25" customHeight="1">
      <c r="B104" s="34"/>
      <c r="C104" s="34"/>
      <c r="D104" s="43"/>
      <c r="E104" s="34"/>
      <c r="F104" s="43"/>
      <c r="H104" s="43"/>
    </row>
    <row r="105" spans="2:8" ht="20.25" customHeight="1">
      <c r="B105" s="34"/>
      <c r="C105" s="34"/>
      <c r="D105" s="43"/>
      <c r="E105" s="34"/>
      <c r="F105" s="43"/>
      <c r="H105" s="43"/>
    </row>
    <row r="106" spans="2:8" ht="20.25" customHeight="1">
      <c r="B106" s="34"/>
      <c r="C106" s="34"/>
      <c r="D106" s="43"/>
      <c r="E106" s="34"/>
      <c r="F106" s="43"/>
      <c r="H106" s="43"/>
    </row>
    <row r="107" spans="2:8" ht="20.25" customHeight="1">
      <c r="B107" s="34"/>
      <c r="C107" s="34"/>
      <c r="D107" s="43"/>
      <c r="E107" s="34"/>
      <c r="F107" s="43"/>
      <c r="H107" s="43"/>
    </row>
    <row r="108" spans="2:8" ht="20.25" customHeight="1">
      <c r="B108" s="34"/>
      <c r="C108" s="34"/>
      <c r="D108" s="43"/>
      <c r="E108" s="34"/>
      <c r="F108" s="43"/>
      <c r="H108" s="43"/>
    </row>
    <row r="109" spans="2:8" ht="20.25" customHeight="1">
      <c r="B109" s="34"/>
      <c r="C109" s="34"/>
      <c r="D109" s="43"/>
      <c r="E109" s="34"/>
      <c r="F109" s="43"/>
      <c r="H109" s="43"/>
    </row>
    <row r="110" spans="2:8" ht="20.25" customHeight="1">
      <c r="B110" s="34"/>
      <c r="C110" s="34"/>
      <c r="D110" s="43"/>
      <c r="E110" s="34"/>
      <c r="F110" s="43"/>
      <c r="H110" s="43"/>
    </row>
    <row r="111" spans="2:8" ht="20.25" customHeight="1">
      <c r="B111" s="34"/>
      <c r="C111" s="34"/>
      <c r="D111" s="43"/>
      <c r="E111" s="34"/>
      <c r="F111" s="43"/>
      <c r="H111" s="43"/>
    </row>
    <row r="112" spans="2:8" ht="20.25" customHeight="1">
      <c r="B112" s="34"/>
      <c r="C112" s="34"/>
      <c r="D112" s="43"/>
      <c r="E112" s="34"/>
      <c r="F112" s="43"/>
      <c r="H112" s="43"/>
    </row>
    <row r="113" spans="2:8" ht="20.25" customHeight="1">
      <c r="B113" s="34"/>
      <c r="C113" s="34"/>
      <c r="D113" s="43"/>
      <c r="E113" s="34"/>
      <c r="F113" s="43"/>
      <c r="H113" s="43"/>
    </row>
    <row r="114" spans="2:8" ht="20.25" customHeight="1">
      <c r="B114" s="34"/>
      <c r="C114" s="34"/>
      <c r="D114" s="43"/>
      <c r="E114" s="34"/>
      <c r="F114" s="43"/>
      <c r="H114" s="43"/>
    </row>
    <row r="115" spans="2:8" ht="20.25" customHeight="1">
      <c r="B115" s="34"/>
      <c r="C115" s="34"/>
      <c r="D115" s="43"/>
      <c r="E115" s="34"/>
      <c r="F115" s="43"/>
      <c r="H115" s="43"/>
    </row>
    <row r="116" spans="2:8" ht="20.25" customHeight="1">
      <c r="B116" s="34"/>
      <c r="C116" s="34"/>
      <c r="D116" s="43"/>
      <c r="E116" s="34"/>
      <c r="F116" s="43"/>
      <c r="H116" s="43"/>
    </row>
    <row r="117" spans="2:8" ht="20.25" customHeight="1">
      <c r="B117" s="34"/>
      <c r="C117" s="34"/>
      <c r="D117" s="43"/>
      <c r="E117" s="34"/>
      <c r="F117" s="43"/>
      <c r="H117" s="43"/>
    </row>
    <row r="118" spans="2:8" ht="20.25" customHeight="1">
      <c r="B118" s="34"/>
      <c r="C118" s="34"/>
      <c r="D118" s="43"/>
      <c r="E118" s="34"/>
      <c r="F118" s="43"/>
      <c r="H118" s="43"/>
    </row>
    <row r="119" spans="2:8" ht="20.25" customHeight="1">
      <c r="B119" s="34"/>
      <c r="C119" s="34"/>
      <c r="D119" s="43"/>
      <c r="E119" s="34"/>
      <c r="F119" s="43"/>
      <c r="H119" s="43"/>
    </row>
    <row r="120" spans="2:8" ht="20.25" customHeight="1">
      <c r="B120" s="34"/>
      <c r="C120" s="34"/>
      <c r="D120" s="43"/>
      <c r="E120" s="34"/>
      <c r="F120" s="43"/>
      <c r="H120" s="43"/>
    </row>
    <row r="121" spans="2:8" ht="20.25" customHeight="1">
      <c r="B121" s="34"/>
      <c r="C121" s="34"/>
      <c r="D121" s="43"/>
      <c r="E121" s="34"/>
      <c r="F121" s="43"/>
      <c r="H121" s="43"/>
    </row>
    <row r="122" spans="2:8" ht="20.25" customHeight="1">
      <c r="B122" s="34"/>
      <c r="C122" s="34"/>
      <c r="D122" s="43"/>
      <c r="E122" s="34"/>
      <c r="F122" s="43"/>
      <c r="H122" s="43"/>
    </row>
    <row r="123" spans="2:8" ht="20.25" customHeight="1">
      <c r="B123" s="34"/>
      <c r="C123" s="34"/>
      <c r="D123" s="43"/>
      <c r="E123" s="34"/>
      <c r="F123" s="43"/>
      <c r="H123" s="43"/>
    </row>
    <row r="124" spans="2:8" ht="20.25" customHeight="1">
      <c r="B124" s="34"/>
      <c r="C124" s="34"/>
      <c r="D124" s="43"/>
      <c r="E124" s="34"/>
      <c r="F124" s="43"/>
      <c r="H124" s="43"/>
    </row>
    <row r="125" spans="2:8" ht="20.25" customHeight="1">
      <c r="B125" s="34"/>
      <c r="C125" s="34"/>
      <c r="D125" s="43"/>
      <c r="E125" s="34"/>
      <c r="F125" s="43"/>
      <c r="H125" s="43"/>
    </row>
    <row r="126" spans="2:8" ht="20.25" customHeight="1">
      <c r="B126" s="34"/>
      <c r="C126" s="34"/>
      <c r="D126" s="43"/>
      <c r="E126" s="34"/>
      <c r="F126" s="43"/>
      <c r="H126" s="43"/>
    </row>
    <row r="127" spans="2:8" ht="20.25" customHeight="1">
      <c r="B127" s="34"/>
      <c r="C127" s="34"/>
      <c r="D127" s="43"/>
      <c r="E127" s="34"/>
      <c r="F127" s="43"/>
      <c r="H127" s="43"/>
    </row>
    <row r="128" spans="2:8" ht="20.25" customHeight="1">
      <c r="B128" s="34"/>
      <c r="C128" s="34"/>
      <c r="D128" s="43"/>
      <c r="E128" s="34"/>
      <c r="F128" s="43"/>
      <c r="H128" s="43"/>
    </row>
    <row r="129" spans="2:8" ht="20.25" customHeight="1">
      <c r="B129" s="34"/>
      <c r="C129" s="34"/>
      <c r="D129" s="43"/>
      <c r="E129" s="34"/>
      <c r="F129" s="43"/>
      <c r="H129" s="43"/>
    </row>
    <row r="130" spans="2:8" ht="20.25" customHeight="1">
      <c r="B130" s="34"/>
      <c r="C130" s="34"/>
      <c r="D130" s="43"/>
      <c r="E130" s="34"/>
      <c r="F130" s="43"/>
      <c r="H130" s="43"/>
    </row>
    <row r="131" spans="2:8" ht="20.25" customHeight="1">
      <c r="B131" s="34"/>
      <c r="C131" s="34"/>
      <c r="D131" s="43"/>
      <c r="E131" s="34"/>
      <c r="F131" s="43"/>
      <c r="H131" s="43"/>
    </row>
    <row r="132" spans="2:8" ht="20.25" customHeight="1">
      <c r="B132" s="34"/>
      <c r="C132" s="34"/>
      <c r="D132" s="43"/>
      <c r="E132" s="34"/>
      <c r="F132" s="43"/>
      <c r="H132" s="43"/>
    </row>
    <row r="133" spans="2:8" ht="20.25" customHeight="1">
      <c r="B133" s="34"/>
      <c r="C133" s="34"/>
      <c r="D133" s="43"/>
      <c r="E133" s="34"/>
      <c r="F133" s="43"/>
      <c r="H133" s="43"/>
    </row>
    <row r="134" spans="2:8" ht="20.25" customHeight="1">
      <c r="B134" s="34"/>
      <c r="C134" s="34"/>
      <c r="D134" s="43"/>
      <c r="E134" s="34"/>
      <c r="F134" s="43"/>
      <c r="H134" s="43"/>
    </row>
    <row r="135" spans="2:8" ht="20.25" customHeight="1">
      <c r="B135" s="34"/>
      <c r="C135" s="34"/>
      <c r="D135" s="43"/>
      <c r="E135" s="34"/>
      <c r="F135" s="43"/>
      <c r="H135" s="43"/>
    </row>
    <row r="136" spans="2:8" ht="20.25" customHeight="1">
      <c r="B136" s="34"/>
      <c r="C136" s="34"/>
      <c r="D136" s="43"/>
      <c r="E136" s="34"/>
      <c r="F136" s="43"/>
      <c r="H136" s="43"/>
    </row>
    <row r="137" spans="2:8" ht="20.25" customHeight="1">
      <c r="B137" s="34"/>
      <c r="C137" s="34"/>
      <c r="D137" s="43"/>
      <c r="E137" s="34"/>
      <c r="F137" s="43"/>
      <c r="H137" s="43"/>
    </row>
    <row r="138" spans="2:8" ht="20.25" customHeight="1">
      <c r="B138" s="34"/>
      <c r="C138" s="34"/>
      <c r="D138" s="43"/>
      <c r="E138" s="34"/>
      <c r="F138" s="43"/>
      <c r="H138" s="43"/>
    </row>
    <row r="139" spans="2:8" ht="20.25" customHeight="1">
      <c r="B139" s="34"/>
      <c r="C139" s="34"/>
      <c r="D139" s="43"/>
      <c r="E139" s="34"/>
      <c r="F139" s="43"/>
      <c r="H139" s="43"/>
    </row>
    <row r="140" spans="2:8" ht="20.25" customHeight="1">
      <c r="B140" s="34"/>
      <c r="C140" s="34"/>
      <c r="D140" s="43"/>
      <c r="E140" s="34"/>
      <c r="F140" s="43"/>
      <c r="H140" s="43"/>
    </row>
    <row r="141" spans="2:8" ht="20.25" customHeight="1">
      <c r="B141" s="34"/>
      <c r="C141" s="34"/>
      <c r="D141" s="43"/>
      <c r="E141" s="34"/>
      <c r="F141" s="43"/>
      <c r="H141" s="43"/>
    </row>
    <row r="142" spans="2:8" ht="20.25" customHeight="1">
      <c r="B142" s="34"/>
      <c r="C142" s="34"/>
      <c r="D142" s="43"/>
      <c r="E142" s="34"/>
      <c r="F142" s="43"/>
      <c r="H142" s="43"/>
    </row>
    <row r="143" spans="2:8" ht="20.25" customHeight="1">
      <c r="B143" s="34"/>
      <c r="C143" s="34"/>
      <c r="D143" s="43"/>
      <c r="E143" s="34"/>
      <c r="F143" s="43"/>
      <c r="H143" s="43"/>
    </row>
    <row r="144" spans="2:8" ht="20.25" customHeight="1">
      <c r="B144" s="34"/>
      <c r="C144" s="34"/>
      <c r="D144" s="43"/>
      <c r="E144" s="34"/>
      <c r="F144" s="43"/>
      <c r="H144" s="43"/>
    </row>
    <row r="145" spans="2:8" ht="20.25" customHeight="1">
      <c r="B145" s="34"/>
      <c r="C145" s="34"/>
      <c r="D145" s="43"/>
      <c r="E145" s="34"/>
      <c r="F145" s="43"/>
      <c r="H145" s="43"/>
    </row>
    <row r="146" spans="2:8" ht="20.25" customHeight="1">
      <c r="B146" s="34"/>
      <c r="C146" s="34"/>
      <c r="D146" s="43"/>
      <c r="E146" s="34"/>
      <c r="F146" s="43"/>
      <c r="H146" s="43"/>
    </row>
    <row r="147" spans="2:8" ht="20.25" customHeight="1">
      <c r="B147" s="34"/>
      <c r="C147" s="34"/>
      <c r="D147" s="43"/>
      <c r="E147" s="34"/>
      <c r="F147" s="43"/>
      <c r="H147" s="43"/>
    </row>
    <row r="148" spans="2:8" ht="20.25" customHeight="1">
      <c r="B148" s="34"/>
      <c r="C148" s="34"/>
      <c r="D148" s="43"/>
      <c r="E148" s="34"/>
      <c r="F148" s="43"/>
      <c r="H148" s="43"/>
    </row>
    <row r="149" spans="2:8" ht="20.25" customHeight="1">
      <c r="B149" s="34"/>
      <c r="C149" s="34"/>
      <c r="D149" s="43"/>
      <c r="E149" s="34"/>
      <c r="F149" s="43"/>
      <c r="H149" s="43"/>
    </row>
    <row r="150" spans="2:8" ht="20.25" customHeight="1">
      <c r="B150" s="34"/>
      <c r="C150" s="34"/>
      <c r="D150" s="43"/>
      <c r="E150" s="34"/>
      <c r="F150" s="43"/>
      <c r="H150" s="43"/>
    </row>
    <row r="151" spans="2:8" ht="20.25" customHeight="1">
      <c r="B151" s="34"/>
      <c r="C151" s="34"/>
      <c r="D151" s="43"/>
      <c r="E151" s="34"/>
      <c r="F151" s="43"/>
      <c r="H151" s="43"/>
    </row>
    <row r="152" spans="2:8" ht="20.25" customHeight="1">
      <c r="B152" s="34"/>
      <c r="C152" s="34"/>
      <c r="D152" s="43"/>
      <c r="E152" s="34"/>
      <c r="F152" s="43"/>
      <c r="H152" s="43"/>
    </row>
    <row r="153" spans="2:8" ht="20.25" customHeight="1">
      <c r="B153" s="34"/>
      <c r="C153" s="34"/>
      <c r="D153" s="43"/>
      <c r="E153" s="34"/>
      <c r="F153" s="43"/>
      <c r="H153" s="43"/>
    </row>
    <row r="154" spans="2:8" ht="20.25" customHeight="1">
      <c r="B154" s="34"/>
      <c r="C154" s="34"/>
      <c r="D154" s="43"/>
      <c r="E154" s="34"/>
      <c r="F154" s="43"/>
      <c r="H154" s="43"/>
    </row>
    <row r="155" spans="2:8" ht="20.25" customHeight="1">
      <c r="B155" s="34"/>
      <c r="C155" s="34"/>
      <c r="D155" s="43"/>
      <c r="E155" s="34"/>
      <c r="F155" s="43"/>
      <c r="H155" s="43"/>
    </row>
    <row r="156" spans="2:8" ht="20.25" customHeight="1">
      <c r="B156" s="34"/>
      <c r="C156" s="34"/>
      <c r="D156" s="43"/>
      <c r="E156" s="34"/>
      <c r="F156" s="43"/>
      <c r="H156" s="43"/>
    </row>
    <row r="157" spans="2:8" ht="20.25" customHeight="1">
      <c r="B157" s="34"/>
      <c r="C157" s="34"/>
      <c r="D157" s="43"/>
      <c r="E157" s="34"/>
      <c r="F157" s="43"/>
      <c r="H157" s="43"/>
    </row>
    <row r="158" spans="2:8" ht="20.25" customHeight="1">
      <c r="B158" s="34"/>
      <c r="C158" s="34"/>
      <c r="D158" s="43"/>
      <c r="E158" s="34"/>
      <c r="F158" s="43"/>
      <c r="H158" s="43"/>
    </row>
    <row r="159" spans="2:8" ht="20.25" customHeight="1">
      <c r="B159" s="34"/>
      <c r="C159" s="34"/>
      <c r="D159" s="43"/>
      <c r="E159" s="34"/>
      <c r="F159" s="43"/>
      <c r="H159" s="43"/>
    </row>
    <row r="160" spans="2:8" ht="20.25" customHeight="1">
      <c r="B160" s="34"/>
      <c r="C160" s="34"/>
      <c r="D160" s="43"/>
      <c r="E160" s="34"/>
      <c r="F160" s="43"/>
      <c r="H160" s="43"/>
    </row>
    <row r="161" spans="2:8" ht="20.25" customHeight="1">
      <c r="B161" s="34"/>
      <c r="C161" s="34"/>
      <c r="D161" s="43"/>
      <c r="E161" s="34"/>
      <c r="F161" s="43"/>
      <c r="H161" s="43"/>
    </row>
    <row r="162" spans="2:8" ht="20.25" customHeight="1">
      <c r="B162" s="34"/>
      <c r="C162" s="34"/>
      <c r="D162" s="43"/>
      <c r="E162" s="34"/>
      <c r="F162" s="43"/>
      <c r="H162" s="43"/>
    </row>
    <row r="163" spans="2:8" ht="20.25" customHeight="1">
      <c r="B163" s="34"/>
      <c r="C163" s="34"/>
      <c r="D163" s="43"/>
      <c r="E163" s="34"/>
      <c r="F163" s="43"/>
      <c r="H163" s="43"/>
    </row>
    <row r="164" spans="2:8" ht="20.25" customHeight="1">
      <c r="B164" s="34"/>
      <c r="C164" s="34"/>
      <c r="D164" s="43"/>
      <c r="E164" s="34"/>
      <c r="F164" s="43"/>
      <c r="H164" s="43"/>
    </row>
    <row r="165" spans="2:8" ht="20.25" customHeight="1">
      <c r="B165" s="34"/>
      <c r="C165" s="34"/>
      <c r="D165" s="43"/>
      <c r="E165" s="34"/>
      <c r="F165" s="43"/>
      <c r="H165" s="43"/>
    </row>
    <row r="166" spans="2:8" ht="20.25" customHeight="1">
      <c r="B166" s="34"/>
      <c r="C166" s="34"/>
      <c r="D166" s="43"/>
      <c r="E166" s="34"/>
      <c r="F166" s="43"/>
      <c r="H166" s="43"/>
    </row>
    <row r="167" spans="2:8" ht="20.25" customHeight="1">
      <c r="B167" s="34"/>
      <c r="C167" s="34"/>
      <c r="D167" s="43"/>
      <c r="E167" s="34"/>
      <c r="F167" s="43"/>
      <c r="H167" s="43"/>
    </row>
    <row r="168" spans="2:8" ht="20.25" customHeight="1">
      <c r="B168" s="34"/>
      <c r="C168" s="34"/>
      <c r="D168" s="43"/>
      <c r="E168" s="34"/>
      <c r="F168" s="43"/>
      <c r="H168" s="43"/>
    </row>
    <row r="169" spans="2:8" ht="20.25" customHeight="1">
      <c r="B169" s="34"/>
      <c r="C169" s="34"/>
      <c r="D169" s="43"/>
      <c r="E169" s="34"/>
      <c r="F169" s="43"/>
      <c r="H169" s="43"/>
    </row>
    <row r="170" spans="2:8" ht="20.25" customHeight="1">
      <c r="B170" s="34"/>
      <c r="C170" s="34"/>
      <c r="D170" s="43"/>
      <c r="E170" s="34"/>
      <c r="F170" s="43"/>
      <c r="H170" s="43"/>
    </row>
    <row r="171" spans="2:8" ht="20.25" customHeight="1">
      <c r="B171" s="34"/>
      <c r="C171" s="34"/>
      <c r="D171" s="43"/>
      <c r="E171" s="34"/>
      <c r="F171" s="43"/>
      <c r="H171" s="43"/>
    </row>
    <row r="172" spans="2:8" ht="20.25" customHeight="1">
      <c r="B172" s="34"/>
      <c r="C172" s="34"/>
      <c r="D172" s="43"/>
      <c r="E172" s="34"/>
      <c r="F172" s="43"/>
      <c r="H172" s="43"/>
    </row>
    <row r="173" spans="2:8" ht="20.25" customHeight="1">
      <c r="B173" s="34"/>
      <c r="C173" s="34"/>
      <c r="D173" s="43"/>
      <c r="E173" s="34"/>
      <c r="F173" s="43"/>
      <c r="H173" s="43"/>
    </row>
    <row r="174" spans="2:8" ht="20.25" customHeight="1">
      <c r="B174" s="34"/>
      <c r="C174" s="34"/>
      <c r="D174" s="43"/>
      <c r="E174" s="34"/>
      <c r="F174" s="43"/>
      <c r="H174" s="43"/>
    </row>
    <row r="175" spans="2:8" ht="20.25" customHeight="1">
      <c r="B175" s="34"/>
      <c r="C175" s="34"/>
      <c r="D175" s="43"/>
      <c r="E175" s="34"/>
      <c r="F175" s="43"/>
      <c r="H175" s="43"/>
    </row>
    <row r="176" spans="2:8" ht="20.25" customHeight="1">
      <c r="B176" s="34"/>
      <c r="C176" s="34"/>
      <c r="D176" s="43"/>
      <c r="E176" s="34"/>
      <c r="F176" s="43"/>
      <c r="H176" s="43"/>
    </row>
    <row r="177" spans="2:8" ht="20.25" customHeight="1">
      <c r="B177" s="34"/>
      <c r="C177" s="34"/>
      <c r="D177" s="43"/>
      <c r="E177" s="34"/>
      <c r="F177" s="43"/>
      <c r="H177" s="43"/>
    </row>
    <row r="178" spans="2:8" ht="20.25" customHeight="1">
      <c r="B178" s="34"/>
      <c r="C178" s="34"/>
      <c r="D178" s="43"/>
      <c r="E178" s="34"/>
      <c r="F178" s="43"/>
      <c r="H178" s="43"/>
    </row>
    <row r="179" spans="2:8" ht="20.25" customHeight="1">
      <c r="B179" s="34"/>
      <c r="C179" s="34"/>
      <c r="D179" s="43"/>
      <c r="E179" s="34"/>
      <c r="F179" s="43"/>
      <c r="H179" s="43"/>
    </row>
    <row r="180" spans="2:8" ht="20.25" customHeight="1">
      <c r="B180" s="34"/>
      <c r="C180" s="34"/>
      <c r="D180" s="43"/>
      <c r="E180" s="34"/>
      <c r="F180" s="43"/>
      <c r="H180" s="43"/>
    </row>
    <row r="181" spans="2:8" ht="20.25" customHeight="1">
      <c r="B181" s="34"/>
      <c r="C181" s="34"/>
      <c r="D181" s="43"/>
      <c r="E181" s="34"/>
      <c r="F181" s="43"/>
      <c r="H181" s="43"/>
    </row>
    <row r="182" spans="2:8" ht="20.25" customHeight="1">
      <c r="B182" s="34"/>
      <c r="C182" s="34"/>
      <c r="D182" s="43"/>
      <c r="E182" s="34"/>
      <c r="F182" s="43"/>
      <c r="H182" s="43"/>
    </row>
    <row r="183" spans="2:8" ht="20.25" customHeight="1">
      <c r="B183" s="34"/>
      <c r="C183" s="34"/>
      <c r="D183" s="43"/>
      <c r="E183" s="34"/>
      <c r="F183" s="43"/>
      <c r="H183" s="43"/>
    </row>
    <row r="184" spans="2:8" ht="20.25" customHeight="1">
      <c r="B184" s="34"/>
      <c r="C184" s="34"/>
      <c r="D184" s="43"/>
      <c r="E184" s="34"/>
      <c r="F184" s="43"/>
      <c r="H184" s="43"/>
    </row>
    <row r="185" spans="2:8" ht="20.25" customHeight="1">
      <c r="B185" s="34"/>
      <c r="C185" s="34"/>
      <c r="D185" s="43"/>
      <c r="E185" s="34"/>
      <c r="F185" s="43"/>
      <c r="H185" s="43"/>
    </row>
    <row r="186" spans="2:8" ht="20.25" customHeight="1">
      <c r="B186" s="34"/>
      <c r="C186" s="34"/>
      <c r="D186" s="43"/>
      <c r="E186" s="34"/>
      <c r="F186" s="43"/>
      <c r="H186" s="43"/>
    </row>
    <row r="187" spans="2:8" ht="20.25" customHeight="1">
      <c r="B187" s="34"/>
      <c r="C187" s="34"/>
      <c r="D187" s="43"/>
      <c r="E187" s="34"/>
      <c r="F187" s="43"/>
      <c r="H187" s="43"/>
    </row>
    <row r="188" spans="2:8" ht="20.25" customHeight="1">
      <c r="B188" s="34"/>
      <c r="C188" s="34"/>
      <c r="D188" s="43"/>
      <c r="E188" s="34"/>
      <c r="F188" s="43"/>
      <c r="H188" s="43"/>
    </row>
    <row r="189" spans="2:8" ht="20.25" customHeight="1">
      <c r="B189" s="34"/>
      <c r="C189" s="34"/>
      <c r="D189" s="43"/>
      <c r="E189" s="34"/>
      <c r="F189" s="43"/>
      <c r="H189" s="43"/>
    </row>
    <row r="190" spans="2:8" ht="20.25" customHeight="1">
      <c r="B190" s="34"/>
      <c r="C190" s="34"/>
      <c r="D190" s="43"/>
      <c r="E190" s="34"/>
      <c r="F190" s="43"/>
      <c r="H190" s="43"/>
    </row>
    <row r="191" spans="2:8" ht="20.25" customHeight="1">
      <c r="B191" s="34"/>
      <c r="C191" s="34"/>
      <c r="D191" s="43"/>
      <c r="E191" s="34"/>
      <c r="F191" s="43"/>
      <c r="H191" s="43"/>
    </row>
    <row r="192" spans="2:8" ht="20.25" customHeight="1">
      <c r="B192" s="34"/>
      <c r="C192" s="34"/>
      <c r="D192" s="43"/>
      <c r="E192" s="34"/>
      <c r="F192" s="43"/>
      <c r="H192" s="43"/>
    </row>
    <row r="193" spans="2:8" ht="20.25" customHeight="1">
      <c r="B193" s="34"/>
      <c r="C193" s="34"/>
      <c r="D193" s="43"/>
      <c r="E193" s="34"/>
      <c r="F193" s="43"/>
      <c r="H193" s="43"/>
    </row>
    <row r="194" spans="2:8" ht="20.25" customHeight="1">
      <c r="B194" s="34"/>
      <c r="C194" s="34"/>
      <c r="D194" s="43"/>
      <c r="E194" s="34"/>
      <c r="F194" s="43"/>
      <c r="H194" s="43"/>
    </row>
    <row r="195" spans="2:8" ht="20.25" customHeight="1">
      <c r="B195" s="34"/>
      <c r="C195" s="34"/>
      <c r="D195" s="43"/>
      <c r="E195" s="34"/>
      <c r="F195" s="43"/>
      <c r="H195" s="43"/>
    </row>
    <row r="196" spans="2:8" ht="20.25" customHeight="1">
      <c r="B196" s="34"/>
      <c r="C196" s="34"/>
      <c r="D196" s="43"/>
      <c r="E196" s="34"/>
      <c r="F196" s="43"/>
      <c r="H196" s="43"/>
    </row>
    <row r="197" spans="2:8" ht="20.25" customHeight="1">
      <c r="B197" s="34"/>
      <c r="C197" s="34"/>
      <c r="D197" s="43"/>
      <c r="E197" s="34"/>
      <c r="F197" s="43"/>
      <c r="H197" s="43"/>
    </row>
    <row r="198" spans="2:8" ht="20.25" customHeight="1">
      <c r="B198" s="34"/>
      <c r="C198" s="34"/>
      <c r="D198" s="43"/>
      <c r="E198" s="34"/>
      <c r="F198" s="43"/>
      <c r="H198" s="43"/>
    </row>
    <row r="199" spans="2:8" ht="20.25" customHeight="1">
      <c r="B199" s="34"/>
      <c r="C199" s="34"/>
      <c r="D199" s="43"/>
      <c r="E199" s="34"/>
      <c r="F199" s="43"/>
      <c r="H199" s="43"/>
    </row>
    <row r="200" spans="2:8" ht="20.25" customHeight="1">
      <c r="B200" s="34"/>
      <c r="C200" s="34"/>
      <c r="D200" s="43"/>
      <c r="E200" s="34"/>
      <c r="F200" s="43"/>
      <c r="H200" s="43"/>
    </row>
    <row r="201" spans="2:8" ht="20.25" customHeight="1">
      <c r="B201" s="34"/>
      <c r="C201" s="34"/>
      <c r="D201" s="43"/>
      <c r="E201" s="34"/>
      <c r="F201" s="43"/>
      <c r="H201" s="43"/>
    </row>
    <row r="202" spans="2:8" ht="20.25" customHeight="1">
      <c r="B202" s="34"/>
      <c r="C202" s="34"/>
      <c r="D202" s="43"/>
      <c r="E202" s="34"/>
      <c r="F202" s="43"/>
      <c r="H202" s="43"/>
    </row>
    <row r="203" spans="2:8" ht="20.25" customHeight="1">
      <c r="B203" s="34"/>
      <c r="C203" s="34"/>
      <c r="D203" s="43"/>
      <c r="E203" s="34"/>
      <c r="F203" s="43"/>
      <c r="H203" s="43"/>
    </row>
    <row r="204" spans="2:8" ht="20.25" customHeight="1">
      <c r="B204" s="34"/>
      <c r="C204" s="34"/>
      <c r="D204" s="43"/>
      <c r="E204" s="34"/>
      <c r="F204" s="43"/>
      <c r="H204" s="43"/>
    </row>
  </sheetData>
  <mergeCells count="19">
    <mergeCell ref="C37:E37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37:I37"/>
    <mergeCell ref="C38:E38"/>
    <mergeCell ref="G38:I38"/>
    <mergeCell ref="C39:E39"/>
    <mergeCell ref="G39:I39"/>
    <mergeCell ref="C42:I42"/>
    <mergeCell ref="C40:E40"/>
    <mergeCell ref="G40:I40"/>
  </mergeCells>
  <pageMargins left="0.7" right="0.7" top="0.75" bottom="0.5" header="0.3" footer="0.5"/>
  <pageSetup paperSize="9" scale="80" firstPageNumber="6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>
    <pageSetUpPr fitToPage="1"/>
  </sheetPr>
  <dimension ref="A1:Y46"/>
  <sheetViews>
    <sheetView view="pageBreakPreview" zoomScale="55" zoomScaleNormal="70" zoomScaleSheetLayoutView="55" workbookViewId="0">
      <selection activeCell="I37" sqref="I37"/>
    </sheetView>
  </sheetViews>
  <sheetFormatPr defaultColWidth="8.88671875" defaultRowHeight="13.8"/>
  <cols>
    <col min="1" max="1" width="41.33203125" style="36" bestFit="1" customWidth="1"/>
    <col min="2" max="2" width="5.109375" style="36" bestFit="1" customWidth="1"/>
    <col min="3" max="3" width="12.109375" style="36" customWidth="1"/>
    <col min="4" max="4" width="0.6640625" style="36" customWidth="1"/>
    <col min="5" max="5" width="11" style="36" customWidth="1"/>
    <col min="6" max="6" width="0.6640625" style="36" customWidth="1"/>
    <col min="7" max="7" width="11.6640625" style="36" customWidth="1"/>
    <col min="8" max="8" width="0.6640625" style="36" customWidth="1"/>
    <col min="9" max="9" width="11.33203125" style="36" customWidth="1"/>
    <col min="10" max="10" width="0.6640625" style="36" customWidth="1"/>
    <col min="11" max="11" width="14.33203125" style="36" customWidth="1"/>
    <col min="12" max="12" width="0.6640625" style="36" customWidth="1"/>
    <col min="13" max="13" width="11.6640625" style="36" customWidth="1"/>
    <col min="14" max="14" width="0.6640625" style="36" customWidth="1"/>
    <col min="15" max="15" width="14.44140625" style="36" customWidth="1"/>
    <col min="16" max="16" width="0.6640625" style="36" customWidth="1"/>
    <col min="17" max="17" width="12.109375" style="36" customWidth="1"/>
    <col min="18" max="18" width="0.6640625" style="36" customWidth="1"/>
    <col min="19" max="19" width="12.33203125" style="36" customWidth="1"/>
    <col min="20" max="20" width="0.6640625" style="36" customWidth="1"/>
    <col min="21" max="21" width="11" style="36" customWidth="1"/>
    <col min="22" max="22" width="0.6640625" style="36" customWidth="1"/>
    <col min="23" max="23" width="14.33203125" style="36" customWidth="1"/>
    <col min="24" max="24" width="16.44140625" style="36" customWidth="1"/>
    <col min="25" max="25" width="1" style="36" customWidth="1"/>
    <col min="26" max="26" width="12" style="36" customWidth="1"/>
    <col min="27" max="16384" width="8.88671875" style="36"/>
  </cols>
  <sheetData>
    <row r="1" spans="1:25" ht="18">
      <c r="A1" s="224" t="s">
        <v>126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14"/>
      <c r="S1" s="14"/>
      <c r="T1" s="14"/>
      <c r="U1" s="14"/>
      <c r="V1" s="14"/>
      <c r="W1" s="14"/>
      <c r="X1" s="14"/>
      <c r="Y1" s="14"/>
    </row>
    <row r="2" spans="1:25" ht="15.6">
      <c r="A2" s="20" t="s">
        <v>61</v>
      </c>
      <c r="B2" s="20"/>
      <c r="C2" s="15"/>
      <c r="D2" s="15"/>
      <c r="E2" s="15"/>
      <c r="F2" s="15"/>
      <c r="G2" s="15"/>
      <c r="H2" s="16"/>
      <c r="I2" s="16"/>
      <c r="J2" s="16"/>
      <c r="K2" s="15"/>
      <c r="L2" s="16"/>
      <c r="M2" s="15"/>
      <c r="N2" s="16"/>
      <c r="O2" s="15"/>
      <c r="P2" s="16"/>
      <c r="Q2" s="15"/>
      <c r="R2" s="16"/>
      <c r="S2" s="15"/>
      <c r="T2" s="16"/>
      <c r="U2" s="15"/>
      <c r="V2" s="16"/>
      <c r="W2" s="15"/>
      <c r="X2" s="16"/>
      <c r="Y2" s="16"/>
    </row>
    <row r="3" spans="1:25" ht="15.6">
      <c r="A3" s="195"/>
      <c r="B3" s="206"/>
      <c r="C3" s="195"/>
      <c r="D3" s="195"/>
      <c r="E3" s="195"/>
      <c r="F3" s="195"/>
      <c r="G3" s="195"/>
      <c r="H3" s="195"/>
      <c r="I3" s="195"/>
      <c r="J3" s="195"/>
      <c r="K3" s="195"/>
      <c r="L3" s="16"/>
      <c r="M3" s="15"/>
      <c r="N3" s="16"/>
      <c r="O3" s="15"/>
      <c r="P3" s="16"/>
      <c r="Q3" s="15"/>
      <c r="R3" s="16"/>
      <c r="S3" s="15"/>
      <c r="T3" s="16"/>
      <c r="U3" s="15"/>
      <c r="V3" s="16"/>
      <c r="W3" s="15"/>
      <c r="X3" s="16"/>
      <c r="Y3" s="16"/>
    </row>
    <row r="4" spans="1:25">
      <c r="A4" s="55"/>
      <c r="B4" s="55"/>
      <c r="C4" s="229" t="s">
        <v>58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9"/>
      <c r="Y4" s="29"/>
    </row>
    <row r="5" spans="1:25">
      <c r="A5" s="55"/>
      <c r="B5" s="55"/>
      <c r="C5" s="23"/>
      <c r="D5" s="23"/>
      <c r="E5" s="23"/>
      <c r="F5" s="23"/>
      <c r="G5" s="23"/>
      <c r="H5" s="198"/>
      <c r="I5" s="232" t="s">
        <v>36</v>
      </c>
      <c r="J5" s="232"/>
      <c r="K5" s="232"/>
      <c r="L5" s="199"/>
      <c r="M5" s="233" t="s">
        <v>89</v>
      </c>
      <c r="N5" s="233"/>
      <c r="O5" s="233"/>
      <c r="P5" s="233"/>
      <c r="Q5" s="233"/>
      <c r="R5" s="106"/>
      <c r="S5" s="199"/>
      <c r="T5" s="106"/>
      <c r="U5" s="199"/>
      <c r="V5" s="106"/>
      <c r="W5" s="199"/>
    </row>
    <row r="6" spans="1:25">
      <c r="A6" s="55"/>
      <c r="B6" s="55"/>
      <c r="C6" s="23"/>
      <c r="D6" s="23"/>
      <c r="E6" s="23"/>
      <c r="F6" s="23"/>
      <c r="G6" s="23"/>
      <c r="H6" s="198"/>
      <c r="I6" s="199"/>
      <c r="J6" s="199"/>
      <c r="K6" s="199"/>
      <c r="L6" s="199"/>
      <c r="M6" s="201"/>
      <c r="N6" s="106"/>
      <c r="O6" s="201" t="s">
        <v>121</v>
      </c>
      <c r="P6" s="106"/>
      <c r="Q6" s="201"/>
      <c r="R6" s="106"/>
      <c r="S6" s="199"/>
      <c r="T6" s="106"/>
      <c r="U6" s="199"/>
      <c r="V6" s="106"/>
      <c r="W6" s="199"/>
    </row>
    <row r="7" spans="1:25">
      <c r="A7" s="55"/>
      <c r="B7" s="55"/>
      <c r="C7" s="23"/>
      <c r="D7" s="23"/>
      <c r="E7" s="23"/>
      <c r="F7" s="23"/>
      <c r="G7" s="23"/>
      <c r="H7" s="198"/>
      <c r="I7" s="199"/>
      <c r="J7" s="199"/>
      <c r="K7" s="199"/>
      <c r="L7" s="199"/>
      <c r="M7" s="201"/>
      <c r="N7" s="106"/>
      <c r="O7" s="201" t="s">
        <v>110</v>
      </c>
      <c r="P7" s="106"/>
      <c r="Q7" s="201"/>
      <c r="R7" s="106"/>
      <c r="S7" s="199"/>
      <c r="T7" s="106"/>
      <c r="U7" s="199"/>
      <c r="V7" s="106"/>
      <c r="W7" s="199"/>
    </row>
    <row r="8" spans="1:25">
      <c r="A8" s="55"/>
      <c r="B8" s="55"/>
      <c r="C8" s="23"/>
      <c r="D8" s="23"/>
      <c r="E8" s="33" t="s">
        <v>48</v>
      </c>
      <c r="F8" s="23"/>
      <c r="G8" s="33" t="s">
        <v>48</v>
      </c>
      <c r="H8" s="198"/>
      <c r="I8" s="199"/>
      <c r="J8" s="199"/>
      <c r="K8" s="199"/>
      <c r="L8" s="199"/>
      <c r="M8" s="33"/>
      <c r="N8" s="199"/>
      <c r="O8" s="33" t="s">
        <v>146</v>
      </c>
      <c r="P8" s="199"/>
      <c r="Q8" s="33" t="s">
        <v>37</v>
      </c>
      <c r="R8" s="199"/>
      <c r="S8" s="33" t="s">
        <v>131</v>
      </c>
      <c r="T8" s="199"/>
      <c r="U8" s="33"/>
      <c r="V8" s="199"/>
      <c r="W8" s="33"/>
    </row>
    <row r="9" spans="1:25">
      <c r="A9" s="55"/>
      <c r="B9" s="55"/>
      <c r="C9" s="33" t="s">
        <v>95</v>
      </c>
      <c r="D9" s="33"/>
      <c r="E9" s="33" t="s">
        <v>97</v>
      </c>
      <c r="F9" s="33"/>
      <c r="G9" s="33" t="s">
        <v>97</v>
      </c>
      <c r="H9" s="106"/>
      <c r="I9" s="33"/>
      <c r="J9" s="106"/>
      <c r="K9" s="106"/>
      <c r="L9" s="106"/>
      <c r="M9" s="33"/>
      <c r="N9" s="199"/>
      <c r="O9" s="33" t="s">
        <v>147</v>
      </c>
      <c r="P9" s="199"/>
      <c r="Q9" s="33" t="s">
        <v>119</v>
      </c>
      <c r="R9" s="199"/>
      <c r="S9" s="33" t="s">
        <v>132</v>
      </c>
      <c r="T9" s="199"/>
      <c r="U9" s="33" t="s">
        <v>133</v>
      </c>
      <c r="V9" s="199"/>
      <c r="W9" s="33"/>
    </row>
    <row r="10" spans="1:25">
      <c r="A10" s="55"/>
      <c r="B10" s="55"/>
      <c r="C10" s="33" t="s">
        <v>96</v>
      </c>
      <c r="D10" s="33"/>
      <c r="E10" s="33" t="s">
        <v>98</v>
      </c>
      <c r="F10" s="199"/>
      <c r="G10" s="33" t="s">
        <v>99</v>
      </c>
      <c r="H10" s="106"/>
      <c r="I10" s="33" t="s">
        <v>31</v>
      </c>
      <c r="J10" s="199"/>
      <c r="K10" s="199"/>
      <c r="L10" s="199"/>
      <c r="M10" s="33" t="s">
        <v>138</v>
      </c>
      <c r="N10" s="199"/>
      <c r="O10" s="33" t="s">
        <v>122</v>
      </c>
      <c r="P10" s="199"/>
      <c r="Q10" s="33" t="s">
        <v>120</v>
      </c>
      <c r="R10" s="199"/>
      <c r="S10" s="33" t="s">
        <v>134</v>
      </c>
      <c r="T10" s="199"/>
      <c r="U10" s="33" t="s">
        <v>135</v>
      </c>
      <c r="V10" s="199"/>
      <c r="W10" s="33" t="s">
        <v>37</v>
      </c>
    </row>
    <row r="11" spans="1:25">
      <c r="A11" s="55"/>
      <c r="B11" s="208" t="s">
        <v>19</v>
      </c>
      <c r="C11" s="33" t="s">
        <v>39</v>
      </c>
      <c r="D11" s="33"/>
      <c r="E11" s="33" t="s">
        <v>47</v>
      </c>
      <c r="F11" s="33"/>
      <c r="G11" s="33" t="s">
        <v>47</v>
      </c>
      <c r="H11" s="106"/>
      <c r="I11" s="33" t="s">
        <v>40</v>
      </c>
      <c r="J11" s="199"/>
      <c r="K11" s="33" t="s">
        <v>38</v>
      </c>
      <c r="L11" s="199"/>
      <c r="M11" s="33" t="s">
        <v>40</v>
      </c>
      <c r="N11" s="199"/>
      <c r="O11" s="33" t="s">
        <v>123</v>
      </c>
      <c r="P11" s="199"/>
      <c r="Q11" s="33" t="s">
        <v>102</v>
      </c>
      <c r="R11" s="199"/>
      <c r="S11" s="33" t="s">
        <v>136</v>
      </c>
      <c r="T11" s="199"/>
      <c r="U11" s="33" t="s">
        <v>137</v>
      </c>
      <c r="V11" s="199"/>
      <c r="W11" s="33" t="s">
        <v>41</v>
      </c>
    </row>
    <row r="12" spans="1:25">
      <c r="A12" s="21"/>
      <c r="B12" s="21"/>
      <c r="C12" s="234" t="s">
        <v>53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17"/>
    </row>
    <row r="13" spans="1:25">
      <c r="A13" s="6" t="s">
        <v>204</v>
      </c>
      <c r="B13" s="6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</row>
    <row r="14" spans="1:25">
      <c r="A14" s="6" t="s">
        <v>164</v>
      </c>
      <c r="B14" s="6"/>
      <c r="C14" s="47">
        <v>847361</v>
      </c>
      <c r="D14" s="19">
        <v>0</v>
      </c>
      <c r="E14" s="47">
        <v>350872</v>
      </c>
      <c r="F14" s="19">
        <v>0</v>
      </c>
      <c r="G14" s="47">
        <v>52836</v>
      </c>
      <c r="H14" s="19">
        <v>0</v>
      </c>
      <c r="I14" s="47">
        <v>88000</v>
      </c>
      <c r="J14" s="19">
        <v>0</v>
      </c>
      <c r="K14" s="47">
        <v>2693247</v>
      </c>
      <c r="L14" s="19">
        <v>0</v>
      </c>
      <c r="M14" s="47">
        <v>70171</v>
      </c>
      <c r="N14" s="47">
        <v>0</v>
      </c>
      <c r="O14" s="47">
        <v>-4140</v>
      </c>
      <c r="P14" s="47">
        <v>0</v>
      </c>
      <c r="Q14" s="47">
        <f t="shared" ref="Q14" si="0">SUM(M14,O14)</f>
        <v>66031</v>
      </c>
      <c r="R14" s="47">
        <v>0</v>
      </c>
      <c r="S14" s="19">
        <f>SUM(C14,E14,G14,I14,K14,Q14)</f>
        <v>4098347</v>
      </c>
      <c r="T14" s="47">
        <v>0</v>
      </c>
      <c r="U14" s="129">
        <v>6445</v>
      </c>
      <c r="V14" s="47"/>
      <c r="W14" s="19">
        <f>SUM(S14,U14)</f>
        <v>4104792</v>
      </c>
    </row>
    <row r="15" spans="1:25">
      <c r="A15" s="1"/>
      <c r="B15" s="1"/>
      <c r="C15" s="116"/>
      <c r="D15" s="116"/>
      <c r="E15" s="116"/>
      <c r="F15" s="116"/>
      <c r="G15" s="116"/>
      <c r="H15" s="116"/>
      <c r="I15" s="116"/>
      <c r="J15" s="19"/>
      <c r="K15" s="19"/>
      <c r="L15" s="19"/>
      <c r="M15" s="120"/>
      <c r="N15" s="120"/>
      <c r="O15" s="120"/>
      <c r="P15" s="120"/>
      <c r="Q15" s="120"/>
      <c r="R15" s="19"/>
      <c r="S15" s="19"/>
      <c r="T15" s="19"/>
      <c r="U15" s="19"/>
      <c r="V15" s="19"/>
      <c r="W15" s="19"/>
    </row>
    <row r="16" spans="1:25">
      <c r="A16" s="1" t="s">
        <v>208</v>
      </c>
      <c r="B16" s="1"/>
      <c r="C16" s="116"/>
      <c r="D16" s="116"/>
      <c r="E16" s="116"/>
      <c r="F16" s="116"/>
      <c r="G16" s="116"/>
      <c r="H16" s="116"/>
      <c r="I16" s="116"/>
      <c r="J16" s="19"/>
      <c r="K16" s="19"/>
      <c r="L16" s="19"/>
      <c r="M16" s="120"/>
      <c r="N16" s="120"/>
      <c r="O16" s="120"/>
      <c r="P16" s="120"/>
      <c r="Q16" s="120"/>
      <c r="R16" s="19"/>
      <c r="S16" s="19"/>
      <c r="T16" s="19"/>
      <c r="U16" s="19"/>
      <c r="V16" s="19"/>
      <c r="W16" s="19"/>
    </row>
    <row r="17" spans="1:24">
      <c r="A17" s="1" t="s">
        <v>209</v>
      </c>
      <c r="B17" s="1"/>
      <c r="C17" s="116"/>
      <c r="D17" s="116"/>
      <c r="E17" s="116"/>
      <c r="F17" s="116"/>
      <c r="G17" s="116"/>
      <c r="H17" s="116"/>
      <c r="I17" s="116"/>
      <c r="J17" s="19"/>
      <c r="K17" s="19"/>
      <c r="L17" s="19"/>
      <c r="M17" s="120"/>
      <c r="N17" s="120"/>
      <c r="O17" s="120"/>
      <c r="P17" s="120"/>
      <c r="Q17" s="120"/>
      <c r="R17" s="19"/>
      <c r="S17" s="19"/>
      <c r="T17" s="19"/>
      <c r="U17" s="19"/>
      <c r="V17" s="19"/>
      <c r="W17" s="19"/>
    </row>
    <row r="18" spans="1:24" ht="14.4">
      <c r="A18" s="209" t="s">
        <v>211</v>
      </c>
      <c r="B18" s="1"/>
      <c r="C18" s="116"/>
      <c r="D18" s="116"/>
      <c r="E18" s="116"/>
      <c r="F18" s="116"/>
      <c r="G18" s="116"/>
      <c r="H18" s="116"/>
      <c r="I18" s="116"/>
      <c r="J18" s="19"/>
      <c r="K18" s="19"/>
      <c r="L18" s="19"/>
      <c r="M18" s="120"/>
      <c r="N18" s="120"/>
      <c r="O18" s="120"/>
      <c r="P18" s="120"/>
      <c r="Q18" s="120"/>
      <c r="R18" s="19"/>
      <c r="S18" s="19"/>
      <c r="T18" s="19"/>
      <c r="U18" s="19"/>
      <c r="V18" s="19"/>
      <c r="W18" s="19"/>
    </row>
    <row r="19" spans="1:24">
      <c r="A19" s="92" t="s">
        <v>210</v>
      </c>
      <c r="B19" s="207">
        <v>7</v>
      </c>
      <c r="C19" s="210">
        <v>0</v>
      </c>
      <c r="D19" s="116"/>
      <c r="E19" s="210">
        <v>0</v>
      </c>
      <c r="F19" s="116"/>
      <c r="G19" s="210">
        <v>0</v>
      </c>
      <c r="H19" s="116"/>
      <c r="I19" s="210">
        <v>0</v>
      </c>
      <c r="J19" s="19"/>
      <c r="K19" s="87">
        <v>-440627</v>
      </c>
      <c r="L19" s="19"/>
      <c r="M19" s="210">
        <v>0</v>
      </c>
      <c r="N19" s="120"/>
      <c r="O19" s="210">
        <v>0</v>
      </c>
      <c r="P19" s="120"/>
      <c r="Q19" s="210">
        <f t="shared" ref="Q19" si="1">SUM(M19,O19)</f>
        <v>0</v>
      </c>
      <c r="R19" s="19"/>
      <c r="S19" s="87">
        <f>SUM(C19,E19,G19,I19,K19,Q19)</f>
        <v>-440627</v>
      </c>
      <c r="T19" s="19"/>
      <c r="U19" s="210">
        <v>0</v>
      </c>
      <c r="V19" s="19"/>
      <c r="W19" s="87">
        <f t="shared" ref="W19" si="2">SUM(S19,U19)</f>
        <v>-440627</v>
      </c>
    </row>
    <row r="20" spans="1:24">
      <c r="A20" s="1" t="s">
        <v>212</v>
      </c>
      <c r="B20" s="1"/>
      <c r="C20" s="118">
        <f>SUM(C18:C19)</f>
        <v>0</v>
      </c>
      <c r="D20" s="116"/>
      <c r="E20" s="118">
        <f>SUM(E18:E19)</f>
        <v>0</v>
      </c>
      <c r="F20" s="116"/>
      <c r="G20" s="118">
        <f>SUM(G18:G19)</f>
        <v>0</v>
      </c>
      <c r="H20" s="116"/>
      <c r="I20" s="118">
        <f>SUM(I18:I19)</f>
        <v>0</v>
      </c>
      <c r="J20" s="19"/>
      <c r="K20" s="52">
        <f>SUM(K18:K19)</f>
        <v>-440627</v>
      </c>
      <c r="L20" s="19"/>
      <c r="M20" s="118">
        <f>SUM(M18:M19)</f>
        <v>0</v>
      </c>
      <c r="N20" s="120"/>
      <c r="O20" s="118">
        <f>SUM(O18:O19)</f>
        <v>0</v>
      </c>
      <c r="P20" s="120"/>
      <c r="Q20" s="118">
        <f>SUM(Q18:Q19)</f>
        <v>0</v>
      </c>
      <c r="R20" s="19"/>
      <c r="S20" s="52">
        <f>SUM(S18:S19)</f>
        <v>-440627</v>
      </c>
      <c r="T20" s="19"/>
      <c r="U20" s="118">
        <f>SUM(U18:U19)</f>
        <v>0</v>
      </c>
      <c r="V20" s="19"/>
      <c r="W20" s="52">
        <f>SUM(W18:W19)</f>
        <v>-440627</v>
      </c>
    </row>
    <row r="21" spans="1:24">
      <c r="A21" s="1"/>
      <c r="B21" s="1"/>
      <c r="C21" s="116"/>
      <c r="D21" s="116"/>
      <c r="E21" s="116"/>
      <c r="F21" s="116"/>
      <c r="G21" s="116"/>
      <c r="H21" s="116"/>
      <c r="I21" s="116"/>
      <c r="J21" s="19"/>
      <c r="K21" s="19"/>
      <c r="L21" s="19"/>
      <c r="M21" s="120"/>
      <c r="N21" s="120"/>
      <c r="O21" s="120"/>
      <c r="P21" s="120"/>
      <c r="Q21" s="120"/>
      <c r="R21" s="19"/>
      <c r="S21" s="19"/>
      <c r="T21" s="19"/>
      <c r="U21" s="19"/>
      <c r="V21" s="19"/>
      <c r="W21" s="19"/>
    </row>
    <row r="22" spans="1:24">
      <c r="A22" s="1" t="s">
        <v>54</v>
      </c>
      <c r="B22" s="1"/>
      <c r="C22" s="116"/>
      <c r="D22" s="116"/>
      <c r="E22" s="116"/>
      <c r="F22" s="116"/>
      <c r="G22" s="116"/>
      <c r="H22" s="116"/>
      <c r="I22" s="116"/>
      <c r="J22" s="19"/>
      <c r="K22" s="19"/>
      <c r="L22" s="19"/>
      <c r="M22" s="120"/>
      <c r="N22" s="120"/>
      <c r="O22" s="120"/>
      <c r="P22" s="120"/>
      <c r="Q22" s="120"/>
      <c r="R22" s="19"/>
      <c r="S22" s="19"/>
      <c r="T22" s="19"/>
      <c r="U22" s="19"/>
      <c r="V22" s="19"/>
      <c r="W22" s="19"/>
    </row>
    <row r="23" spans="1:24">
      <c r="A23" s="92" t="s">
        <v>184</v>
      </c>
      <c r="B23" s="92"/>
      <c r="C23" s="115">
        <v>0</v>
      </c>
      <c r="D23" s="115"/>
      <c r="E23" s="115">
        <v>0</v>
      </c>
      <c r="F23" s="115"/>
      <c r="G23" s="115">
        <v>0</v>
      </c>
      <c r="H23" s="115"/>
      <c r="I23" s="115">
        <v>0</v>
      </c>
      <c r="J23" s="83"/>
      <c r="K23" s="84">
        <f>'PL6 (6-7)'!E63</f>
        <v>222826</v>
      </c>
      <c r="L23" s="85"/>
      <c r="M23" s="121">
        <v>0</v>
      </c>
      <c r="N23" s="122"/>
      <c r="O23" s="121">
        <v>0</v>
      </c>
      <c r="P23" s="122"/>
      <c r="Q23" s="121">
        <f t="shared" ref="Q23:Q24" si="3">SUM(M23,O23)</f>
        <v>0</v>
      </c>
      <c r="R23" s="85"/>
      <c r="S23" s="86">
        <f>SUM(C23,E23,G23,I23,K23,Q23)</f>
        <v>222826</v>
      </c>
      <c r="T23" s="85"/>
      <c r="U23" s="86">
        <f>'PL6 (6-7)'!E64</f>
        <v>-425</v>
      </c>
      <c r="V23" s="85"/>
      <c r="W23" s="86">
        <f t="shared" ref="W23:W24" si="4">SUM(S23,U23)</f>
        <v>222401</v>
      </c>
    </row>
    <row r="24" spans="1:24">
      <c r="A24" s="92" t="s">
        <v>35</v>
      </c>
      <c r="B24" s="92"/>
      <c r="C24" s="114">
        <v>0</v>
      </c>
      <c r="D24" s="115"/>
      <c r="E24" s="114">
        <v>0</v>
      </c>
      <c r="F24" s="115"/>
      <c r="G24" s="114">
        <v>0</v>
      </c>
      <c r="H24" s="115"/>
      <c r="I24" s="114">
        <v>0</v>
      </c>
      <c r="J24" s="83"/>
      <c r="K24" s="127">
        <v>0</v>
      </c>
      <c r="L24" s="85"/>
      <c r="M24" s="87">
        <f>'PL6 (6-7)'!E58</f>
        <v>-26097</v>
      </c>
      <c r="N24" s="85"/>
      <c r="O24" s="87">
        <f>'PL6 (6-7)'!E50</f>
        <v>894</v>
      </c>
      <c r="P24" s="85"/>
      <c r="Q24" s="87">
        <f t="shared" si="3"/>
        <v>-25203</v>
      </c>
      <c r="R24" s="85"/>
      <c r="S24" s="87">
        <f>SUM(C24,E24,G24,I24,K24,Q24)</f>
        <v>-25203</v>
      </c>
      <c r="T24" s="85"/>
      <c r="U24" s="87">
        <f>'PL6 (6-7)'!E69-'SH Conso (8)'!U23</f>
        <v>0</v>
      </c>
      <c r="V24" s="85"/>
      <c r="W24" s="87">
        <f t="shared" si="4"/>
        <v>-25203</v>
      </c>
    </row>
    <row r="25" spans="1:24">
      <c r="A25" s="1" t="s">
        <v>186</v>
      </c>
      <c r="B25" s="1"/>
    </row>
    <row r="26" spans="1:24">
      <c r="A26" s="91" t="s">
        <v>185</v>
      </c>
      <c r="B26" s="91"/>
      <c r="C26" s="118">
        <v>0</v>
      </c>
      <c r="D26" s="116">
        <v>0</v>
      </c>
      <c r="E26" s="118">
        <v>0</v>
      </c>
      <c r="F26" s="119"/>
      <c r="G26" s="118">
        <v>0</v>
      </c>
      <c r="H26" s="116">
        <v>0</v>
      </c>
      <c r="I26" s="118">
        <v>0</v>
      </c>
      <c r="J26" s="48">
        <v>0</v>
      </c>
      <c r="K26" s="52">
        <f>SUM(K23:K24)</f>
        <v>222826</v>
      </c>
      <c r="L26" s="48">
        <v>0</v>
      </c>
      <c r="M26" s="52">
        <f>SUM(M23:M24)</f>
        <v>-26097</v>
      </c>
      <c r="N26" s="51">
        <v>0</v>
      </c>
      <c r="O26" s="52">
        <f>SUM(O23:O24)</f>
        <v>894</v>
      </c>
      <c r="P26" s="51">
        <v>0</v>
      </c>
      <c r="Q26" s="52">
        <f>SUM(Q23:Q24)</f>
        <v>-25203</v>
      </c>
      <c r="R26" s="51">
        <v>0</v>
      </c>
      <c r="S26" s="52">
        <f>SUM(S23:S24)</f>
        <v>197623</v>
      </c>
      <c r="T26" s="51">
        <v>0</v>
      </c>
      <c r="U26" s="52">
        <f>SUM(U23:U24)</f>
        <v>-425</v>
      </c>
      <c r="V26" s="51">
        <v>0</v>
      </c>
      <c r="W26" s="52">
        <f>SUM(W23:W24)</f>
        <v>197198</v>
      </c>
    </row>
    <row r="27" spans="1:24">
      <c r="A27" s="1"/>
      <c r="B27" s="1"/>
      <c r="C27" s="49"/>
      <c r="D27" s="48"/>
      <c r="E27" s="49"/>
      <c r="F27" s="49"/>
      <c r="G27" s="49"/>
      <c r="H27" s="48"/>
      <c r="I27" s="49"/>
      <c r="J27" s="48"/>
      <c r="K27" s="53"/>
      <c r="L27" s="48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32"/>
    </row>
    <row r="28" spans="1:24" ht="14.4" thickBot="1">
      <c r="A28" s="6" t="s">
        <v>205</v>
      </c>
      <c r="B28" s="6"/>
      <c r="C28" s="211">
        <f>SUM(C14,C26,C20)</f>
        <v>847361</v>
      </c>
      <c r="D28" s="32"/>
      <c r="E28" s="211">
        <f>SUM(E14,E26,E20)</f>
        <v>350872</v>
      </c>
      <c r="F28" s="32"/>
      <c r="G28" s="211">
        <f>SUM(G14,G26,G20)</f>
        <v>52836</v>
      </c>
      <c r="H28" s="32"/>
      <c r="I28" s="211">
        <f>SUM(I14,I26,I20)</f>
        <v>88000</v>
      </c>
      <c r="J28" s="32"/>
      <c r="K28" s="211">
        <f>SUM(K14,K26,K20)</f>
        <v>2475446</v>
      </c>
      <c r="L28" s="23"/>
      <c r="M28" s="211">
        <f>SUM(M14,M26,M20)</f>
        <v>44074</v>
      </c>
      <c r="N28" s="32"/>
      <c r="O28" s="211">
        <f>SUM(O14,O26,O20)</f>
        <v>-3246</v>
      </c>
      <c r="P28" s="32"/>
      <c r="Q28" s="211">
        <f>SUM(Q14,Q26,Q20)</f>
        <v>40828</v>
      </c>
      <c r="R28" s="32"/>
      <c r="S28" s="211">
        <f>SUM(S14,S26,S20)</f>
        <v>3855343</v>
      </c>
      <c r="T28" s="32"/>
      <c r="U28" s="211">
        <f>SUM(U14,U26,U20)</f>
        <v>6020</v>
      </c>
      <c r="V28" s="32"/>
      <c r="W28" s="211">
        <f>SUM(W14,W26,W20)</f>
        <v>3861363</v>
      </c>
    </row>
    <row r="29" spans="1:24" ht="14.4" thickTop="1"/>
    <row r="30" spans="1:24">
      <c r="A30" s="6" t="s">
        <v>206</v>
      </c>
      <c r="B30" s="6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</row>
    <row r="31" spans="1:24">
      <c r="A31" s="6" t="s">
        <v>183</v>
      </c>
      <c r="B31" s="6"/>
      <c r="C31" s="47">
        <v>847361</v>
      </c>
      <c r="D31" s="19">
        <v>0</v>
      </c>
      <c r="E31" s="47">
        <v>350872</v>
      </c>
      <c r="F31" s="19">
        <v>0</v>
      </c>
      <c r="G31" s="47">
        <v>52836</v>
      </c>
      <c r="H31" s="19">
        <v>0</v>
      </c>
      <c r="I31" s="47">
        <v>88000</v>
      </c>
      <c r="J31" s="19">
        <v>0</v>
      </c>
      <c r="K31" s="47">
        <v>2683653</v>
      </c>
      <c r="L31" s="19">
        <v>0</v>
      </c>
      <c r="M31" s="47">
        <v>54826</v>
      </c>
      <c r="N31" s="47">
        <v>0</v>
      </c>
      <c r="O31" s="47">
        <v>-4088</v>
      </c>
      <c r="P31" s="47">
        <v>0</v>
      </c>
      <c r="Q31" s="47">
        <f t="shared" ref="Q31" si="5">SUM(M31,O31)</f>
        <v>50738</v>
      </c>
      <c r="R31" s="47">
        <v>0</v>
      </c>
      <c r="S31" s="19">
        <f>SUM(C31,E31,G31,I31,K31,Q31)</f>
        <v>4073460</v>
      </c>
      <c r="T31" s="47">
        <v>0</v>
      </c>
      <c r="U31" s="129">
        <v>5453</v>
      </c>
      <c r="V31" s="47">
        <v>0</v>
      </c>
      <c r="W31" s="19">
        <f>SUM(S31,U31)</f>
        <v>4078913</v>
      </c>
    </row>
    <row r="32" spans="1:24">
      <c r="A32" s="6"/>
      <c r="B32" s="6"/>
      <c r="C32" s="116"/>
      <c r="D32" s="116"/>
      <c r="E32" s="116"/>
      <c r="F32" s="116"/>
      <c r="G32" s="116"/>
      <c r="H32" s="116"/>
      <c r="I32" s="117"/>
      <c r="J32" s="19"/>
      <c r="K32" s="19"/>
      <c r="L32" s="19"/>
      <c r="M32" s="120"/>
      <c r="N32" s="120"/>
      <c r="O32" s="120"/>
      <c r="P32" s="120"/>
      <c r="Q32" s="120"/>
      <c r="R32" s="19"/>
      <c r="S32" s="19"/>
      <c r="T32" s="19"/>
      <c r="U32" s="19"/>
      <c r="V32" s="19"/>
      <c r="W32" s="19"/>
    </row>
    <row r="33" spans="1:23">
      <c r="A33" s="1" t="s">
        <v>208</v>
      </c>
      <c r="B33" s="1"/>
      <c r="C33" s="116"/>
      <c r="D33" s="116"/>
      <c r="E33" s="116"/>
      <c r="F33" s="116"/>
      <c r="G33" s="116"/>
      <c r="H33" s="116"/>
      <c r="I33" s="116"/>
      <c r="J33" s="19"/>
      <c r="K33" s="19"/>
      <c r="L33" s="19"/>
      <c r="M33" s="120"/>
      <c r="N33" s="120"/>
      <c r="O33" s="120"/>
      <c r="P33" s="120"/>
      <c r="Q33" s="120"/>
      <c r="R33" s="19"/>
      <c r="S33" s="19"/>
      <c r="T33" s="19"/>
      <c r="U33" s="19"/>
      <c r="V33" s="19"/>
      <c r="W33" s="19"/>
    </row>
    <row r="34" spans="1:23">
      <c r="A34" s="1" t="s">
        <v>209</v>
      </c>
      <c r="B34" s="1"/>
      <c r="C34" s="116"/>
      <c r="D34" s="116"/>
      <c r="E34" s="116"/>
      <c r="F34" s="116"/>
      <c r="G34" s="116"/>
      <c r="H34" s="116"/>
      <c r="I34" s="116"/>
      <c r="J34" s="19"/>
      <c r="K34" s="19"/>
      <c r="L34" s="19"/>
      <c r="M34" s="120"/>
      <c r="N34" s="120"/>
      <c r="O34" s="120"/>
      <c r="P34" s="120"/>
      <c r="Q34" s="120"/>
      <c r="R34" s="19"/>
      <c r="S34" s="19"/>
      <c r="T34" s="19"/>
      <c r="U34" s="19"/>
      <c r="V34" s="19"/>
      <c r="W34" s="19"/>
    </row>
    <row r="35" spans="1:23" ht="14.4">
      <c r="A35" s="209" t="s">
        <v>211</v>
      </c>
      <c r="B35" s="1"/>
      <c r="C35" s="116"/>
      <c r="D35" s="116"/>
      <c r="E35" s="116"/>
      <c r="F35" s="116"/>
      <c r="G35" s="116"/>
      <c r="H35" s="116"/>
      <c r="I35" s="116"/>
      <c r="J35" s="19"/>
      <c r="K35" s="19"/>
      <c r="L35" s="19"/>
      <c r="M35" s="120"/>
      <c r="N35" s="120"/>
      <c r="O35" s="120"/>
      <c r="P35" s="120"/>
      <c r="Q35" s="120"/>
      <c r="R35" s="19"/>
      <c r="S35" s="19"/>
      <c r="T35" s="19"/>
      <c r="U35" s="19"/>
      <c r="V35" s="19"/>
      <c r="W35" s="19"/>
    </row>
    <row r="36" spans="1:23">
      <c r="A36" s="92" t="s">
        <v>210</v>
      </c>
      <c r="B36" s="207">
        <v>7</v>
      </c>
      <c r="C36" s="210">
        <v>0</v>
      </c>
      <c r="D36" s="116"/>
      <c r="E36" s="210">
        <v>0</v>
      </c>
      <c r="F36" s="116"/>
      <c r="G36" s="210">
        <v>0</v>
      </c>
      <c r="H36" s="116"/>
      <c r="I36" s="210">
        <v>0</v>
      </c>
      <c r="J36" s="19"/>
      <c r="K36" s="87">
        <v>-220313</v>
      </c>
      <c r="L36" s="19"/>
      <c r="M36" s="210">
        <v>0</v>
      </c>
      <c r="N36" s="120"/>
      <c r="O36" s="210">
        <v>0</v>
      </c>
      <c r="P36" s="120"/>
      <c r="Q36" s="210">
        <f t="shared" ref="Q36" si="6">SUM(M36,O36)</f>
        <v>0</v>
      </c>
      <c r="R36" s="19"/>
      <c r="S36" s="87">
        <f t="shared" ref="S36" si="7">SUM(C36,E36,G36,I36,K36,Q36)</f>
        <v>-220313</v>
      </c>
      <c r="T36" s="19"/>
      <c r="U36" s="210">
        <v>0</v>
      </c>
      <c r="V36" s="19"/>
      <c r="W36" s="87">
        <f t="shared" ref="W36" si="8">SUM(S36,U36)</f>
        <v>-220313</v>
      </c>
    </row>
    <row r="37" spans="1:23">
      <c r="A37" s="1" t="s">
        <v>212</v>
      </c>
      <c r="B37" s="1"/>
      <c r="C37" s="118">
        <f>SUM(C35:C36)</f>
        <v>0</v>
      </c>
      <c r="D37" s="116"/>
      <c r="E37" s="118">
        <f>SUM(E35:E36)</f>
        <v>0</v>
      </c>
      <c r="F37" s="116"/>
      <c r="G37" s="118">
        <f>SUM(G35:G36)</f>
        <v>0</v>
      </c>
      <c r="H37" s="116"/>
      <c r="I37" s="118">
        <f>SUM(I35:I36)</f>
        <v>0</v>
      </c>
      <c r="J37" s="19"/>
      <c r="K37" s="52">
        <f>SUM(K35:K36)</f>
        <v>-220313</v>
      </c>
      <c r="L37" s="19"/>
      <c r="M37" s="118">
        <f>SUM(M35:M36)</f>
        <v>0</v>
      </c>
      <c r="N37" s="120"/>
      <c r="O37" s="118">
        <f>SUM(O35:O36)</f>
        <v>0</v>
      </c>
      <c r="P37" s="120"/>
      <c r="Q37" s="118">
        <f>SUM(Q35:Q36)</f>
        <v>0</v>
      </c>
      <c r="R37" s="19"/>
      <c r="S37" s="52">
        <f>SUM(S35:S36)</f>
        <v>-220313</v>
      </c>
      <c r="T37" s="19"/>
      <c r="U37" s="118">
        <f>SUM(U35:U36)</f>
        <v>0</v>
      </c>
      <c r="V37" s="19"/>
      <c r="W37" s="52">
        <f>SUM(W35:W36)</f>
        <v>-220313</v>
      </c>
    </row>
    <row r="38" spans="1:23">
      <c r="A38" s="1"/>
      <c r="B38" s="1"/>
      <c r="C38" s="116"/>
      <c r="D38" s="116"/>
      <c r="E38" s="116"/>
      <c r="F38" s="116"/>
      <c r="G38" s="116"/>
      <c r="H38" s="116"/>
      <c r="I38" s="116"/>
      <c r="J38" s="19"/>
      <c r="K38" s="19"/>
      <c r="L38" s="19"/>
      <c r="M38" s="120"/>
      <c r="N38" s="120"/>
      <c r="O38" s="120"/>
      <c r="P38" s="120"/>
      <c r="Q38" s="120"/>
      <c r="R38" s="19"/>
      <c r="S38" s="19"/>
      <c r="T38" s="19"/>
      <c r="U38" s="19"/>
      <c r="V38" s="19"/>
      <c r="W38" s="19"/>
    </row>
    <row r="39" spans="1:23">
      <c r="A39" s="1" t="s">
        <v>54</v>
      </c>
      <c r="B39" s="1"/>
      <c r="C39" s="116"/>
      <c r="D39" s="116"/>
      <c r="E39" s="116"/>
      <c r="F39" s="116"/>
      <c r="G39" s="116"/>
      <c r="H39" s="116"/>
      <c r="I39" s="116"/>
      <c r="J39" s="19"/>
      <c r="K39" s="19"/>
      <c r="L39" s="19"/>
      <c r="M39" s="120"/>
      <c r="N39" s="120"/>
      <c r="O39" s="120"/>
      <c r="P39" s="120"/>
      <c r="Q39" s="120"/>
      <c r="R39" s="19"/>
      <c r="S39" s="19"/>
      <c r="T39" s="19"/>
      <c r="U39" s="19"/>
      <c r="V39" s="19"/>
      <c r="W39" s="19"/>
    </row>
    <row r="40" spans="1:23">
      <c r="A40" s="92" t="s">
        <v>184</v>
      </c>
      <c r="B40" s="92"/>
      <c r="C40" s="115">
        <v>0</v>
      </c>
      <c r="D40" s="115"/>
      <c r="E40" s="115">
        <v>0</v>
      </c>
      <c r="F40" s="115"/>
      <c r="G40" s="115">
        <v>0</v>
      </c>
      <c r="H40" s="115"/>
      <c r="I40" s="115">
        <v>0</v>
      </c>
      <c r="J40" s="83"/>
      <c r="K40" s="84">
        <f>'PL6 (6-7)'!C63</f>
        <v>311899</v>
      </c>
      <c r="L40" s="85"/>
      <c r="M40" s="121">
        <v>0</v>
      </c>
      <c r="N40" s="122"/>
      <c r="O40" s="121">
        <v>0</v>
      </c>
      <c r="P40" s="122"/>
      <c r="Q40" s="121">
        <f t="shared" ref="Q40:Q41" si="9">SUM(M40,O40)</f>
        <v>0</v>
      </c>
      <c r="R40" s="85"/>
      <c r="S40" s="86">
        <f>SUM(C40,E40,G40,I40,K40,Q40)</f>
        <v>311899</v>
      </c>
      <c r="T40" s="85"/>
      <c r="U40" s="86">
        <f>'PL6 (6-7)'!C64</f>
        <v>-465</v>
      </c>
      <c r="V40" s="85"/>
      <c r="W40" s="86">
        <f>SUM(S40,U40)</f>
        <v>311434</v>
      </c>
    </row>
    <row r="41" spans="1:23">
      <c r="A41" s="92" t="s">
        <v>35</v>
      </c>
      <c r="B41" s="92"/>
      <c r="C41" s="114">
        <v>0</v>
      </c>
      <c r="D41" s="115"/>
      <c r="E41" s="114">
        <v>0</v>
      </c>
      <c r="F41" s="115"/>
      <c r="G41" s="114">
        <v>0</v>
      </c>
      <c r="H41" s="115"/>
      <c r="I41" s="114">
        <v>0</v>
      </c>
      <c r="J41" s="83"/>
      <c r="K41" s="127">
        <v>0</v>
      </c>
      <c r="L41" s="85"/>
      <c r="M41" s="87">
        <f>'PL6 (6-7)'!C58</f>
        <v>22262</v>
      </c>
      <c r="N41" s="85"/>
      <c r="O41" s="87">
        <f>'PL6 (6-7)'!C50</f>
        <v>995</v>
      </c>
      <c r="P41" s="85"/>
      <c r="Q41" s="87">
        <f t="shared" si="9"/>
        <v>23257</v>
      </c>
      <c r="R41" s="85"/>
      <c r="S41" s="87">
        <f>SUM(C41,E41,G41,I41,K41,Q41)</f>
        <v>23257</v>
      </c>
      <c r="T41" s="85"/>
      <c r="U41" s="87">
        <f>'PL6 (6-7)'!C69-'SH Conso (8)'!U40</f>
        <v>0</v>
      </c>
      <c r="V41" s="85"/>
      <c r="W41" s="87">
        <f>SUM(S41,U41)</f>
        <v>23257</v>
      </c>
    </row>
    <row r="42" spans="1:23">
      <c r="A42" s="1" t="s">
        <v>186</v>
      </c>
      <c r="B42" s="1"/>
    </row>
    <row r="43" spans="1:23">
      <c r="A43" s="91" t="s">
        <v>185</v>
      </c>
      <c r="B43" s="91"/>
      <c r="C43" s="118">
        <f>SUM(C40:C41)</f>
        <v>0</v>
      </c>
      <c r="D43" s="116">
        <f>SUM(D40:D41)</f>
        <v>0</v>
      </c>
      <c r="E43" s="118">
        <f>SUM(E40:E41)</f>
        <v>0</v>
      </c>
      <c r="F43" s="119"/>
      <c r="G43" s="118">
        <f t="shared" ref="G43:W43" si="10">SUM(G40:G41)</f>
        <v>0</v>
      </c>
      <c r="H43" s="116">
        <f t="shared" si="10"/>
        <v>0</v>
      </c>
      <c r="I43" s="118">
        <f t="shared" si="10"/>
        <v>0</v>
      </c>
      <c r="J43" s="48">
        <f t="shared" si="10"/>
        <v>0</v>
      </c>
      <c r="K43" s="52">
        <f t="shared" si="10"/>
        <v>311899</v>
      </c>
      <c r="L43" s="48">
        <f t="shared" si="10"/>
        <v>0</v>
      </c>
      <c r="M43" s="52">
        <f t="shared" si="10"/>
        <v>22262</v>
      </c>
      <c r="N43" s="51">
        <f t="shared" si="10"/>
        <v>0</v>
      </c>
      <c r="O43" s="52">
        <f t="shared" si="10"/>
        <v>995</v>
      </c>
      <c r="P43" s="51">
        <f t="shared" si="10"/>
        <v>0</v>
      </c>
      <c r="Q43" s="52">
        <f t="shared" si="10"/>
        <v>23257</v>
      </c>
      <c r="R43" s="51">
        <f t="shared" si="10"/>
        <v>0</v>
      </c>
      <c r="S43" s="52">
        <f t="shared" si="10"/>
        <v>335156</v>
      </c>
      <c r="T43" s="51">
        <f t="shared" si="10"/>
        <v>0</v>
      </c>
      <c r="U43" s="52">
        <f t="shared" si="10"/>
        <v>-465</v>
      </c>
      <c r="V43" s="51">
        <f t="shared" si="10"/>
        <v>0</v>
      </c>
      <c r="W43" s="52">
        <f t="shared" si="10"/>
        <v>334691</v>
      </c>
    </row>
    <row r="44" spans="1:23">
      <c r="A44" s="1"/>
      <c r="B44" s="1"/>
      <c r="C44" s="119"/>
      <c r="D44" s="116"/>
      <c r="E44" s="119"/>
      <c r="F44" s="119"/>
      <c r="G44" s="119"/>
      <c r="H44" s="116"/>
      <c r="I44" s="119"/>
      <c r="J44" s="48"/>
      <c r="K44" s="53"/>
      <c r="L44" s="48"/>
      <c r="M44" s="53"/>
      <c r="N44" s="51"/>
      <c r="O44" s="53"/>
      <c r="P44" s="51"/>
      <c r="Q44" s="53"/>
      <c r="R44" s="51"/>
      <c r="S44" s="53"/>
      <c r="T44" s="51"/>
      <c r="U44" s="53"/>
      <c r="V44" s="51"/>
      <c r="W44" s="53"/>
    </row>
    <row r="45" spans="1:23" ht="14.4" thickBot="1">
      <c r="A45" s="6" t="s">
        <v>207</v>
      </c>
      <c r="B45" s="6"/>
      <c r="C45" s="39">
        <f>SUM(C31,C43,)</f>
        <v>847361</v>
      </c>
      <c r="D45" s="32"/>
      <c r="E45" s="39">
        <f>SUM(E31,E43,)</f>
        <v>350872</v>
      </c>
      <c r="F45" s="32"/>
      <c r="G45" s="39">
        <f>SUM(G31,G43,)</f>
        <v>52836</v>
      </c>
      <c r="H45" s="32"/>
      <c r="I45" s="39">
        <f>SUM(I31,I43,)</f>
        <v>88000</v>
      </c>
      <c r="J45" s="32"/>
      <c r="K45" s="39">
        <f>SUM(K31,K43,K37)</f>
        <v>2775239</v>
      </c>
      <c r="L45" s="23"/>
      <c r="M45" s="39">
        <f>SUM(M31,M43,)</f>
        <v>77088</v>
      </c>
      <c r="N45" s="32"/>
      <c r="O45" s="126">
        <f>O31+O43</f>
        <v>-3093</v>
      </c>
      <c r="P45" s="32"/>
      <c r="Q45" s="39">
        <f>SUM(Q31,Q43,)</f>
        <v>73995</v>
      </c>
      <c r="R45" s="32"/>
      <c r="S45" s="39">
        <f>SUM(S31,S43,S37)</f>
        <v>4188303</v>
      </c>
      <c r="T45" s="32"/>
      <c r="U45" s="39">
        <f>SUM(U31,U43,)</f>
        <v>4988</v>
      </c>
      <c r="V45" s="32"/>
      <c r="W45" s="39">
        <f>SUM(S45,U45)</f>
        <v>4193291</v>
      </c>
    </row>
    <row r="46" spans="1:23" ht="14.4" thickTop="1"/>
  </sheetData>
  <mergeCells count="5">
    <mergeCell ref="A1:Q1"/>
    <mergeCell ref="C4:W4"/>
    <mergeCell ref="I5:K5"/>
    <mergeCell ref="M5:Q5"/>
    <mergeCell ref="C12:W12"/>
  </mergeCells>
  <pageMargins left="0.7" right="0.7" top="0.75" bottom="0.5" header="0.3" footer="0.5"/>
  <pageSetup paperSize="9" scale="70" firstPageNumber="8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>
    <pageSetUpPr fitToPage="1"/>
  </sheetPr>
  <dimension ref="A1:R43"/>
  <sheetViews>
    <sheetView view="pageBreakPreview" zoomScale="55" zoomScaleNormal="85" zoomScaleSheetLayoutView="55" workbookViewId="0">
      <selection activeCell="A22" sqref="A22"/>
    </sheetView>
  </sheetViews>
  <sheetFormatPr defaultColWidth="8.88671875" defaultRowHeight="13.8"/>
  <cols>
    <col min="1" max="1" width="58" style="36" customWidth="1"/>
    <col min="2" max="2" width="7.6640625" style="36" customWidth="1"/>
    <col min="3" max="3" width="14.109375" style="36" customWidth="1"/>
    <col min="4" max="4" width="1.109375" style="36" customWidth="1"/>
    <col min="5" max="5" width="14.109375" style="36" customWidth="1"/>
    <col min="6" max="6" width="1.109375" style="36" customWidth="1"/>
    <col min="7" max="7" width="14.109375" style="36" customWidth="1"/>
    <col min="8" max="8" width="1.109375" style="36" customWidth="1"/>
    <col min="9" max="9" width="14.109375" style="36" customWidth="1"/>
    <col min="10" max="10" width="1.109375" style="36" customWidth="1"/>
    <col min="11" max="11" width="14.109375" style="36" customWidth="1"/>
    <col min="12" max="12" width="1.109375" style="36" customWidth="1"/>
    <col min="13" max="13" width="14.109375" style="36" customWidth="1"/>
    <col min="14" max="14" width="1.109375" style="36" customWidth="1"/>
    <col min="15" max="15" width="14.109375" style="36" customWidth="1"/>
    <col min="16" max="16" width="12" style="36" customWidth="1"/>
    <col min="17" max="17" width="1" style="36" customWidth="1"/>
    <col min="18" max="18" width="12" style="36" customWidth="1"/>
    <col min="19" max="16384" width="8.88671875" style="36"/>
  </cols>
  <sheetData>
    <row r="1" spans="1:18" ht="18">
      <c r="A1" s="224" t="s">
        <v>126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194"/>
      <c r="O1" s="14"/>
      <c r="P1" s="46"/>
      <c r="Q1" s="14"/>
      <c r="R1" s="46"/>
    </row>
    <row r="2" spans="1:18" ht="15.6">
      <c r="A2" s="20" t="s">
        <v>61</v>
      </c>
      <c r="B2" s="20"/>
      <c r="C2" s="15"/>
      <c r="D2" s="15"/>
      <c r="E2" s="15"/>
      <c r="F2" s="15"/>
      <c r="G2" s="15"/>
      <c r="H2" s="15"/>
      <c r="I2" s="15"/>
      <c r="J2" s="15"/>
      <c r="K2" s="15"/>
      <c r="L2" s="16"/>
      <c r="M2" s="15"/>
      <c r="N2" s="15"/>
      <c r="O2" s="16"/>
      <c r="P2" s="45"/>
      <c r="Q2" s="16"/>
      <c r="R2" s="45"/>
    </row>
    <row r="3" spans="1:18">
      <c r="A3" s="13"/>
      <c r="B3" s="13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29"/>
      <c r="Q3" s="29"/>
      <c r="R3" s="29"/>
    </row>
    <row r="4" spans="1:18">
      <c r="A4" s="55"/>
      <c r="B4" s="55"/>
      <c r="C4" s="229" t="s">
        <v>59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198"/>
    </row>
    <row r="5" spans="1:18">
      <c r="A5" s="55"/>
      <c r="B5" s="55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9" t="s">
        <v>103</v>
      </c>
      <c r="N5" s="198"/>
      <c r="O5" s="198"/>
      <c r="P5" s="198"/>
    </row>
    <row r="6" spans="1:18">
      <c r="A6" s="55"/>
      <c r="B6" s="55"/>
      <c r="C6" s="23"/>
      <c r="D6" s="23"/>
      <c r="E6" s="23"/>
      <c r="F6" s="23"/>
      <c r="G6" s="23"/>
      <c r="H6" s="199"/>
      <c r="I6" s="232" t="s">
        <v>36</v>
      </c>
      <c r="J6" s="232"/>
      <c r="K6" s="232"/>
      <c r="L6" s="199"/>
      <c r="M6" s="202" t="s">
        <v>102</v>
      </c>
      <c r="N6" s="201"/>
      <c r="O6" s="199"/>
      <c r="P6" s="196"/>
    </row>
    <row r="7" spans="1:18">
      <c r="A7" s="55"/>
      <c r="B7" s="55"/>
      <c r="C7" s="23"/>
      <c r="D7" s="23"/>
      <c r="E7" s="33" t="s">
        <v>48</v>
      </c>
      <c r="F7" s="23"/>
      <c r="G7" s="33" t="s">
        <v>48</v>
      </c>
      <c r="H7" s="198"/>
      <c r="I7" s="199"/>
      <c r="J7" s="199"/>
      <c r="K7" s="199"/>
      <c r="L7" s="199"/>
      <c r="M7" s="33"/>
      <c r="N7" s="199"/>
      <c r="O7" s="33"/>
      <c r="P7" s="196"/>
    </row>
    <row r="8" spans="1:18">
      <c r="A8" s="55"/>
      <c r="B8" s="55"/>
      <c r="C8" s="33" t="s">
        <v>95</v>
      </c>
      <c r="D8" s="33"/>
      <c r="E8" s="199" t="s">
        <v>97</v>
      </c>
      <c r="F8" s="33"/>
      <c r="G8" s="199" t="s">
        <v>97</v>
      </c>
      <c r="H8" s="106"/>
      <c r="I8" s="33"/>
      <c r="J8" s="106"/>
      <c r="K8" s="106"/>
      <c r="L8" s="106"/>
      <c r="M8" s="33"/>
      <c r="N8" s="106"/>
      <c r="O8" s="33"/>
      <c r="P8" s="5"/>
    </row>
    <row r="9" spans="1:18">
      <c r="A9" s="55"/>
      <c r="B9" s="55"/>
      <c r="C9" s="33" t="s">
        <v>96</v>
      </c>
      <c r="D9" s="33"/>
      <c r="E9" s="33" t="s">
        <v>98</v>
      </c>
      <c r="F9" s="199"/>
      <c r="G9" s="33" t="s">
        <v>99</v>
      </c>
      <c r="H9" s="106"/>
      <c r="I9" s="33" t="s">
        <v>31</v>
      </c>
      <c r="J9" s="199"/>
      <c r="K9" s="199"/>
      <c r="L9" s="199"/>
      <c r="M9" s="33" t="s">
        <v>138</v>
      </c>
      <c r="N9" s="199"/>
      <c r="O9" s="33" t="s">
        <v>37</v>
      </c>
      <c r="P9" s="18"/>
    </row>
    <row r="10" spans="1:18">
      <c r="A10" s="55"/>
      <c r="B10" s="207" t="s">
        <v>19</v>
      </c>
      <c r="C10" s="33" t="s">
        <v>39</v>
      </c>
      <c r="D10" s="33"/>
      <c r="E10" s="33" t="s">
        <v>47</v>
      </c>
      <c r="F10" s="33"/>
      <c r="G10" s="33" t="s">
        <v>47</v>
      </c>
      <c r="H10" s="106"/>
      <c r="I10" s="33" t="s">
        <v>40</v>
      </c>
      <c r="J10" s="199"/>
      <c r="K10" s="33" t="s">
        <v>38</v>
      </c>
      <c r="L10" s="199"/>
      <c r="M10" s="33" t="s">
        <v>40</v>
      </c>
      <c r="N10" s="33"/>
      <c r="O10" s="33" t="s">
        <v>41</v>
      </c>
      <c r="P10" s="18"/>
    </row>
    <row r="11" spans="1:18">
      <c r="A11" s="21"/>
      <c r="B11" s="21"/>
      <c r="C11" s="234" t="s">
        <v>53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17"/>
    </row>
    <row r="12" spans="1:18">
      <c r="A12" s="6" t="s">
        <v>204</v>
      </c>
      <c r="B12" s="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8">
      <c r="A13" s="6" t="s">
        <v>164</v>
      </c>
      <c r="B13" s="6"/>
      <c r="C13" s="47">
        <v>847361</v>
      </c>
      <c r="D13" s="19">
        <v>0</v>
      </c>
      <c r="E13" s="47">
        <v>350872</v>
      </c>
      <c r="F13" s="19">
        <v>0</v>
      </c>
      <c r="G13" s="47">
        <v>52836</v>
      </c>
      <c r="H13" s="19">
        <v>0</v>
      </c>
      <c r="I13" s="47">
        <v>88000</v>
      </c>
      <c r="J13" s="19">
        <v>0</v>
      </c>
      <c r="K13" s="47">
        <v>2538172</v>
      </c>
      <c r="L13" s="19">
        <v>0</v>
      </c>
      <c r="M13" s="47">
        <v>70171</v>
      </c>
      <c r="N13" s="19"/>
      <c r="O13" s="19">
        <f>SUM(C13:M13)</f>
        <v>3947412</v>
      </c>
    </row>
    <row r="14" spans="1:18">
      <c r="A14" s="6"/>
      <c r="B14" s="6"/>
      <c r="C14" s="47"/>
      <c r="D14" s="50"/>
      <c r="E14" s="47"/>
      <c r="F14" s="50"/>
      <c r="G14" s="47"/>
      <c r="H14" s="50"/>
      <c r="I14" s="47"/>
      <c r="J14" s="50"/>
      <c r="K14" s="47"/>
      <c r="L14" s="47"/>
      <c r="M14" s="47"/>
      <c r="N14" s="47"/>
      <c r="O14" s="47"/>
    </row>
    <row r="15" spans="1:18">
      <c r="A15" s="1" t="s">
        <v>208</v>
      </c>
      <c r="B15" s="1"/>
      <c r="C15" s="47"/>
      <c r="D15" s="50"/>
      <c r="E15" s="47"/>
      <c r="F15" s="50"/>
      <c r="G15" s="47"/>
      <c r="H15" s="50"/>
      <c r="I15" s="47"/>
      <c r="J15" s="50"/>
      <c r="K15" s="47"/>
      <c r="L15" s="47"/>
      <c r="M15" s="47"/>
      <c r="N15" s="47"/>
      <c r="O15" s="47"/>
    </row>
    <row r="16" spans="1:18">
      <c r="A16" s="1" t="s">
        <v>209</v>
      </c>
      <c r="B16" s="1"/>
      <c r="C16" s="47"/>
      <c r="D16" s="50"/>
      <c r="E16" s="47"/>
      <c r="F16" s="50"/>
      <c r="G16" s="47"/>
      <c r="H16" s="50"/>
      <c r="I16" s="47"/>
      <c r="J16" s="50"/>
      <c r="K16" s="47"/>
      <c r="L16" s="47"/>
      <c r="M16" s="47"/>
      <c r="N16" s="47"/>
      <c r="O16" s="47"/>
    </row>
    <row r="17" spans="1:16" ht="14.4">
      <c r="A17" s="209" t="s">
        <v>211</v>
      </c>
      <c r="B17" s="1"/>
      <c r="C17" s="47"/>
      <c r="D17" s="50"/>
      <c r="E17" s="47"/>
      <c r="F17" s="50"/>
      <c r="G17" s="47"/>
      <c r="H17" s="50"/>
      <c r="I17" s="47"/>
      <c r="J17" s="50"/>
      <c r="K17" s="47"/>
      <c r="L17" s="47"/>
      <c r="M17" s="47"/>
      <c r="N17" s="47"/>
      <c r="O17" s="47"/>
    </row>
    <row r="18" spans="1:16">
      <c r="A18" s="92" t="s">
        <v>210</v>
      </c>
      <c r="B18" s="207">
        <v>7</v>
      </c>
      <c r="C18" s="107">
        <v>0</v>
      </c>
      <c r="D18" s="89"/>
      <c r="E18" s="107">
        <v>0</v>
      </c>
      <c r="F18" s="108"/>
      <c r="G18" s="107">
        <v>0</v>
      </c>
      <c r="H18" s="77"/>
      <c r="I18" s="107">
        <v>0</v>
      </c>
      <c r="J18" s="89"/>
      <c r="K18" s="107">
        <v>-440627</v>
      </c>
      <c r="L18" s="108"/>
      <c r="M18" s="107">
        <v>0</v>
      </c>
      <c r="N18" s="108"/>
      <c r="O18" s="107">
        <f>SUM(K18:M18)</f>
        <v>-440627</v>
      </c>
    </row>
    <row r="19" spans="1:16">
      <c r="A19" s="1" t="s">
        <v>212</v>
      </c>
      <c r="B19" s="1"/>
      <c r="C19" s="52">
        <v>0</v>
      </c>
      <c r="D19" s="51"/>
      <c r="E19" s="52">
        <v>0</v>
      </c>
      <c r="F19" s="53"/>
      <c r="G19" s="52">
        <v>0</v>
      </c>
      <c r="H19" s="51"/>
      <c r="I19" s="52">
        <v>0</v>
      </c>
      <c r="J19" s="51"/>
      <c r="K19" s="52">
        <f>SUM(K17:K18)</f>
        <v>-440627</v>
      </c>
      <c r="L19" s="53"/>
      <c r="M19" s="52">
        <f>SUM(M17:M18)</f>
        <v>0</v>
      </c>
      <c r="N19" s="53"/>
      <c r="O19" s="52">
        <f>SUM(O17:O18)</f>
        <v>-440627</v>
      </c>
    </row>
    <row r="20" spans="1:16">
      <c r="A20" s="6"/>
      <c r="B20" s="6"/>
      <c r="C20" s="47"/>
      <c r="D20" s="50"/>
      <c r="E20" s="47"/>
      <c r="F20" s="50"/>
      <c r="G20" s="47"/>
      <c r="H20" s="50"/>
      <c r="I20" s="47"/>
      <c r="J20" s="50"/>
      <c r="K20" s="47"/>
      <c r="L20" s="47"/>
      <c r="M20" s="47"/>
      <c r="N20" s="47"/>
      <c r="O20" s="47"/>
    </row>
    <row r="21" spans="1:16">
      <c r="A21" s="1" t="s">
        <v>54</v>
      </c>
      <c r="B21" s="1"/>
      <c r="C21" s="50"/>
      <c r="D21" s="50"/>
      <c r="E21" s="50"/>
      <c r="F21" s="50"/>
      <c r="G21" s="50"/>
      <c r="H21" s="50"/>
      <c r="I21" s="51"/>
      <c r="J21" s="50"/>
      <c r="K21" s="50"/>
      <c r="L21" s="50"/>
      <c r="M21" s="50"/>
      <c r="N21" s="50"/>
      <c r="O21" s="50"/>
    </row>
    <row r="22" spans="1:16">
      <c r="A22" s="92" t="s">
        <v>111</v>
      </c>
      <c r="B22" s="92"/>
      <c r="C22" s="108">
        <v>0</v>
      </c>
      <c r="D22" s="89"/>
      <c r="E22" s="108">
        <v>0</v>
      </c>
      <c r="F22" s="108"/>
      <c r="G22" s="108">
        <v>0</v>
      </c>
      <c r="H22" s="77"/>
      <c r="I22" s="108">
        <v>0</v>
      </c>
      <c r="J22" s="89"/>
      <c r="K22" s="89">
        <f>'PL6 (6-7)'!I63</f>
        <v>173273</v>
      </c>
      <c r="L22" s="108"/>
      <c r="M22" s="108">
        <v>0</v>
      </c>
      <c r="N22" s="108"/>
      <c r="O22" s="108">
        <f>SUM(K22:M22)</f>
        <v>173273</v>
      </c>
    </row>
    <row r="23" spans="1:16">
      <c r="A23" s="92" t="s">
        <v>35</v>
      </c>
      <c r="B23" s="92"/>
      <c r="C23" s="107">
        <v>0</v>
      </c>
      <c r="D23" s="89"/>
      <c r="E23" s="107">
        <v>0</v>
      </c>
      <c r="F23" s="108"/>
      <c r="G23" s="107">
        <v>0</v>
      </c>
      <c r="H23" s="77"/>
      <c r="I23" s="107">
        <v>0</v>
      </c>
      <c r="J23" s="89"/>
      <c r="K23" s="107">
        <v>0</v>
      </c>
      <c r="L23" s="108"/>
      <c r="M23" s="107">
        <f>'PL6 (6-7)'!I58</f>
        <v>-26097</v>
      </c>
      <c r="N23" s="108"/>
      <c r="O23" s="107">
        <f>SUM(K23:M23)</f>
        <v>-26097</v>
      </c>
    </row>
    <row r="24" spans="1:16">
      <c r="A24" s="1" t="s">
        <v>181</v>
      </c>
      <c r="B24" s="1"/>
      <c r="C24" s="52">
        <f>SUM(C22:C23)</f>
        <v>0</v>
      </c>
      <c r="D24" s="51"/>
      <c r="E24" s="52">
        <f>SUM(E22:E23)</f>
        <v>0</v>
      </c>
      <c r="F24" s="53"/>
      <c r="G24" s="52">
        <f>SUM(G22:G23)</f>
        <v>0</v>
      </c>
      <c r="H24" s="51"/>
      <c r="I24" s="52">
        <f>SUM(I22:I23)</f>
        <v>0</v>
      </c>
      <c r="J24" s="51"/>
      <c r="K24" s="52">
        <f>SUM(K22:K23)</f>
        <v>173273</v>
      </c>
      <c r="L24" s="53"/>
      <c r="M24" s="52">
        <f>SUM(M22:M23)</f>
        <v>-26097</v>
      </c>
      <c r="N24" s="53"/>
      <c r="O24" s="52">
        <f>SUM(O22:O23)</f>
        <v>147176</v>
      </c>
    </row>
    <row r="25" spans="1:16">
      <c r="A25" s="1"/>
      <c r="B25" s="1"/>
      <c r="C25" s="49"/>
      <c r="D25" s="48"/>
      <c r="E25" s="49"/>
      <c r="F25" s="49"/>
      <c r="G25" s="49"/>
      <c r="H25" s="48"/>
      <c r="I25" s="49"/>
      <c r="J25" s="48"/>
      <c r="K25" s="53"/>
      <c r="L25" s="48"/>
      <c r="M25" s="53"/>
      <c r="N25" s="53"/>
      <c r="O25" s="53"/>
      <c r="P25" s="32"/>
    </row>
    <row r="26" spans="1:16" ht="14.4" thickBot="1">
      <c r="A26" s="6" t="s">
        <v>205</v>
      </c>
      <c r="B26" s="6"/>
      <c r="C26" s="60">
        <f>SUM(C13,C24,C19)</f>
        <v>847361</v>
      </c>
      <c r="D26" s="51"/>
      <c r="E26" s="60">
        <f>SUM(E13,E24,E19)</f>
        <v>350872</v>
      </c>
      <c r="F26" s="51"/>
      <c r="G26" s="60">
        <f>SUM(G13,G24,G19)</f>
        <v>52836</v>
      </c>
      <c r="H26" s="51"/>
      <c r="I26" s="60">
        <f>SUM(I13,I24,I19)</f>
        <v>88000</v>
      </c>
      <c r="J26" s="51"/>
      <c r="K26" s="60">
        <f>SUM(K13,K24,K19)</f>
        <v>2270818</v>
      </c>
      <c r="L26" s="51"/>
      <c r="M26" s="60">
        <f>SUM(M13,M24,M19)</f>
        <v>44074</v>
      </c>
      <c r="N26" s="51"/>
      <c r="O26" s="60">
        <f>SUM(O13,O24,O19)</f>
        <v>3653961</v>
      </c>
    </row>
    <row r="27" spans="1:16" ht="14.4" thickTop="1"/>
    <row r="28" spans="1:16">
      <c r="A28" s="6" t="s">
        <v>206</v>
      </c>
      <c r="B28" s="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6">
      <c r="A29" s="6" t="s">
        <v>183</v>
      </c>
      <c r="B29" s="6"/>
      <c r="C29" s="47">
        <v>847361</v>
      </c>
      <c r="D29" s="19"/>
      <c r="E29" s="47">
        <v>350872</v>
      </c>
      <c r="F29" s="19"/>
      <c r="G29" s="47">
        <v>52836</v>
      </c>
      <c r="H29" s="19"/>
      <c r="I29" s="47">
        <v>88000</v>
      </c>
      <c r="J29" s="19"/>
      <c r="K29" s="47">
        <v>2459701</v>
      </c>
      <c r="L29" s="19"/>
      <c r="M29" s="47">
        <v>54827</v>
      </c>
      <c r="N29" s="19"/>
      <c r="O29" s="19">
        <f>SUM(C29:M29)</f>
        <v>3853597</v>
      </c>
    </row>
    <row r="30" spans="1:16">
      <c r="A30" s="6"/>
      <c r="B30" s="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6">
      <c r="A31" s="1" t="s">
        <v>208</v>
      </c>
      <c r="B31" s="1"/>
      <c r="C31" s="47"/>
      <c r="D31" s="50"/>
      <c r="E31" s="47"/>
      <c r="F31" s="50"/>
      <c r="G31" s="47"/>
      <c r="H31" s="50"/>
      <c r="I31" s="47"/>
      <c r="J31" s="50"/>
      <c r="K31" s="47"/>
      <c r="L31" s="47"/>
      <c r="M31" s="47"/>
      <c r="N31" s="47"/>
      <c r="O31" s="47"/>
    </row>
    <row r="32" spans="1:16">
      <c r="A32" s="1" t="s">
        <v>209</v>
      </c>
      <c r="B32" s="1"/>
      <c r="C32" s="47"/>
      <c r="D32" s="50"/>
      <c r="E32" s="47"/>
      <c r="F32" s="50"/>
      <c r="G32" s="47"/>
      <c r="H32" s="50"/>
      <c r="I32" s="47"/>
      <c r="J32" s="50"/>
      <c r="K32" s="47"/>
      <c r="L32" s="47"/>
      <c r="M32" s="47"/>
      <c r="N32" s="47"/>
      <c r="O32" s="47"/>
    </row>
    <row r="33" spans="1:15" ht="14.4">
      <c r="A33" s="209" t="s">
        <v>211</v>
      </c>
      <c r="B33" s="1"/>
      <c r="C33" s="47"/>
      <c r="D33" s="50"/>
      <c r="E33" s="47"/>
      <c r="F33" s="50"/>
      <c r="G33" s="47"/>
      <c r="H33" s="50"/>
      <c r="I33" s="47"/>
      <c r="J33" s="50"/>
      <c r="K33" s="47"/>
      <c r="L33" s="47"/>
      <c r="M33" s="47"/>
      <c r="N33" s="47"/>
      <c r="O33" s="47"/>
    </row>
    <row r="34" spans="1:15">
      <c r="A34" s="92" t="s">
        <v>210</v>
      </c>
      <c r="B34" s="207">
        <v>7</v>
      </c>
      <c r="C34" s="107">
        <v>0</v>
      </c>
      <c r="D34" s="89"/>
      <c r="E34" s="107">
        <v>0</v>
      </c>
      <c r="F34" s="108"/>
      <c r="G34" s="107">
        <v>0</v>
      </c>
      <c r="H34" s="77"/>
      <c r="I34" s="107">
        <v>0</v>
      </c>
      <c r="J34" s="89"/>
      <c r="K34" s="107">
        <v>-220313</v>
      </c>
      <c r="L34" s="108"/>
      <c r="M34" s="107">
        <v>0</v>
      </c>
      <c r="N34" s="108"/>
      <c r="O34" s="107">
        <f>SUM(K34:M34)</f>
        <v>-220313</v>
      </c>
    </row>
    <row r="35" spans="1:15">
      <c r="A35" s="1" t="s">
        <v>212</v>
      </c>
      <c r="B35" s="1"/>
      <c r="C35" s="52">
        <v>0</v>
      </c>
      <c r="D35" s="51"/>
      <c r="E35" s="52">
        <v>0</v>
      </c>
      <c r="F35" s="53"/>
      <c r="G35" s="52">
        <v>0</v>
      </c>
      <c r="H35" s="51"/>
      <c r="I35" s="52">
        <v>0</v>
      </c>
      <c r="J35" s="51"/>
      <c r="K35" s="52">
        <f>SUM(K33:K34)</f>
        <v>-220313</v>
      </c>
      <c r="L35" s="53"/>
      <c r="M35" s="52">
        <f>SUM(M33:M34)</f>
        <v>0</v>
      </c>
      <c r="N35" s="53"/>
      <c r="O35" s="52">
        <f>SUM(O33:O34)</f>
        <v>-220313</v>
      </c>
    </row>
    <row r="36" spans="1:15">
      <c r="A36" s="6"/>
      <c r="B36" s="6"/>
      <c r="C36" s="47"/>
      <c r="D36" s="50"/>
      <c r="E36" s="47"/>
      <c r="F36" s="50"/>
      <c r="G36" s="47"/>
      <c r="H36" s="50"/>
      <c r="I36" s="47"/>
      <c r="J36" s="50"/>
      <c r="K36" s="47"/>
      <c r="L36" s="47"/>
      <c r="M36" s="47"/>
      <c r="N36" s="47"/>
      <c r="O36" s="47"/>
    </row>
    <row r="37" spans="1:15">
      <c r="A37" s="1" t="s">
        <v>54</v>
      </c>
      <c r="B37" s="1"/>
      <c r="C37" s="50"/>
      <c r="D37" s="50"/>
      <c r="E37" s="50"/>
      <c r="F37" s="50"/>
      <c r="G37" s="50"/>
      <c r="H37" s="50"/>
      <c r="I37" s="51"/>
      <c r="J37" s="50"/>
      <c r="K37" s="50"/>
      <c r="L37" s="50"/>
      <c r="M37" s="50"/>
      <c r="N37" s="50"/>
      <c r="O37" s="50"/>
    </row>
    <row r="38" spans="1:15">
      <c r="A38" s="92" t="s">
        <v>111</v>
      </c>
      <c r="B38" s="92"/>
      <c r="C38" s="108">
        <v>0</v>
      </c>
      <c r="D38" s="89"/>
      <c r="E38" s="108">
        <v>0</v>
      </c>
      <c r="F38" s="108"/>
      <c r="G38" s="108">
        <v>0</v>
      </c>
      <c r="H38" s="77"/>
      <c r="I38" s="108">
        <v>0</v>
      </c>
      <c r="J38" s="89"/>
      <c r="K38" s="89">
        <f>'PL6 (6-7)'!G63</f>
        <v>285510</v>
      </c>
      <c r="L38" s="108"/>
      <c r="M38" s="108">
        <v>0</v>
      </c>
      <c r="N38" s="108"/>
      <c r="O38" s="108">
        <f t="shared" ref="O38:O39" si="0">SUM(C38:M38)</f>
        <v>285510</v>
      </c>
    </row>
    <row r="39" spans="1:15">
      <c r="A39" s="92" t="s">
        <v>35</v>
      </c>
      <c r="B39" s="92"/>
      <c r="C39" s="107">
        <v>0</v>
      </c>
      <c r="D39" s="89"/>
      <c r="E39" s="107">
        <v>0</v>
      </c>
      <c r="F39" s="108"/>
      <c r="G39" s="107">
        <v>0</v>
      </c>
      <c r="H39" s="77"/>
      <c r="I39" s="107">
        <v>0</v>
      </c>
      <c r="J39" s="89"/>
      <c r="K39" s="107">
        <v>0</v>
      </c>
      <c r="L39" s="108"/>
      <c r="M39" s="107">
        <f>'PL6 (6-7)'!G58</f>
        <v>13814</v>
      </c>
      <c r="N39" s="108"/>
      <c r="O39" s="107">
        <f t="shared" si="0"/>
        <v>13814</v>
      </c>
    </row>
    <row r="40" spans="1:15">
      <c r="A40" s="1" t="s">
        <v>52</v>
      </c>
      <c r="B40" s="1"/>
      <c r="C40" s="52">
        <f>SUM(C38:C39)</f>
        <v>0</v>
      </c>
      <c r="D40" s="51">
        <f>SUM(D38:D39)</f>
        <v>0</v>
      </c>
      <c r="E40" s="52">
        <f>SUM(E38:E39)</f>
        <v>0</v>
      </c>
      <c r="F40" s="53"/>
      <c r="G40" s="52">
        <f>SUM(G38:G39)</f>
        <v>0</v>
      </c>
      <c r="H40" s="51">
        <f>SUM(H38:H39)</f>
        <v>0</v>
      </c>
      <c r="I40" s="52">
        <f>SUM(I38:I39)</f>
        <v>0</v>
      </c>
      <c r="J40" s="51">
        <f>SUM(J38:J39)</f>
        <v>0</v>
      </c>
      <c r="K40" s="52">
        <f>SUM(K38:K39)</f>
        <v>285510</v>
      </c>
      <c r="L40" s="53"/>
      <c r="M40" s="52">
        <f>SUM(M38:M39)</f>
        <v>13814</v>
      </c>
      <c r="N40" s="53"/>
      <c r="O40" s="52">
        <f>SUM(O38:O39)</f>
        <v>299324</v>
      </c>
    </row>
    <row r="41" spans="1:15">
      <c r="A41" s="55"/>
      <c r="B41" s="55"/>
      <c r="C41" s="108"/>
      <c r="D41" s="89"/>
      <c r="E41" s="108"/>
      <c r="F41" s="108"/>
      <c r="G41" s="108"/>
      <c r="H41" s="77"/>
      <c r="I41" s="108"/>
      <c r="J41" s="89"/>
      <c r="K41" s="108"/>
      <c r="L41" s="108"/>
      <c r="M41" s="108"/>
      <c r="N41" s="108"/>
      <c r="O41" s="108"/>
    </row>
    <row r="42" spans="1:15" ht="14.4" thickBot="1">
      <c r="A42" s="6" t="s">
        <v>207</v>
      </c>
      <c r="B42" s="6"/>
      <c r="C42" s="60">
        <f>SUM(C29,C40)</f>
        <v>847361</v>
      </c>
      <c r="D42" s="51"/>
      <c r="E42" s="60">
        <f>SUM(E29,E40)</f>
        <v>350872</v>
      </c>
      <c r="F42" s="51"/>
      <c r="G42" s="60">
        <f>SUM(G29,G40)</f>
        <v>52836</v>
      </c>
      <c r="H42" s="51"/>
      <c r="I42" s="60">
        <f>SUM(I29,I40)</f>
        <v>88000</v>
      </c>
      <c r="J42" s="51"/>
      <c r="K42" s="60">
        <f>SUM(K29,K40,K35)</f>
        <v>2524898</v>
      </c>
      <c r="L42" s="51"/>
      <c r="M42" s="60">
        <f>SUM(M29,M40)</f>
        <v>68641</v>
      </c>
      <c r="N42" s="51"/>
      <c r="O42" s="60">
        <f>SUM(O29,O40,O35)</f>
        <v>3932608</v>
      </c>
    </row>
    <row r="43" spans="1:15" ht="14.4" thickTop="1"/>
  </sheetData>
  <mergeCells count="4">
    <mergeCell ref="A1:M1"/>
    <mergeCell ref="C4:O4"/>
    <mergeCell ref="I6:K6"/>
    <mergeCell ref="C11:O11"/>
  </mergeCells>
  <pageMargins left="0.7" right="0.7" top="0.75" bottom="0.5" header="0.3" footer="0.5"/>
  <pageSetup paperSize="9" scale="78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3"/>
  <sheetViews>
    <sheetView view="pageBreakPreview" zoomScale="70" zoomScaleNormal="85" zoomScaleSheetLayoutView="70" workbookViewId="0">
      <selection activeCell="G67" sqref="G67"/>
    </sheetView>
  </sheetViews>
  <sheetFormatPr defaultColWidth="9.44140625" defaultRowHeight="20.25" customHeight="1"/>
  <cols>
    <col min="1" max="3" width="1.6640625" style="21" customWidth="1"/>
    <col min="4" max="4" width="10.5546875" style="21" customWidth="1"/>
    <col min="5" max="5" width="31.109375" style="21" customWidth="1"/>
    <col min="6" max="6" width="8.33203125" style="182" customWidth="1"/>
    <col min="7" max="7" width="12" style="25" customWidth="1"/>
    <col min="8" max="8" width="0.6640625" style="21" customWidth="1"/>
    <col min="9" max="9" width="12" style="25" customWidth="1"/>
    <col min="10" max="10" width="0.6640625" style="21" customWidth="1"/>
    <col min="11" max="11" width="12" style="25" customWidth="1"/>
    <col min="12" max="12" width="0.6640625" style="71" customWidth="1"/>
    <col min="13" max="13" width="12" style="25" customWidth="1"/>
    <col min="14" max="16384" width="9.44140625" style="21"/>
  </cols>
  <sheetData>
    <row r="1" spans="1:13" s="147" customFormat="1" ht="20.25" customHeight="1">
      <c r="A1" s="194" t="s">
        <v>126</v>
      </c>
      <c r="B1" s="194"/>
      <c r="C1" s="9"/>
      <c r="D1" s="9"/>
      <c r="E1" s="9"/>
      <c r="F1" s="9"/>
      <c r="G1" s="9"/>
      <c r="H1" s="179"/>
      <c r="I1" s="9"/>
      <c r="J1" s="179"/>
      <c r="K1" s="10"/>
      <c r="L1" s="178"/>
      <c r="M1" s="10"/>
    </row>
    <row r="2" spans="1:13" s="147" customFormat="1" ht="20.25" customHeight="1">
      <c r="A2" s="195" t="s">
        <v>63</v>
      </c>
      <c r="F2" s="180"/>
      <c r="G2" s="3"/>
      <c r="I2" s="3"/>
      <c r="K2" s="3"/>
      <c r="L2" s="181"/>
      <c r="M2" s="3"/>
    </row>
    <row r="3" spans="1:13" ht="17.850000000000001" customHeight="1">
      <c r="A3" s="24"/>
    </row>
    <row r="4" spans="1:13" s="147" customFormat="1" ht="17.850000000000001" customHeight="1">
      <c r="A4" s="1"/>
      <c r="B4" s="1"/>
      <c r="C4" s="1"/>
      <c r="D4" s="1"/>
      <c r="E4" s="1"/>
      <c r="F4" s="195"/>
      <c r="G4" s="229" t="s">
        <v>26</v>
      </c>
      <c r="H4" s="229"/>
      <c r="I4" s="229"/>
      <c r="J4" s="198"/>
      <c r="K4" s="229" t="s">
        <v>28</v>
      </c>
      <c r="L4" s="229"/>
      <c r="M4" s="229"/>
    </row>
    <row r="5" spans="1:13" ht="17.850000000000001" customHeight="1">
      <c r="F5" s="203"/>
      <c r="G5" s="229" t="s">
        <v>27</v>
      </c>
      <c r="H5" s="229"/>
      <c r="I5" s="229"/>
      <c r="J5" s="198"/>
      <c r="K5" s="229" t="s">
        <v>27</v>
      </c>
      <c r="L5" s="229"/>
      <c r="M5" s="229"/>
    </row>
    <row r="6" spans="1:13" ht="17.850000000000001" customHeight="1">
      <c r="F6" s="203"/>
      <c r="G6" s="231" t="s">
        <v>203</v>
      </c>
      <c r="H6" s="231"/>
      <c r="I6" s="231"/>
      <c r="J6" s="198"/>
      <c r="K6" s="231" t="s">
        <v>203</v>
      </c>
      <c r="L6" s="231"/>
      <c r="M6" s="231"/>
    </row>
    <row r="7" spans="1:13" ht="17.850000000000001" customHeight="1">
      <c r="F7" s="203"/>
      <c r="G7" s="227" t="s">
        <v>202</v>
      </c>
      <c r="H7" s="227"/>
      <c r="I7" s="227"/>
      <c r="J7" s="198"/>
      <c r="K7" s="227" t="s">
        <v>202</v>
      </c>
      <c r="L7" s="227"/>
      <c r="M7" s="227"/>
    </row>
    <row r="8" spans="1:13" ht="17.850000000000001" customHeight="1">
      <c r="A8" s="23"/>
      <c r="F8" s="197"/>
      <c r="G8" s="200" t="s">
        <v>182</v>
      </c>
      <c r="H8" s="200"/>
      <c r="I8" s="200" t="s">
        <v>157</v>
      </c>
      <c r="J8" s="200"/>
      <c r="K8" s="200" t="s">
        <v>182</v>
      </c>
      <c r="L8" s="200"/>
      <c r="M8" s="200" t="s">
        <v>157</v>
      </c>
    </row>
    <row r="9" spans="1:13" ht="17.850000000000001" customHeight="1">
      <c r="F9" s="197"/>
      <c r="G9" s="228" t="s">
        <v>53</v>
      </c>
      <c r="H9" s="228"/>
      <c r="I9" s="228"/>
      <c r="J9" s="228"/>
      <c r="K9" s="228"/>
      <c r="L9" s="228"/>
      <c r="M9" s="228"/>
    </row>
    <row r="10" spans="1:13" ht="17.850000000000001" customHeight="1">
      <c r="A10" s="183" t="s">
        <v>16</v>
      </c>
      <c r="F10" s="150"/>
      <c r="G10" s="26"/>
      <c r="H10" s="23"/>
      <c r="I10" s="26"/>
      <c r="J10" s="23"/>
      <c r="K10" s="26"/>
      <c r="L10" s="184"/>
      <c r="M10" s="26"/>
    </row>
    <row r="11" spans="1:13" ht="17.850000000000001" customHeight="1">
      <c r="A11" s="23" t="s">
        <v>34</v>
      </c>
      <c r="F11" s="150"/>
      <c r="G11" s="27">
        <f>'PL6 (6-7)'!C31</f>
        <v>311434</v>
      </c>
      <c r="H11" s="27"/>
      <c r="I11" s="27">
        <f>'PL6 (6-7)'!E31</f>
        <v>222401</v>
      </c>
      <c r="J11" s="27"/>
      <c r="K11" s="27">
        <f>'PL6 (6-7)'!G31</f>
        <v>285510</v>
      </c>
      <c r="L11" s="58"/>
      <c r="M11" s="27">
        <f>'PL6 (6-7)'!I31</f>
        <v>173273</v>
      </c>
    </row>
    <row r="12" spans="1:13" ht="17.850000000000001" customHeight="1">
      <c r="A12" s="4" t="s">
        <v>81</v>
      </c>
      <c r="F12" s="150"/>
      <c r="G12" s="27"/>
      <c r="H12" s="27"/>
      <c r="I12" s="27"/>
      <c r="J12" s="27"/>
      <c r="K12" s="57"/>
      <c r="L12" s="58"/>
      <c r="M12" s="57"/>
    </row>
    <row r="13" spans="1:13" ht="17.850000000000001" customHeight="1">
      <c r="A13" s="23" t="s">
        <v>76</v>
      </c>
      <c r="F13" s="150"/>
      <c r="G13" s="110">
        <f>-'PL6 (6-7)'!C30</f>
        <v>60717</v>
      </c>
      <c r="H13" s="27"/>
      <c r="I13" s="110">
        <f>-'PL6 (6-7)'!E30</f>
        <v>61475</v>
      </c>
      <c r="J13" s="27"/>
      <c r="K13" s="110">
        <f>-'PL6 (6-7)'!G30</f>
        <v>58807</v>
      </c>
      <c r="L13" s="58"/>
      <c r="M13" s="110">
        <f>-'PL6 (6-7)'!I30</f>
        <v>60607</v>
      </c>
    </row>
    <row r="14" spans="1:13" ht="17.850000000000001" customHeight="1">
      <c r="A14" s="23" t="s">
        <v>69</v>
      </c>
      <c r="F14" s="150"/>
      <c r="G14" s="186">
        <f>'PL6 (6-7)'!C26</f>
        <v>90471</v>
      </c>
      <c r="H14" s="27"/>
      <c r="I14" s="186">
        <f>'PL6 (6-7)'!E26</f>
        <v>62794</v>
      </c>
      <c r="J14" s="61"/>
      <c r="K14" s="186">
        <f>'PL6 (6-7)'!G26</f>
        <v>92398</v>
      </c>
      <c r="L14" s="58"/>
      <c r="M14" s="186">
        <f>'PL6 (6-7)'!I26</f>
        <v>63039</v>
      </c>
    </row>
    <row r="15" spans="1:13" ht="17.850000000000001" customHeight="1">
      <c r="A15" s="23" t="s">
        <v>66</v>
      </c>
      <c r="F15" s="150"/>
      <c r="G15" s="186">
        <v>26512</v>
      </c>
      <c r="H15" s="27"/>
      <c r="I15" s="186">
        <v>22755</v>
      </c>
      <c r="J15" s="27"/>
      <c r="K15" s="186">
        <v>23416</v>
      </c>
      <c r="L15" s="58"/>
      <c r="M15" s="186">
        <v>21181</v>
      </c>
    </row>
    <row r="16" spans="1:13" ht="17.850000000000001" customHeight="1">
      <c r="A16" s="23" t="s">
        <v>161</v>
      </c>
      <c r="F16" s="150"/>
      <c r="G16" s="186">
        <v>2282</v>
      </c>
      <c r="H16" s="58"/>
      <c r="I16" s="186">
        <v>2238</v>
      </c>
      <c r="J16" s="73"/>
      <c r="K16" s="93">
        <v>2121</v>
      </c>
      <c r="L16" s="72"/>
      <c r="M16" s="93">
        <v>2084</v>
      </c>
    </row>
    <row r="17" spans="1:13" ht="17.850000000000001" customHeight="1">
      <c r="A17" s="36" t="s">
        <v>223</v>
      </c>
      <c r="F17" s="150"/>
      <c r="G17" s="185">
        <v>22500</v>
      </c>
      <c r="H17" s="27"/>
      <c r="I17" s="185">
        <v>33815</v>
      </c>
      <c r="J17" s="61"/>
      <c r="K17" s="61">
        <v>22500</v>
      </c>
      <c r="L17" s="58"/>
      <c r="M17" s="61">
        <v>33815</v>
      </c>
    </row>
    <row r="18" spans="1:13" ht="17.850000000000001" customHeight="1">
      <c r="A18" s="23" t="s">
        <v>112</v>
      </c>
      <c r="F18" s="150"/>
      <c r="G18" s="187">
        <v>0</v>
      </c>
      <c r="H18" s="27"/>
      <c r="I18" s="186">
        <v>65</v>
      </c>
      <c r="J18" s="61"/>
      <c r="K18" s="61">
        <v>0</v>
      </c>
      <c r="L18" s="58"/>
      <c r="M18" s="186">
        <v>65</v>
      </c>
    </row>
    <row r="19" spans="1:13" ht="17.850000000000001" customHeight="1">
      <c r="A19" s="23" t="s">
        <v>155</v>
      </c>
      <c r="F19" s="150"/>
      <c r="G19" s="186"/>
      <c r="H19" s="27"/>
      <c r="I19" s="186"/>
      <c r="J19" s="61"/>
      <c r="K19" s="186"/>
      <c r="L19" s="58"/>
      <c r="M19" s="186"/>
    </row>
    <row r="20" spans="1:13" ht="17.850000000000001" customHeight="1">
      <c r="A20" s="23" t="s">
        <v>178</v>
      </c>
      <c r="B20" s="21" t="s">
        <v>179</v>
      </c>
      <c r="F20" s="150"/>
      <c r="G20" s="186">
        <v>-66481</v>
      </c>
      <c r="H20" s="27"/>
      <c r="I20" s="186">
        <v>-80720</v>
      </c>
      <c r="J20" s="61"/>
      <c r="K20" s="186">
        <v>-66481</v>
      </c>
      <c r="L20" s="58"/>
      <c r="M20" s="186">
        <v>-80720</v>
      </c>
    </row>
    <row r="21" spans="1:13" ht="17.850000000000001" customHeight="1">
      <c r="A21" s="21" t="s">
        <v>166</v>
      </c>
      <c r="F21" s="203"/>
      <c r="G21" s="186"/>
      <c r="H21" s="27"/>
      <c r="I21" s="186"/>
      <c r="J21" s="61"/>
      <c r="K21" s="186"/>
      <c r="L21" s="58"/>
      <c r="M21" s="61"/>
    </row>
    <row r="22" spans="1:13" ht="17.850000000000001" customHeight="1">
      <c r="B22" s="21" t="s">
        <v>165</v>
      </c>
      <c r="F22" s="203"/>
      <c r="G22" s="186">
        <f>-'PL6 (6-7)'!C28</f>
        <v>-17004</v>
      </c>
      <c r="I22" s="186">
        <v>-45797</v>
      </c>
      <c r="K22" s="187">
        <v>0</v>
      </c>
      <c r="M22" s="61">
        <v>0</v>
      </c>
    </row>
    <row r="23" spans="1:13" ht="17.850000000000001" customHeight="1">
      <c r="A23" s="23" t="s">
        <v>198</v>
      </c>
      <c r="F23" s="150"/>
      <c r="G23" s="186">
        <v>13620</v>
      </c>
      <c r="H23" s="27"/>
      <c r="I23" s="185">
        <v>28076</v>
      </c>
      <c r="J23" s="61"/>
      <c r="K23" s="61">
        <v>13620</v>
      </c>
      <c r="L23" s="58"/>
      <c r="M23" s="186">
        <v>28076</v>
      </c>
    </row>
    <row r="24" spans="1:13" ht="17.850000000000001" customHeight="1">
      <c r="A24" s="23" t="s">
        <v>175</v>
      </c>
      <c r="F24" s="150"/>
      <c r="G24" s="186">
        <v>5701</v>
      </c>
      <c r="H24" s="27"/>
      <c r="I24" s="185">
        <v>43870</v>
      </c>
      <c r="J24" s="61"/>
      <c r="K24" s="61">
        <v>5701</v>
      </c>
      <c r="L24" s="58"/>
      <c r="M24" s="186">
        <v>43870</v>
      </c>
    </row>
    <row r="25" spans="1:13" ht="17.850000000000001" customHeight="1">
      <c r="A25" s="23" t="s">
        <v>145</v>
      </c>
      <c r="F25" s="203"/>
      <c r="G25" s="61">
        <v>-84</v>
      </c>
      <c r="H25" s="58"/>
      <c r="I25" s="185">
        <v>-100</v>
      </c>
      <c r="J25" s="61"/>
      <c r="K25" s="186">
        <v>-84</v>
      </c>
      <c r="L25" s="58"/>
      <c r="M25" s="61">
        <v>-75</v>
      </c>
    </row>
    <row r="26" spans="1:13" ht="17.850000000000001" customHeight="1">
      <c r="A26" s="23" t="s">
        <v>170</v>
      </c>
      <c r="F26" s="150"/>
      <c r="G26" s="185">
        <v>0</v>
      </c>
      <c r="H26" s="58"/>
      <c r="I26" s="185">
        <v>-441</v>
      </c>
      <c r="J26" s="61"/>
      <c r="K26" s="61">
        <v>0</v>
      </c>
      <c r="L26" s="58"/>
      <c r="M26" s="61">
        <v>0</v>
      </c>
    </row>
    <row r="27" spans="1:13" ht="17.850000000000001" customHeight="1">
      <c r="A27" s="23" t="s">
        <v>82</v>
      </c>
      <c r="F27" s="150"/>
      <c r="G27" s="185">
        <v>-9635</v>
      </c>
      <c r="H27" s="58"/>
      <c r="I27" s="185">
        <v>-4194</v>
      </c>
      <c r="J27" s="61"/>
      <c r="K27" s="61">
        <v>-9574</v>
      </c>
      <c r="L27" s="58"/>
      <c r="M27" s="61">
        <v>-3758</v>
      </c>
    </row>
    <row r="28" spans="1:13" ht="17.850000000000001" customHeight="1">
      <c r="A28" s="23" t="s">
        <v>214</v>
      </c>
      <c r="F28" s="150"/>
      <c r="G28" s="188">
        <v>-4669</v>
      </c>
      <c r="H28" s="27"/>
      <c r="I28" s="188">
        <v>-4605</v>
      </c>
      <c r="J28" s="27"/>
      <c r="K28" s="75">
        <v>-3899</v>
      </c>
      <c r="L28" s="58"/>
      <c r="M28" s="75">
        <v>-4605</v>
      </c>
    </row>
    <row r="29" spans="1:13" ht="17.850000000000001" customHeight="1">
      <c r="A29" s="23"/>
      <c r="F29" s="150"/>
      <c r="G29" s="27">
        <f>SUM(G11:G28)</f>
        <v>435364</v>
      </c>
      <c r="H29" s="27"/>
      <c r="I29" s="27">
        <f>SUM(I11:I28)</f>
        <v>341632</v>
      </c>
      <c r="J29" s="27"/>
      <c r="K29" s="27">
        <f>SUM(K11:K28)</f>
        <v>424035</v>
      </c>
      <c r="L29" s="58"/>
      <c r="M29" s="27">
        <f>SUM(M11:M28)</f>
        <v>336852</v>
      </c>
    </row>
    <row r="30" spans="1:13" ht="17.850000000000001" customHeight="1">
      <c r="A30" s="17" t="s">
        <v>32</v>
      </c>
      <c r="F30" s="150"/>
      <c r="G30" s="27"/>
      <c r="H30" s="27"/>
      <c r="I30" s="27"/>
      <c r="J30" s="27"/>
      <c r="K30" s="27"/>
      <c r="L30" s="58"/>
      <c r="M30" s="27"/>
    </row>
    <row r="31" spans="1:13" ht="17.850000000000001" customHeight="1">
      <c r="A31" s="23" t="s">
        <v>2</v>
      </c>
      <c r="F31" s="150"/>
      <c r="G31" s="27">
        <v>-899641</v>
      </c>
      <c r="H31" s="27"/>
      <c r="I31" s="27">
        <v>-274424</v>
      </c>
      <c r="J31" s="27"/>
      <c r="K31" s="27">
        <v>-902767</v>
      </c>
      <c r="L31" s="58"/>
      <c r="M31" s="27">
        <v>-269996</v>
      </c>
    </row>
    <row r="32" spans="1:13" ht="17.850000000000001" customHeight="1">
      <c r="A32" s="21" t="s">
        <v>77</v>
      </c>
      <c r="F32" s="150"/>
      <c r="G32" s="27">
        <v>-106448</v>
      </c>
      <c r="H32" s="27"/>
      <c r="I32" s="27">
        <v>224445</v>
      </c>
      <c r="J32" s="27"/>
      <c r="K32" s="27">
        <v>-94356</v>
      </c>
      <c r="L32" s="58"/>
      <c r="M32" s="27">
        <v>218776</v>
      </c>
    </row>
    <row r="33" spans="1:13" ht="17.850000000000001" customHeight="1">
      <c r="A33" s="21" t="s">
        <v>1</v>
      </c>
      <c r="F33" s="150"/>
      <c r="G33" s="27">
        <v>-259749</v>
      </c>
      <c r="H33" s="27"/>
      <c r="I33" s="27">
        <v>-250179</v>
      </c>
      <c r="J33" s="27"/>
      <c r="K33" s="27">
        <v>-247168</v>
      </c>
      <c r="L33" s="58"/>
      <c r="M33" s="27">
        <v>-242298</v>
      </c>
    </row>
    <row r="34" spans="1:13" ht="17.850000000000001" customHeight="1">
      <c r="A34" s="23" t="s">
        <v>70</v>
      </c>
      <c r="F34" s="150"/>
      <c r="G34" s="27">
        <v>-406707</v>
      </c>
      <c r="I34" s="27">
        <v>-175758</v>
      </c>
      <c r="K34" s="27">
        <v>-406707</v>
      </c>
      <c r="M34" s="27">
        <v>-175758</v>
      </c>
    </row>
    <row r="35" spans="1:13" ht="17.850000000000001" customHeight="1">
      <c r="A35" s="23" t="s">
        <v>0</v>
      </c>
      <c r="F35" s="150"/>
      <c r="G35" s="38">
        <v>-2001</v>
      </c>
      <c r="H35" s="27"/>
      <c r="I35" s="38">
        <v>352</v>
      </c>
      <c r="J35" s="27"/>
      <c r="K35" s="38">
        <v>-2001</v>
      </c>
      <c r="L35" s="58"/>
      <c r="M35" s="38">
        <v>352</v>
      </c>
    </row>
    <row r="36" spans="1:13" ht="17.850000000000001" customHeight="1">
      <c r="A36" s="23" t="s">
        <v>3</v>
      </c>
      <c r="F36" s="150"/>
      <c r="G36" s="93">
        <v>918567</v>
      </c>
      <c r="H36" s="27"/>
      <c r="I36" s="93">
        <v>348899</v>
      </c>
      <c r="J36" s="27"/>
      <c r="K36" s="93">
        <v>918567</v>
      </c>
      <c r="L36" s="58"/>
      <c r="M36" s="93">
        <v>340820</v>
      </c>
    </row>
    <row r="37" spans="1:13" ht="17.850000000000001" customHeight="1">
      <c r="A37" s="23" t="s">
        <v>199</v>
      </c>
      <c r="F37" s="150"/>
      <c r="G37" s="93">
        <v>45695</v>
      </c>
      <c r="H37" s="27"/>
      <c r="I37" s="93">
        <v>-4802</v>
      </c>
      <c r="J37" s="27"/>
      <c r="K37" s="93">
        <v>44067</v>
      </c>
      <c r="L37" s="58"/>
      <c r="M37" s="93">
        <v>-1258</v>
      </c>
    </row>
    <row r="38" spans="1:13" ht="17.850000000000001" customHeight="1">
      <c r="A38" s="23" t="s">
        <v>191</v>
      </c>
      <c r="F38" s="150"/>
      <c r="G38" s="112">
        <v>-26006</v>
      </c>
      <c r="H38" s="58"/>
      <c r="I38" s="62">
        <v>26169</v>
      </c>
      <c r="J38" s="58"/>
      <c r="K38" s="112">
        <v>-26006</v>
      </c>
      <c r="L38" s="58"/>
      <c r="M38" s="62">
        <v>26169</v>
      </c>
    </row>
    <row r="39" spans="1:13" ht="17.850000000000001" customHeight="1">
      <c r="A39" s="23" t="s">
        <v>189</v>
      </c>
      <c r="F39" s="150"/>
      <c r="G39" s="112">
        <v>13874</v>
      </c>
      <c r="H39" s="58"/>
      <c r="I39" s="62">
        <v>-9467</v>
      </c>
      <c r="J39" s="58"/>
      <c r="K39" s="112">
        <v>9842</v>
      </c>
      <c r="L39" s="58"/>
      <c r="M39" s="62">
        <v>-7513</v>
      </c>
    </row>
    <row r="40" spans="1:13" ht="17.850000000000001" customHeight="1">
      <c r="A40" s="23" t="s">
        <v>113</v>
      </c>
      <c r="F40" s="150"/>
      <c r="G40" s="141">
        <v>-4972</v>
      </c>
      <c r="H40" s="58"/>
      <c r="I40" s="141">
        <v>0</v>
      </c>
      <c r="J40" s="58"/>
      <c r="K40" s="141">
        <v>-4972</v>
      </c>
      <c r="L40" s="58"/>
      <c r="M40" s="141">
        <v>0</v>
      </c>
    </row>
    <row r="41" spans="1:13" ht="17.850000000000001" customHeight="1">
      <c r="A41" s="23" t="s">
        <v>219</v>
      </c>
      <c r="F41" s="189"/>
      <c r="G41" s="62">
        <f>SUM(G29:G40)</f>
        <v>-292024</v>
      </c>
      <c r="H41" s="27"/>
      <c r="I41" s="62">
        <f>SUM(I29:I40)</f>
        <v>226867</v>
      </c>
      <c r="J41" s="27"/>
      <c r="K41" s="62">
        <f>SUM(K29:K40)</f>
        <v>-287466</v>
      </c>
      <c r="L41" s="58"/>
      <c r="M41" s="62">
        <f>SUM(M29:M40)</f>
        <v>226146</v>
      </c>
    </row>
    <row r="42" spans="1:13" ht="17.850000000000001" customHeight="1">
      <c r="A42" s="23" t="s">
        <v>78</v>
      </c>
      <c r="F42" s="150"/>
      <c r="G42" s="109">
        <v>-52793</v>
      </c>
      <c r="H42" s="27"/>
      <c r="I42" s="109">
        <v>-91423</v>
      </c>
      <c r="J42" s="27"/>
      <c r="K42" s="188">
        <v>-51127</v>
      </c>
      <c r="L42" s="58"/>
      <c r="M42" s="188">
        <v>-90524</v>
      </c>
    </row>
    <row r="43" spans="1:13" s="6" customFormat="1" ht="17.850000000000001" customHeight="1">
      <c r="A43" s="1" t="s">
        <v>217</v>
      </c>
      <c r="B43" s="12"/>
      <c r="C43" s="12"/>
      <c r="D43" s="12"/>
      <c r="E43" s="12"/>
      <c r="F43" s="189"/>
      <c r="G43" s="66">
        <f>SUM(G41:G42)</f>
        <v>-344817</v>
      </c>
      <c r="H43" s="88"/>
      <c r="I43" s="66">
        <f>SUM(I41:I42)</f>
        <v>135444</v>
      </c>
      <c r="J43" s="44"/>
      <c r="K43" s="66">
        <f>SUM(K41:K42)</f>
        <v>-338593</v>
      </c>
      <c r="L43" s="44"/>
      <c r="M43" s="66">
        <f>SUM(M41:M42)</f>
        <v>135622</v>
      </c>
    </row>
    <row r="44" spans="1:13" ht="18" customHeight="1">
      <c r="A44" s="12"/>
      <c r="F44" s="150"/>
      <c r="G44" s="28"/>
      <c r="H44" s="191"/>
      <c r="I44" s="28"/>
      <c r="J44" s="191"/>
      <c r="K44" s="28"/>
      <c r="L44" s="28"/>
      <c r="M44" s="28"/>
    </row>
    <row r="45" spans="1:13" ht="20.25" customHeight="1">
      <c r="A45" s="194" t="s">
        <v>126</v>
      </c>
      <c r="B45" s="194"/>
      <c r="C45" s="9"/>
      <c r="D45" s="9"/>
      <c r="E45" s="9"/>
      <c r="F45" s="9"/>
      <c r="G45" s="9"/>
      <c r="H45" s="179"/>
      <c r="I45" s="9"/>
      <c r="J45" s="179"/>
      <c r="K45" s="10"/>
      <c r="L45" s="178"/>
      <c r="M45" s="10"/>
    </row>
    <row r="46" spans="1:13" ht="20.25" customHeight="1">
      <c r="A46" s="195" t="s">
        <v>63</v>
      </c>
      <c r="B46" s="147"/>
      <c r="C46" s="147"/>
      <c r="D46" s="147"/>
      <c r="E46" s="147"/>
      <c r="F46" s="180"/>
      <c r="G46" s="3"/>
      <c r="H46" s="147"/>
      <c r="I46" s="3"/>
      <c r="J46" s="147"/>
      <c r="K46" s="3"/>
      <c r="L46" s="181"/>
      <c r="M46" s="3"/>
    </row>
    <row r="47" spans="1:13" ht="17.850000000000001" customHeight="1">
      <c r="A47" s="24"/>
    </row>
    <row r="48" spans="1:13" ht="17.850000000000001" customHeight="1">
      <c r="A48" s="1"/>
      <c r="B48" s="1"/>
      <c r="C48" s="1"/>
      <c r="D48" s="1"/>
      <c r="E48" s="1"/>
      <c r="F48" s="195"/>
      <c r="G48" s="229" t="s">
        <v>26</v>
      </c>
      <c r="H48" s="229"/>
      <c r="I48" s="229"/>
      <c r="J48" s="198"/>
      <c r="K48" s="229" t="s">
        <v>28</v>
      </c>
      <c r="L48" s="229"/>
      <c r="M48" s="229"/>
    </row>
    <row r="49" spans="1:13" ht="17.850000000000001" customHeight="1">
      <c r="F49" s="203"/>
      <c r="G49" s="229" t="s">
        <v>27</v>
      </c>
      <c r="H49" s="229"/>
      <c r="I49" s="229"/>
      <c r="J49" s="198"/>
      <c r="K49" s="229" t="s">
        <v>27</v>
      </c>
      <c r="L49" s="229"/>
      <c r="M49" s="229"/>
    </row>
    <row r="50" spans="1:13" ht="17.850000000000001" customHeight="1">
      <c r="F50" s="203"/>
      <c r="G50" s="231" t="s">
        <v>203</v>
      </c>
      <c r="H50" s="231"/>
      <c r="I50" s="231"/>
      <c r="J50" s="198"/>
      <c r="K50" s="231" t="s">
        <v>203</v>
      </c>
      <c r="L50" s="231"/>
      <c r="M50" s="231"/>
    </row>
    <row r="51" spans="1:13" ht="17.850000000000001" customHeight="1">
      <c r="F51" s="203"/>
      <c r="G51" s="227" t="s">
        <v>202</v>
      </c>
      <c r="H51" s="227"/>
      <c r="I51" s="227"/>
      <c r="J51" s="198"/>
      <c r="K51" s="227" t="s">
        <v>202</v>
      </c>
      <c r="L51" s="227"/>
      <c r="M51" s="227"/>
    </row>
    <row r="52" spans="1:13" ht="17.850000000000001" customHeight="1">
      <c r="A52" s="23"/>
      <c r="F52" s="203"/>
      <c r="G52" s="200" t="s">
        <v>182</v>
      </c>
      <c r="H52" s="200"/>
      <c r="I52" s="200" t="s">
        <v>157</v>
      </c>
      <c r="J52" s="200"/>
      <c r="K52" s="200" t="s">
        <v>182</v>
      </c>
      <c r="L52" s="200"/>
      <c r="M52" s="200" t="s">
        <v>157</v>
      </c>
    </row>
    <row r="53" spans="1:13" ht="17.850000000000001" customHeight="1">
      <c r="F53" s="197"/>
      <c r="G53" s="228" t="s">
        <v>53</v>
      </c>
      <c r="H53" s="228"/>
      <c r="I53" s="228"/>
      <c r="J53" s="228"/>
      <c r="K53" s="228"/>
      <c r="L53" s="228"/>
      <c r="M53" s="228"/>
    </row>
    <row r="54" spans="1:13" ht="17.850000000000001" customHeight="1">
      <c r="A54" s="183" t="s">
        <v>17</v>
      </c>
      <c r="F54" s="150"/>
      <c r="G54" s="26"/>
      <c r="H54" s="23"/>
      <c r="I54" s="26"/>
      <c r="J54" s="23"/>
      <c r="K54" s="26"/>
      <c r="L54" s="184"/>
      <c r="M54" s="26"/>
    </row>
    <row r="55" spans="1:13" ht="17.850000000000001" customHeight="1">
      <c r="A55" s="23" t="s">
        <v>156</v>
      </c>
      <c r="F55" s="150"/>
      <c r="G55" s="61">
        <v>0</v>
      </c>
      <c r="H55" s="27"/>
      <c r="I55" s="61">
        <v>56273</v>
      </c>
      <c r="J55" s="27"/>
      <c r="K55" s="61">
        <v>0</v>
      </c>
      <c r="L55" s="58"/>
      <c r="M55" s="61">
        <v>0</v>
      </c>
    </row>
    <row r="56" spans="1:13" ht="17.850000000000001" customHeight="1">
      <c r="A56" s="23" t="s">
        <v>197</v>
      </c>
      <c r="F56" s="203"/>
      <c r="G56" s="61">
        <v>-35640</v>
      </c>
      <c r="H56" s="27"/>
      <c r="I56" s="61">
        <v>0</v>
      </c>
      <c r="J56" s="27"/>
      <c r="K56" s="61">
        <v>0</v>
      </c>
      <c r="L56" s="58"/>
      <c r="M56" s="61">
        <v>0</v>
      </c>
    </row>
    <row r="57" spans="1:13" ht="17.850000000000001" customHeight="1">
      <c r="A57" s="23" t="s">
        <v>83</v>
      </c>
      <c r="F57" s="197"/>
      <c r="G57" s="61">
        <v>242</v>
      </c>
      <c r="H57" s="27"/>
      <c r="I57" s="61">
        <v>1041</v>
      </c>
      <c r="J57" s="27"/>
      <c r="K57" s="61">
        <v>242</v>
      </c>
      <c r="L57" s="58"/>
      <c r="M57" s="61">
        <v>381</v>
      </c>
    </row>
    <row r="58" spans="1:13" ht="17.850000000000001" customHeight="1">
      <c r="A58" s="23" t="s">
        <v>84</v>
      </c>
      <c r="F58" s="197"/>
      <c r="G58" s="61">
        <v>-6224</v>
      </c>
      <c r="H58" s="27"/>
      <c r="I58" s="61">
        <v>-19632</v>
      </c>
      <c r="J58" s="27"/>
      <c r="K58" s="61">
        <v>-5435</v>
      </c>
      <c r="L58" s="58"/>
      <c r="M58" s="61">
        <v>-19267</v>
      </c>
    </row>
    <row r="59" spans="1:13" ht="17.850000000000001" customHeight="1">
      <c r="A59" s="23" t="s">
        <v>79</v>
      </c>
      <c r="F59" s="197"/>
      <c r="G59" s="61">
        <v>-715</v>
      </c>
      <c r="H59" s="27"/>
      <c r="I59" s="61">
        <v>-33</v>
      </c>
      <c r="J59" s="27"/>
      <c r="K59" s="61">
        <v>-715</v>
      </c>
      <c r="L59" s="58"/>
      <c r="M59" s="61">
        <v>-33</v>
      </c>
    </row>
    <row r="60" spans="1:13" ht="17.850000000000001" customHeight="1">
      <c r="A60" s="23" t="s">
        <v>174</v>
      </c>
      <c r="F60" s="197"/>
      <c r="G60" s="58">
        <v>-5063</v>
      </c>
      <c r="H60" s="58"/>
      <c r="I60" s="61">
        <v>-101989</v>
      </c>
      <c r="J60" s="58"/>
      <c r="K60" s="58">
        <v>-5063</v>
      </c>
      <c r="L60" s="58"/>
      <c r="M60" s="58">
        <v>-101989</v>
      </c>
    </row>
    <row r="61" spans="1:13" ht="17.850000000000001" customHeight="1">
      <c r="A61" s="23" t="s">
        <v>215</v>
      </c>
      <c r="F61" s="205"/>
      <c r="G61" s="58">
        <v>4669</v>
      </c>
      <c r="H61" s="58"/>
      <c r="I61" s="61">
        <v>4605</v>
      </c>
      <c r="J61" s="58"/>
      <c r="K61" s="58">
        <v>3899</v>
      </c>
      <c r="L61" s="58"/>
      <c r="M61" s="58">
        <v>4605</v>
      </c>
    </row>
    <row r="62" spans="1:13" ht="17.850000000000001" customHeight="1">
      <c r="A62" s="23" t="s">
        <v>67</v>
      </c>
      <c r="F62" s="197"/>
      <c r="G62" s="61">
        <v>9317</v>
      </c>
      <c r="H62" s="27"/>
      <c r="I62" s="61">
        <v>4194</v>
      </c>
      <c r="J62" s="27"/>
      <c r="K62" s="61">
        <v>9257</v>
      </c>
      <c r="L62" s="58"/>
      <c r="M62" s="61">
        <v>3729</v>
      </c>
    </row>
    <row r="63" spans="1:13" ht="17.850000000000001" customHeight="1">
      <c r="A63" s="12" t="s">
        <v>187</v>
      </c>
      <c r="F63" s="192"/>
      <c r="G63" s="67">
        <f>SUM(G55:G62)</f>
        <v>-33414</v>
      </c>
      <c r="H63" s="27"/>
      <c r="I63" s="67">
        <f>SUM(I55:I62)</f>
        <v>-55541</v>
      </c>
      <c r="J63" s="27"/>
      <c r="K63" s="67">
        <f>SUM(K55:K62)</f>
        <v>2185</v>
      </c>
      <c r="L63" s="190"/>
      <c r="M63" s="67">
        <f>SUM(M57:M62)</f>
        <v>-112574</v>
      </c>
    </row>
    <row r="64" spans="1:13" s="6" customFormat="1" ht="17.850000000000001" customHeight="1">
      <c r="A64" s="1"/>
      <c r="B64" s="1"/>
      <c r="C64" s="1"/>
      <c r="D64" s="1"/>
      <c r="E64" s="1"/>
      <c r="F64" s="197"/>
      <c r="G64" s="44"/>
      <c r="H64" s="88"/>
      <c r="I64" s="44"/>
      <c r="J64" s="44"/>
      <c r="K64" s="44"/>
      <c r="L64" s="44"/>
      <c r="M64" s="44"/>
    </row>
    <row r="65" spans="1:13" ht="17.850000000000001" customHeight="1">
      <c r="A65" s="183" t="s">
        <v>18</v>
      </c>
      <c r="F65" s="197"/>
      <c r="G65" s="27"/>
      <c r="H65" s="27"/>
      <c r="I65" s="27"/>
      <c r="J65" s="27"/>
      <c r="K65" s="27"/>
      <c r="L65" s="58"/>
      <c r="M65" s="27"/>
    </row>
    <row r="66" spans="1:13" ht="17.850000000000001" customHeight="1">
      <c r="A66" s="23" t="s">
        <v>218</v>
      </c>
      <c r="F66" s="150"/>
      <c r="G66" s="93"/>
      <c r="H66" s="61"/>
      <c r="I66" s="93"/>
      <c r="J66" s="61"/>
      <c r="K66" s="93"/>
      <c r="L66" s="61"/>
      <c r="M66" s="93"/>
    </row>
    <row r="67" spans="1:13" ht="17.850000000000001" customHeight="1">
      <c r="A67" s="23" t="s">
        <v>176</v>
      </c>
      <c r="F67" s="150"/>
      <c r="G67" s="62">
        <v>873022</v>
      </c>
      <c r="H67" s="27"/>
      <c r="I67" s="62">
        <v>605057</v>
      </c>
      <c r="J67" s="27"/>
      <c r="K67" s="62">
        <v>873771</v>
      </c>
      <c r="L67" s="58"/>
      <c r="M67" s="62">
        <v>605057</v>
      </c>
    </row>
    <row r="68" spans="1:13" ht="17.850000000000001" customHeight="1">
      <c r="A68" s="23" t="s">
        <v>150</v>
      </c>
      <c r="F68" s="203"/>
      <c r="G68" s="93">
        <v>-112460</v>
      </c>
      <c r="H68" s="61"/>
      <c r="I68" s="93">
        <v>-112460</v>
      </c>
      <c r="J68" s="61"/>
      <c r="K68" s="93">
        <v>-112460</v>
      </c>
      <c r="L68" s="61"/>
      <c r="M68" s="93">
        <v>-112460</v>
      </c>
    </row>
    <row r="69" spans="1:13" ht="17.850000000000001" customHeight="1">
      <c r="A69" s="23" t="s">
        <v>200</v>
      </c>
      <c r="F69" s="197"/>
      <c r="G69" s="193"/>
      <c r="H69" s="61"/>
      <c r="I69" s="62"/>
      <c r="J69" s="61"/>
      <c r="K69" s="93"/>
      <c r="L69" s="61"/>
      <c r="M69" s="93"/>
    </row>
    <row r="70" spans="1:13" ht="17.850000000000001" customHeight="1">
      <c r="A70" s="23" t="s">
        <v>173</v>
      </c>
      <c r="F70" s="197"/>
      <c r="G70" s="62">
        <v>0</v>
      </c>
      <c r="H70" s="27"/>
      <c r="I70" s="62">
        <v>0</v>
      </c>
      <c r="J70" s="27"/>
      <c r="K70" s="93">
        <v>-46000</v>
      </c>
      <c r="L70" s="58"/>
      <c r="M70" s="62">
        <v>0</v>
      </c>
    </row>
    <row r="71" spans="1:13" ht="17.850000000000001" customHeight="1">
      <c r="A71" s="23" t="s">
        <v>118</v>
      </c>
      <c r="F71" s="150"/>
      <c r="G71" s="62">
        <v>-5068</v>
      </c>
      <c r="H71" s="61"/>
      <c r="I71" s="93">
        <v>-2726</v>
      </c>
      <c r="J71" s="61"/>
      <c r="K71" s="62">
        <v>-3198</v>
      </c>
      <c r="L71" s="61"/>
      <c r="M71" s="93">
        <v>-2681</v>
      </c>
    </row>
    <row r="72" spans="1:13" ht="17.850000000000001" customHeight="1">
      <c r="A72" s="23" t="s">
        <v>216</v>
      </c>
      <c r="F72" s="150"/>
      <c r="G72" s="93">
        <v>-220313</v>
      </c>
      <c r="H72" s="61"/>
      <c r="I72" s="93">
        <v>-440627</v>
      </c>
      <c r="J72" s="61"/>
      <c r="K72" s="93">
        <v>-220313</v>
      </c>
      <c r="L72" s="61"/>
      <c r="M72" s="93">
        <v>-440627</v>
      </c>
    </row>
    <row r="73" spans="1:13" ht="17.850000000000001" customHeight="1">
      <c r="A73" s="23" t="s">
        <v>21</v>
      </c>
      <c r="F73" s="150"/>
      <c r="G73" s="93">
        <v>-91092</v>
      </c>
      <c r="H73" s="61"/>
      <c r="I73" s="193">
        <v>-65206</v>
      </c>
      <c r="J73" s="61"/>
      <c r="K73" s="93">
        <v>-93906</v>
      </c>
      <c r="L73" s="61"/>
      <c r="M73" s="93">
        <v>-65452</v>
      </c>
    </row>
    <row r="74" spans="1:13" ht="17.850000000000001" customHeight="1">
      <c r="A74" s="6" t="s">
        <v>152</v>
      </c>
      <c r="F74" s="150"/>
      <c r="G74" s="68">
        <f>SUM(G66:G73)</f>
        <v>444089</v>
      </c>
      <c r="H74" s="190"/>
      <c r="I74" s="68">
        <f>SUM(I66:I73)</f>
        <v>-15962</v>
      </c>
      <c r="J74" s="190"/>
      <c r="K74" s="68">
        <f>SUM(K66:K73)</f>
        <v>397894</v>
      </c>
      <c r="L74" s="190"/>
      <c r="M74" s="68">
        <f>SUM(M66:M73)</f>
        <v>-16163</v>
      </c>
    </row>
    <row r="75" spans="1:13" ht="17.850000000000001" customHeight="1">
      <c r="A75" s="12"/>
      <c r="F75" s="150"/>
      <c r="G75" s="62"/>
      <c r="H75" s="27"/>
      <c r="I75" s="62"/>
      <c r="J75" s="27"/>
      <c r="K75" s="62"/>
      <c r="L75" s="58"/>
      <c r="M75" s="62"/>
    </row>
    <row r="76" spans="1:13" ht="17.850000000000001" customHeight="1">
      <c r="A76" s="23" t="s">
        <v>195</v>
      </c>
      <c r="F76" s="197"/>
      <c r="G76" s="21"/>
      <c r="H76" s="27"/>
      <c r="I76" s="21"/>
      <c r="J76" s="27"/>
      <c r="K76" s="62"/>
      <c r="L76" s="58"/>
      <c r="M76" s="62"/>
    </row>
    <row r="77" spans="1:13" ht="17.850000000000001" customHeight="1">
      <c r="A77" s="23" t="s">
        <v>100</v>
      </c>
      <c r="F77" s="197"/>
      <c r="G77" s="62">
        <f>SUM(G43,G63,G74)</f>
        <v>65858</v>
      </c>
      <c r="H77" s="27"/>
      <c r="I77" s="62">
        <f>SUM(I43,I63,I74)</f>
        <v>63941</v>
      </c>
      <c r="J77" s="27"/>
      <c r="K77" s="62">
        <f>SUM(K43,K63,K74)</f>
        <v>61486</v>
      </c>
      <c r="L77" s="58"/>
      <c r="M77" s="62">
        <f>SUM(M43,M63,M74)</f>
        <v>6885</v>
      </c>
    </row>
    <row r="78" spans="1:13" ht="17.850000000000001" customHeight="1">
      <c r="A78" s="23" t="s">
        <v>114</v>
      </c>
      <c r="B78" s="12"/>
      <c r="F78" s="197"/>
      <c r="G78" s="62">
        <v>309</v>
      </c>
      <c r="H78" s="27"/>
      <c r="I78" s="62">
        <v>190</v>
      </c>
      <c r="J78" s="27"/>
      <c r="K78" s="62">
        <v>309</v>
      </c>
      <c r="L78" s="58"/>
      <c r="M78" s="62">
        <v>190</v>
      </c>
    </row>
    <row r="79" spans="1:13" ht="17.850000000000001" customHeight="1">
      <c r="A79" s="12" t="s">
        <v>196</v>
      </c>
      <c r="B79" s="12"/>
      <c r="F79" s="197"/>
      <c r="G79" s="90">
        <f>SUM(G77:G78)</f>
        <v>66167</v>
      </c>
      <c r="H79" s="27"/>
      <c r="I79" s="90">
        <f>SUM(I77:I78)</f>
        <v>64131</v>
      </c>
      <c r="J79" s="27"/>
      <c r="K79" s="90">
        <f>SUM(K77:K78)</f>
        <v>61795</v>
      </c>
      <c r="L79" s="190"/>
      <c r="M79" s="90">
        <f>SUM(M77:M78)</f>
        <v>7075</v>
      </c>
    </row>
    <row r="80" spans="1:13" ht="17.850000000000001" customHeight="1">
      <c r="A80" s="23" t="s">
        <v>104</v>
      </c>
      <c r="F80" s="197"/>
      <c r="G80" s="111">
        <v>137253</v>
      </c>
      <c r="H80" s="27"/>
      <c r="I80" s="111">
        <v>304243</v>
      </c>
      <c r="J80" s="27"/>
      <c r="K80" s="69">
        <v>133954</v>
      </c>
      <c r="L80" s="58"/>
      <c r="M80" s="69">
        <v>103509</v>
      </c>
    </row>
    <row r="81" spans="1:15" ht="17.850000000000001" customHeight="1" thickBot="1">
      <c r="A81" s="12" t="s">
        <v>213</v>
      </c>
      <c r="F81" s="197"/>
      <c r="G81" s="70">
        <f>SUM(G79:G80)</f>
        <v>203420</v>
      </c>
      <c r="H81" s="27"/>
      <c r="I81" s="70">
        <f>SUM(I79:I80)</f>
        <v>368374</v>
      </c>
      <c r="J81" s="27"/>
      <c r="K81" s="70">
        <f>SUM(K79:K80)</f>
        <v>195749</v>
      </c>
      <c r="L81" s="190"/>
      <c r="M81" s="70">
        <f>SUM(M79:M80)</f>
        <v>110584</v>
      </c>
      <c r="N81" s="57"/>
      <c r="O81" s="57"/>
    </row>
    <row r="82" spans="1:15" ht="20.25" customHeight="1" thickTop="1"/>
    <row r="83" spans="1:15" ht="20.25" customHeight="1">
      <c r="G83" s="25">
        <f>G81-'BS (2-3)'!G11</f>
        <v>0</v>
      </c>
      <c r="K83" s="25">
        <f>K81-'BS (2-3)'!K11</f>
        <v>0</v>
      </c>
    </row>
  </sheetData>
  <mergeCells count="18">
    <mergeCell ref="G53:M53"/>
    <mergeCell ref="G49:I49"/>
    <mergeCell ref="G5:I5"/>
    <mergeCell ref="K5:M5"/>
    <mergeCell ref="G50:I50"/>
    <mergeCell ref="K50:M50"/>
    <mergeCell ref="G51:I51"/>
    <mergeCell ref="K51:M51"/>
    <mergeCell ref="G9:M9"/>
    <mergeCell ref="G6:I6"/>
    <mergeCell ref="K48:M48"/>
    <mergeCell ref="K49:M49"/>
    <mergeCell ref="G4:I4"/>
    <mergeCell ref="G7:I7"/>
    <mergeCell ref="G48:I48"/>
    <mergeCell ref="K7:M7"/>
    <mergeCell ref="K6:M6"/>
    <mergeCell ref="K4:M4"/>
  </mergeCells>
  <phoneticPr fontId="0" type="noConversion"/>
  <pageMargins left="0.7" right="0.7" top="0.75" bottom="0.5" header="0.3" footer="0.5"/>
  <pageSetup paperSize="9" scale="83" firstPageNumber="10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4D1A2DA9B554A81A057C1853F1AC6" ma:contentTypeVersion="17" ma:contentTypeDescription="Create a new document." ma:contentTypeScope="" ma:versionID="5fcf899ab3e9888b022409a82fad2d7e">
  <xsd:schema xmlns:xsd="http://www.w3.org/2001/XMLSchema" xmlns:xs="http://www.w3.org/2001/XMLSchema" xmlns:p="http://schemas.microsoft.com/office/2006/metadata/properties" xmlns:ns3="9bfcada6-a752-49f2-9ff6-bad84e09f3e7" xmlns:ns4="e21840cb-739d-4537-adae-d2f496b78d33" targetNamespace="http://schemas.microsoft.com/office/2006/metadata/properties" ma:root="true" ma:fieldsID="f4f7f9ac409923a2e6257e162db4edec" ns3:_="" ns4:_="">
    <xsd:import namespace="9bfcada6-a752-49f2-9ff6-bad84e09f3e7"/>
    <xsd:import namespace="e21840cb-739d-4537-adae-d2f496b78d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ada6-a752-49f2-9ff6-bad84e09f3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840cb-739d-4537-adae-d2f496b78d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840cb-739d-4537-adae-d2f496b78d33" xsi:nil="true"/>
  </documentManagement>
</p:properties>
</file>

<file path=customXml/itemProps1.xml><?xml version="1.0" encoding="utf-8"?>
<ds:datastoreItem xmlns:ds="http://schemas.openxmlformats.org/officeDocument/2006/customXml" ds:itemID="{FB564F4C-DF17-4D4F-8528-F596AE9DE5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ada6-a752-49f2-9ff6-bad84e09f3e7"/>
    <ds:schemaRef ds:uri="e21840cb-739d-4537-adae-d2f496b78d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FED7F-C085-4F94-84E6-CFB6042A2877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9bfcada6-a752-49f2-9ff6-bad84e09f3e7"/>
    <ds:schemaRef ds:uri="http://purl.org/dc/dcmitype/"/>
    <ds:schemaRef ds:uri="http://schemas.microsoft.com/office/infopath/2007/PartnerControls"/>
    <ds:schemaRef ds:uri="e21840cb-739d-4537-adae-d2f496b78d3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(2-3)</vt:lpstr>
      <vt:lpstr>PL3 (4-5)</vt:lpstr>
      <vt:lpstr>PL6 (6-7)</vt:lpstr>
      <vt:lpstr>SH Conso (8)</vt:lpstr>
      <vt:lpstr>SH Separate (9)</vt:lpstr>
      <vt:lpstr>CF (10-11)</vt:lpstr>
      <vt:lpstr>'BS (2-3)'!Print_Area</vt:lpstr>
      <vt:lpstr>'CF (10-11)'!Print_Area</vt:lpstr>
      <vt:lpstr>'PL3 (4-5)'!Print_Area</vt:lpstr>
      <vt:lpstr>'PL6 (6-7)'!Print_Area</vt:lpstr>
      <vt:lpstr>'SH Separate (9)'!Print_Area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Nubthong, Ngankaranatikan</cp:lastModifiedBy>
  <cp:lastPrinted>2024-08-14T06:40:53Z</cp:lastPrinted>
  <dcterms:created xsi:type="dcterms:W3CDTF">2000-05-31T09:03:16Z</dcterms:created>
  <dcterms:modified xsi:type="dcterms:W3CDTF">2024-08-14T07:25:38Z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0x0101004F04D1A2DA9B554A81A057C1853F1AC6</vt:lpwstr>
  </property>
</Properties>
</file>