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dyindee.k\Desktop\Slide\Nay\FS - NFS\2024\Q2.24\FS-NFS Final\"/>
    </mc:Choice>
  </mc:AlternateContent>
  <xr:revisionPtr revIDLastSave="0" documentId="13_ncr:1_{FA161670-36EB-43E9-BFB0-34DD9474FC47}" xr6:coauthVersionLast="47" xr6:coauthVersionMax="47" xr10:uidLastSave="{00000000-0000-0000-0000-000000000000}"/>
  <bookViews>
    <workbookView xWindow="-120" yWindow="-120" windowWidth="29040" windowHeight="15840" tabRatio="580" activeTab="5" xr2:uid="{00000000-000D-0000-FFFF-FFFF00000000}"/>
  </bookViews>
  <sheets>
    <sheet name="bs" sheetId="1" r:id="rId1"/>
    <sheet name="3M" sheetId="12" r:id="rId2"/>
    <sheet name="6M" sheetId="14" r:id="rId3"/>
    <sheet name="scse-equity" sheetId="10" r:id="rId4"/>
    <sheet name="scse-cost" sheetId="13" r:id="rId5"/>
    <sheet name="cf" sheetId="11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1" l="1"/>
  <c r="E38" i="11"/>
  <c r="K38" i="11"/>
  <c r="G38" i="11"/>
  <c r="V19" i="13"/>
  <c r="S24" i="13"/>
  <c r="G20" i="13"/>
  <c r="J20" i="13"/>
  <c r="M20" i="13"/>
  <c r="W23" i="10"/>
  <c r="W24" i="10" s="1"/>
  <c r="W26" i="10" s="1"/>
  <c r="T23" i="10"/>
  <c r="T24" i="10" s="1"/>
  <c r="T26" i="10" s="1"/>
  <c r="N19" i="10"/>
  <c r="AC18" i="10"/>
  <c r="W17" i="10"/>
  <c r="W19" i="10" s="1"/>
  <c r="T17" i="10"/>
  <c r="T19" i="10" s="1"/>
  <c r="E19" i="10"/>
  <c r="H19" i="10"/>
  <c r="K19" i="10"/>
  <c r="V26" i="13" l="1"/>
  <c r="AC25" i="10"/>
  <c r="J21" i="10"/>
  <c r="I21" i="10"/>
  <c r="J66" i="14" l="1"/>
  <c r="H66" i="14"/>
  <c r="F66" i="14"/>
  <c r="D66" i="14"/>
  <c r="J27" i="14"/>
  <c r="J33" i="14" s="1"/>
  <c r="H27" i="14"/>
  <c r="H33" i="14" s="1"/>
  <c r="F27" i="14"/>
  <c r="F33" i="14" s="1"/>
  <c r="D27" i="14"/>
  <c r="D33" i="14" s="1"/>
  <c r="J14" i="14"/>
  <c r="J16" i="14" s="1"/>
  <c r="J23" i="14" s="1"/>
  <c r="H14" i="14"/>
  <c r="H16" i="14" s="1"/>
  <c r="H23" i="14" s="1"/>
  <c r="F14" i="14"/>
  <c r="F16" i="14" s="1"/>
  <c r="F23" i="14" s="1"/>
  <c r="D14" i="14"/>
  <c r="D16" i="14" s="1"/>
  <c r="D23" i="14" s="1"/>
  <c r="I70" i="1"/>
  <c r="J34" i="14" l="1"/>
  <c r="J36" i="14" s="1"/>
  <c r="J68" i="14" s="1"/>
  <c r="D34" i="14"/>
  <c r="D36" i="14" s="1"/>
  <c r="Q22" i="10" s="1"/>
  <c r="Q24" i="10" s="1"/>
  <c r="F34" i="14"/>
  <c r="F36" i="14" s="1"/>
  <c r="H34" i="14"/>
  <c r="H36" i="14" s="1"/>
  <c r="P23" i="13" s="1"/>
  <c r="Z23" i="10"/>
  <c r="Z24" i="10" s="1"/>
  <c r="Z26" i="10" s="1"/>
  <c r="AC22" i="10" l="1"/>
  <c r="J71" i="14"/>
  <c r="H68" i="14"/>
  <c r="H71" i="14"/>
  <c r="D68" i="14"/>
  <c r="D71" i="14"/>
  <c r="F71" i="14"/>
  <c r="F68" i="14"/>
  <c r="Z14" i="10"/>
  <c r="Q17" i="10" l="1"/>
  <c r="Q19" i="10" s="1"/>
  <c r="AC14" i="10"/>
  <c r="AC15" i="10"/>
  <c r="Z16" i="10"/>
  <c r="AC16" i="10" s="1"/>
  <c r="AC17" i="10" l="1"/>
  <c r="AC19" i="10" s="1"/>
  <c r="Z17" i="10"/>
  <c r="Z19" i="10" s="1"/>
  <c r="AC23" i="10"/>
  <c r="J65" i="12" l="1"/>
  <c r="H65" i="12"/>
  <c r="F65" i="12"/>
  <c r="D65" i="12"/>
  <c r="N21" i="10"/>
  <c r="N26" i="10" s="1"/>
  <c r="K21" i="10"/>
  <c r="K26" i="10" s="1"/>
  <c r="H21" i="10"/>
  <c r="H26" i="10" s="1"/>
  <c r="E21" i="10"/>
  <c r="E26" i="10" s="1"/>
  <c r="S18" i="13"/>
  <c r="S20" i="13" s="1"/>
  <c r="P18" i="13"/>
  <c r="P20" i="13" s="1"/>
  <c r="D20" i="13"/>
  <c r="H27" i="12"/>
  <c r="H33" i="12" s="1"/>
  <c r="J27" i="12"/>
  <c r="J33" i="12" s="1"/>
  <c r="F27" i="12"/>
  <c r="F33" i="12" s="1"/>
  <c r="D27" i="12"/>
  <c r="D33" i="12" s="1"/>
  <c r="J14" i="12"/>
  <c r="J16" i="12" s="1"/>
  <c r="J23" i="12" s="1"/>
  <c r="H14" i="12"/>
  <c r="H16" i="12" s="1"/>
  <c r="H23" i="12" s="1"/>
  <c r="F14" i="12"/>
  <c r="F16" i="12" s="1"/>
  <c r="F23" i="12" s="1"/>
  <c r="D14" i="12"/>
  <c r="D16" i="12" s="1"/>
  <c r="D23" i="12" s="1"/>
  <c r="K84" i="1"/>
  <c r="I84" i="1"/>
  <c r="G84" i="1"/>
  <c r="E84" i="1"/>
  <c r="K70" i="1"/>
  <c r="G70" i="1"/>
  <c r="E70" i="1"/>
  <c r="K29" i="1"/>
  <c r="I29" i="1"/>
  <c r="G29" i="1"/>
  <c r="E29" i="1"/>
  <c r="K85" i="1" l="1"/>
  <c r="G85" i="1"/>
  <c r="I85" i="1"/>
  <c r="J34" i="12"/>
  <c r="J36" i="12" s="1"/>
  <c r="J70" i="12" s="1"/>
  <c r="D34" i="12"/>
  <c r="D36" i="12" s="1"/>
  <c r="F34" i="12"/>
  <c r="F36" i="12" s="1"/>
  <c r="H34" i="12"/>
  <c r="H36" i="12" s="1"/>
  <c r="E85" i="1"/>
  <c r="Q26" i="10" l="1"/>
  <c r="F70" i="12"/>
  <c r="F67" i="12"/>
  <c r="D70" i="12"/>
  <c r="D67" i="12"/>
  <c r="H70" i="12"/>
  <c r="H67" i="12"/>
  <c r="J67" i="12"/>
  <c r="M22" i="13"/>
  <c r="M27" i="13" s="1"/>
  <c r="J22" i="13"/>
  <c r="J27" i="13" s="1"/>
  <c r="G22" i="13"/>
  <c r="G27" i="13" s="1"/>
  <c r="D22" i="13"/>
  <c r="D27" i="13" s="1"/>
  <c r="AC24" i="10" l="1"/>
  <c r="AC26" i="10" s="1"/>
  <c r="I33" i="11" l="1"/>
  <c r="P25" i="13" l="1"/>
  <c r="P27" i="13" s="1"/>
  <c r="V23" i="13"/>
  <c r="V15" i="13" l="1"/>
  <c r="V17" i="13"/>
  <c r="K33" i="11" l="1"/>
  <c r="K28" i="11"/>
  <c r="G33" i="11"/>
  <c r="G28" i="11"/>
  <c r="E33" i="11"/>
  <c r="I28" i="11"/>
  <c r="E28" i="11"/>
  <c r="E39" i="11" l="1"/>
  <c r="E42" i="11" s="1"/>
  <c r="G39" i="11"/>
  <c r="G42" i="11" s="1"/>
  <c r="K39" i="11"/>
  <c r="K42" i="11" s="1"/>
  <c r="I39" i="11"/>
  <c r="I42" i="11" s="1"/>
  <c r="V16" i="13" l="1"/>
  <c r="V18" i="13" s="1"/>
  <c r="V20" i="13" s="1"/>
  <c r="S25" i="13" l="1"/>
  <c r="S27" i="13" s="1"/>
  <c r="V24" i="13" l="1"/>
  <c r="V25" i="13" s="1"/>
  <c r="V27" i="13" s="1"/>
</calcChain>
</file>

<file path=xl/sharedStrings.xml><?xml version="1.0" encoding="utf-8"?>
<sst xmlns="http://schemas.openxmlformats.org/spreadsheetml/2006/main" count="482" uniqueCount="202">
  <si>
    <t>Total assets</t>
  </si>
  <si>
    <t>Income tax payable</t>
  </si>
  <si>
    <t>Other liabilities</t>
  </si>
  <si>
    <t>Premiums received in advance</t>
  </si>
  <si>
    <t>Insurance contract liabilities</t>
  </si>
  <si>
    <t>Share capital</t>
  </si>
  <si>
    <t xml:space="preserve">      59,000,000 ordinary shares of Baht 10 each</t>
  </si>
  <si>
    <t>Premium on share capital</t>
  </si>
  <si>
    <t>Surplus on business combination</t>
  </si>
  <si>
    <t>Retained earnings</t>
  </si>
  <si>
    <t xml:space="preserve">   Unappropriated</t>
  </si>
  <si>
    <t>Other income</t>
  </si>
  <si>
    <t>Operating expenses</t>
  </si>
  <si>
    <t>Interest income</t>
  </si>
  <si>
    <t>share capital</t>
  </si>
  <si>
    <t>Unappropriated</t>
  </si>
  <si>
    <t>Total</t>
  </si>
  <si>
    <t>7</t>
  </si>
  <si>
    <t>8</t>
  </si>
  <si>
    <t>9</t>
  </si>
  <si>
    <t>Deferred tax assets</t>
  </si>
  <si>
    <t>Other underwriting expenses</t>
  </si>
  <si>
    <t>Prepaid premium ceded</t>
  </si>
  <si>
    <t>Issued and</t>
  </si>
  <si>
    <t xml:space="preserve">Premium on </t>
  </si>
  <si>
    <t>Employee benefit obligations</t>
  </si>
  <si>
    <t>Surplus on</t>
  </si>
  <si>
    <t>business</t>
  </si>
  <si>
    <t>combination</t>
  </si>
  <si>
    <t>Accrued investment income</t>
  </si>
  <si>
    <t>13</t>
  </si>
  <si>
    <t>Net cash used in investing activities</t>
  </si>
  <si>
    <t>Cash flows from operating activities</t>
  </si>
  <si>
    <t>Cash flows from investing activities</t>
  </si>
  <si>
    <t>Amounts due to reinsurers</t>
  </si>
  <si>
    <t>Cash and cash equivalents</t>
  </si>
  <si>
    <t>12</t>
  </si>
  <si>
    <t xml:space="preserve">Retained earnings </t>
  </si>
  <si>
    <t>Appropriated -</t>
  </si>
  <si>
    <t xml:space="preserve">Other comprehensive income to be reclassified </t>
  </si>
  <si>
    <t>Earnings per share</t>
  </si>
  <si>
    <t>Basic earnings per share</t>
  </si>
  <si>
    <t>Goodwill</t>
  </si>
  <si>
    <t>Commission and brokerage expenses</t>
  </si>
  <si>
    <t>Total expenses</t>
  </si>
  <si>
    <t>10</t>
  </si>
  <si>
    <t>11</t>
  </si>
  <si>
    <t xml:space="preserve">   to profit or loss in subsequent periods</t>
  </si>
  <si>
    <t>Deposits at financial institutions</t>
  </si>
  <si>
    <t>Claim expenses</t>
  </si>
  <si>
    <t>Fee and commission income from reinsurers</t>
  </si>
  <si>
    <t>Investment income</t>
  </si>
  <si>
    <t>Net cash used in financing activities</t>
  </si>
  <si>
    <t>Property, buildings and equipment</t>
  </si>
  <si>
    <t>Intangible assets</t>
  </si>
  <si>
    <t>Right-of-use assets</t>
  </si>
  <si>
    <t>Lease liabilities</t>
  </si>
  <si>
    <t xml:space="preserve">   Exchange differences on translation of</t>
  </si>
  <si>
    <t>Exchange differences</t>
  </si>
  <si>
    <t>on translation of</t>
  </si>
  <si>
    <t>financial statements</t>
  </si>
  <si>
    <t>in foreign currency - net</t>
  </si>
  <si>
    <t>Repayment of lease liabilities</t>
  </si>
  <si>
    <t xml:space="preserve">Other components of </t>
  </si>
  <si>
    <t>Income tax expense</t>
  </si>
  <si>
    <t xml:space="preserve">Other components of equity  </t>
  </si>
  <si>
    <t>4</t>
  </si>
  <si>
    <t>5</t>
  </si>
  <si>
    <t>Profit from investments</t>
  </si>
  <si>
    <t>components equity</t>
  </si>
  <si>
    <t>Finance cost</t>
  </si>
  <si>
    <t>Accrued operating expenses</t>
  </si>
  <si>
    <t xml:space="preserve">Accrued commission from direct insurance </t>
  </si>
  <si>
    <t>Commission prepayments</t>
  </si>
  <si>
    <t xml:space="preserve"> FINANCIAL  STATEMENTS</t>
  </si>
  <si>
    <t>SEPARATE</t>
  </si>
  <si>
    <t>MUANG  THAI  INSURANCE  PUBLIC  COMPANY  LIMITED</t>
  </si>
  <si>
    <t>STATEMENTS  OF  FINANCIAL  POSITION</t>
  </si>
  <si>
    <t>ASSETS</t>
  </si>
  <si>
    <t>LIABILITIES  AND  SHAREHOLDERS’  EQUITY</t>
  </si>
  <si>
    <t>SHAREHOLDERS’  EQUITY</t>
  </si>
  <si>
    <t>TOTAL  SHAREHOLDERS’  EQUITY</t>
  </si>
  <si>
    <t xml:space="preserve">TOTAL  LIABILITIES </t>
  </si>
  <si>
    <t>STATEMENT  OF  CHANGES  IN  EQUITY</t>
  </si>
  <si>
    <t xml:space="preserve">SEPARATE  FINANCIAL  STATEMENTS </t>
  </si>
  <si>
    <t>STATEMENTS  OF  CASH  FLOWS</t>
  </si>
  <si>
    <t>“UNAUDITED”</t>
  </si>
  <si>
    <t xml:space="preserve">As at </t>
  </si>
  <si>
    <t>December 31,</t>
  </si>
  <si>
    <t>“Unaudited”</t>
  </si>
  <si>
    <t>IN  WHICH  THE  EQUITY  METHOD</t>
  </si>
  <si>
    <t>IS  APPLIED</t>
  </si>
  <si>
    <t xml:space="preserve">IN  WHICH  THE  EQUITY  </t>
  </si>
  <si>
    <t xml:space="preserve"> METHOD  IS  APPLIED</t>
  </si>
  <si>
    <t>FINANCIAL  STATEMENTS  IN  WHICH  THE  EQUITY  METHOD  IS  APPLIED</t>
  </si>
  <si>
    <t xml:space="preserve">   Appropriated - legal reserve</t>
  </si>
  <si>
    <t>STATEMENTS  OF  PROFIT  OR  LOSS  AND  OTHER  COMPREHENSIVE  INCOME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</si>
  <si>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</si>
  <si>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Profit before income tax expense</t>
  </si>
  <si>
    <t xml:space="preserve">Other comprehensive loss for the periods </t>
  </si>
  <si>
    <t>paid-up</t>
  </si>
  <si>
    <t>legal reserve</t>
  </si>
  <si>
    <t>income - net of income tax</t>
  </si>
  <si>
    <t>Other comprehensive loss for the period</t>
  </si>
  <si>
    <t>Total comprehensive income (loss) for the period</t>
  </si>
  <si>
    <t xml:space="preserve">through other </t>
  </si>
  <si>
    <t xml:space="preserve">comprehensive income </t>
  </si>
  <si>
    <t>- net of income tax</t>
  </si>
  <si>
    <t>Cash received - financial assets</t>
  </si>
  <si>
    <t>Cash payments - financial assets</t>
  </si>
  <si>
    <t>See condensed notes to the financial statements</t>
  </si>
  <si>
    <t>in which equity method is applied</t>
  </si>
  <si>
    <t xml:space="preserve">      through other comprehensive income</t>
  </si>
  <si>
    <t xml:space="preserve"> paid-up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</si>
  <si>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Premiums ceded to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</si>
  <si>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Claim recovery from reinsurers</t>
    </r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</si>
  <si>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Income tax expense</t>
    </r>
  </si>
  <si>
    <t>Other comprehensive income</t>
  </si>
  <si>
    <t>measured at fair value</t>
  </si>
  <si>
    <t xml:space="preserve">   Issued and paid-up share capital</t>
  </si>
  <si>
    <r>
      <t xml:space="preserve">STATEMENTS  OF  FINANCIAL  POSITION  </t>
    </r>
    <r>
      <rPr>
        <sz val="10"/>
        <rFont val="Times New Roman"/>
        <family val="1"/>
      </rPr>
      <t xml:space="preserve"> (CONTINUED)</t>
    </r>
  </si>
  <si>
    <r>
      <t xml:space="preserve">STATEMENT  OF  CHANGES  IN  EQUITY </t>
    </r>
    <r>
      <rPr>
        <sz val="10"/>
        <rFont val="Times New Roman"/>
        <family val="1"/>
      </rPr>
      <t xml:space="preserve"> (CONTINUED)</t>
    </r>
  </si>
  <si>
    <t>Notes</t>
  </si>
  <si>
    <t>REVENUES</t>
  </si>
  <si>
    <t>Total revenues</t>
  </si>
  <si>
    <t>EXPENSES</t>
  </si>
  <si>
    <t xml:space="preserve">equity - investments </t>
  </si>
  <si>
    <t xml:space="preserve">       income </t>
  </si>
  <si>
    <t xml:space="preserve">   Income tax relating to other comprehensive</t>
  </si>
  <si>
    <t>Directors</t>
  </si>
  <si>
    <t>Net claim expenses</t>
  </si>
  <si>
    <t xml:space="preserve">Investments measured </t>
  </si>
  <si>
    <t>Total other</t>
  </si>
  <si>
    <t>Cash and cash equivalents as at January 1,</t>
  </si>
  <si>
    <t>Net profit for the period</t>
  </si>
  <si>
    <t>Cash flows from financing activities</t>
  </si>
  <si>
    <t>on direct insurance</t>
  </si>
  <si>
    <t xml:space="preserve">Commission and brokerage expenses </t>
  </si>
  <si>
    <t>Other components of equity</t>
  </si>
  <si>
    <t>TOTAL  LIABILITIES  AND  SHAREHOLDERS’  EQUITY</t>
  </si>
  <si>
    <t>Net written premiums</t>
  </si>
  <si>
    <t>Gross written premiums</t>
  </si>
  <si>
    <t xml:space="preserve">      financial statements in foreign currency - net</t>
  </si>
  <si>
    <t>Dividend income</t>
  </si>
  <si>
    <t>Other investment income</t>
  </si>
  <si>
    <t>Direct written premiums</t>
  </si>
  <si>
    <t>Beginning balance as at January 1, 2023</t>
  </si>
  <si>
    <t>Claim incurred on direct insurance</t>
  </si>
  <si>
    <t>Net earned premiums</t>
  </si>
  <si>
    <t>LIABILITIES</t>
  </si>
  <si>
    <t>Share of gain from investment in an associate</t>
  </si>
  <si>
    <t xml:space="preserve">   Loss on remeasuring investment at fair value </t>
  </si>
  <si>
    <t xml:space="preserve">   Authorised share capital</t>
  </si>
  <si>
    <r>
      <rPr>
        <u/>
        <sz val="12"/>
        <rFont val="Times New Roman"/>
        <family val="1"/>
      </rPr>
      <t>Less</t>
    </r>
    <r>
      <rPr>
        <sz val="12"/>
        <rFont val="Times New Roman"/>
        <family val="1"/>
      </rPr>
      <t xml:space="preserve"> Unearned premium reserves increased</t>
    </r>
  </si>
  <si>
    <t>Loans and interest receivables</t>
  </si>
  <si>
    <t>2024</t>
  </si>
  <si>
    <t>2023</t>
  </si>
  <si>
    <t>Beginning balance as at January 1, 2024</t>
  </si>
  <si>
    <t>9.3</t>
  </si>
  <si>
    <t>15</t>
  </si>
  <si>
    <t>4.1</t>
  </si>
  <si>
    <t>4.2</t>
  </si>
  <si>
    <t>Unit : Baht</t>
  </si>
  <si>
    <t>6, 12</t>
  </si>
  <si>
    <t>Premium receivables</t>
  </si>
  <si>
    <t>Reinsurance assets</t>
  </si>
  <si>
    <t>Other assets</t>
  </si>
  <si>
    <t>Amounts due from reinsurers</t>
  </si>
  <si>
    <t>Expected credit loss and impairment loss (reversal)</t>
  </si>
  <si>
    <t>Cash paid on reinsurance</t>
  </si>
  <si>
    <t>Total comprehensive income for the periods</t>
  </si>
  <si>
    <r>
      <t xml:space="preserve">FOR  THE  SIX-MONTH  PERIOD  ENDED  JUNE  </t>
    </r>
    <r>
      <rPr>
        <b/>
        <sz val="12"/>
        <rFont val="Times New Roman"/>
        <family val="1"/>
      </rPr>
      <t>30,  2024</t>
    </r>
  </si>
  <si>
    <t>Cash and cash equivalents as at June 30,</t>
  </si>
  <si>
    <t>Ending balance as at  June 30, 2023</t>
  </si>
  <si>
    <t>Ending balance as at  June 30, 2024</t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</si>
  <si>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30,  2024</t>
    </r>
  </si>
  <si>
    <t>Ending balance as at June 30, 2023</t>
  </si>
  <si>
    <t>Ending balance as at June 30, 2024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</si>
  <si>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30,  2024</t>
    </r>
  </si>
  <si>
    <r>
      <t xml:space="preserve">FOR  THE  THREE-MONTH  PERIOD  ENDED  JUNE  </t>
    </r>
    <r>
      <rPr>
        <b/>
        <sz val="12"/>
        <rFont val="Times New Roman"/>
        <family val="1"/>
      </rPr>
      <t>30,  2024</t>
    </r>
  </si>
  <si>
    <r>
      <t xml:space="preserve">AS  AT  JUNE  </t>
    </r>
    <r>
      <rPr>
        <b/>
        <sz val="12"/>
        <rFont val="Times New Roman"/>
        <family val="1"/>
      </rPr>
      <t>30,  2024</t>
    </r>
  </si>
  <si>
    <t>June 30,</t>
  </si>
  <si>
    <t>Divident Paid</t>
  </si>
  <si>
    <t>18</t>
  </si>
  <si>
    <t>9.3, 18</t>
  </si>
  <si>
    <t>8.3, 18</t>
  </si>
  <si>
    <t>14, 18</t>
  </si>
  <si>
    <t>11, 18</t>
  </si>
  <si>
    <t>Note</t>
  </si>
  <si>
    <r>
      <rPr>
        <u/>
        <sz val="12"/>
        <rFont val="Times New Roman"/>
        <family val="1"/>
      </rPr>
      <t>Add (less)</t>
    </r>
    <r>
      <rPr>
        <sz val="12"/>
        <rFont val="Times New Roman"/>
        <family val="1"/>
      </rPr>
      <t xml:space="preserve"> Unearned premium reserves decreased (increased)</t>
    </r>
  </si>
  <si>
    <t>-</t>
  </si>
  <si>
    <t>at fair value through</t>
  </si>
  <si>
    <t xml:space="preserve"> other comprehensive</t>
  </si>
  <si>
    <t xml:space="preserve">   Income tax relating to other comprehensive income</t>
  </si>
  <si>
    <t>Expected credit loss and impairment loss</t>
  </si>
  <si>
    <t>Investments in securities</t>
  </si>
  <si>
    <t xml:space="preserve">Investment in an associate </t>
  </si>
  <si>
    <t>Other comprehensive income (loss) for the period</t>
  </si>
  <si>
    <t>Net cash provided by operating activities</t>
  </si>
  <si>
    <t>Net decrease in cash and cash equivalents</t>
  </si>
  <si>
    <t>Net profit for the periods</t>
  </si>
  <si>
    <t xml:space="preserve">An allowance for 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</si>
</sst>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??_);_(@_)"/>
    <numFmt numFmtId="191" formatCode="_-* #,##0.00_-;\-* #,##0.00_-;_-* \-??_-;_-@_-"/>
    <numFmt numFmtId="192" formatCode="_-* #,##0_-;\-* #,##0_-;_-* &quot;-&quot;??_-;_-@_-"/>
    <numFmt numFmtId="193" formatCode="_-[$€-2]* #,##0.00_-;\-[$€-2]* #,##0.00_-;_-[$€-2]* &quot;-&quot;??_-"/>
    <numFmt numFmtId="194" formatCode="0,,"/>
    <numFmt numFmtId="195" formatCode="#,##0.0"/>
    <numFmt numFmtId="196" formatCode="#,##0,"/>
    <numFmt numFmtId="197" formatCode="_(* #,##0.00000_);_(* \(#,##0.00000\);_(* &quot;-&quot;?????_);_(@_)"/>
    <numFmt numFmtId="198" formatCode="_(* #,##0.000000_);_(* \(#,##0.000000\);_(* &quot;-&quot;??????_);_(@_)"/>
  </numFmts>
  <fonts count="56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2"/>
      <name val="CordiaUPC"/>
      <family val="2"/>
      <charset val="222"/>
    </font>
    <font>
      <sz val="8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ahoma"/>
      <family val="2"/>
      <charset val="222"/>
    </font>
    <font>
      <sz val="10"/>
      <name val="Courier"/>
      <family val="3"/>
    </font>
    <font>
      <sz val="14"/>
      <name val="CordiaUPC"/>
      <family val="2"/>
    </font>
    <font>
      <b/>
      <sz val="10"/>
      <color indexed="13"/>
      <name val="Arial Rounded MT Bold"/>
      <family val="2"/>
    </font>
    <font>
      <b/>
      <sz val="10"/>
      <name val="Arial"/>
      <family val="2"/>
      <charset val="222"/>
    </font>
    <font>
      <b/>
      <sz val="12"/>
      <color indexed="43"/>
      <name val="Helv"/>
      <charset val="222"/>
    </font>
    <font>
      <sz val="8"/>
      <color indexed="13"/>
      <name val="Arial Rounded MT Bold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8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</font>
    <font>
      <u/>
      <sz val="12"/>
      <name val="Times New Roman"/>
      <family val="1"/>
    </font>
    <font>
      <sz val="12"/>
      <color theme="1" tint="4.9989318521683403E-2"/>
      <name val="Times New Roman"/>
      <family val="1"/>
    </font>
    <font>
      <b/>
      <u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rial"/>
      <family val="2"/>
    </font>
    <font>
      <sz val="9"/>
      <name val="Times New Roman"/>
      <family val="1"/>
    </font>
  </fonts>
  <fills count="3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269">
    <xf numFmtId="0" fontId="0" fillId="0" borderId="0"/>
    <xf numFmtId="3" fontId="9" fillId="0" borderId="1"/>
    <xf numFmtId="188" fontId="4" fillId="0" borderId="0" applyFont="0" applyFill="0" applyBorder="0" applyAlignment="0" applyProtection="0"/>
    <xf numFmtId="191" fontId="4" fillId="0" borderId="0" applyFill="0" applyBorder="0" applyAlignment="0" applyProtection="0"/>
    <xf numFmtId="1" fontId="2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188" fontId="9" fillId="0" borderId="0" applyFont="0" applyFill="0" applyBorder="0" applyAlignment="0" applyProtection="0"/>
    <xf numFmtId="3" fontId="12" fillId="0" borderId="1"/>
    <xf numFmtId="3" fontId="12" fillId="0" borderId="1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192" fontId="15" fillId="0" borderId="0"/>
    <xf numFmtId="192" fontId="16" fillId="0" borderId="0"/>
    <xf numFmtId="192" fontId="17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20" fillId="0" borderId="0"/>
    <xf numFmtId="194" fontId="12" fillId="0" borderId="0"/>
    <xf numFmtId="192" fontId="16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39" fontId="21" fillId="0" borderId="0"/>
    <xf numFmtId="39" fontId="2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1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0" fontId="10" fillId="2" borderId="9" applyNumberFormat="0" applyFont="0" applyAlignment="0" applyProtection="0"/>
    <xf numFmtId="195" fontId="23" fillId="0" borderId="0"/>
    <xf numFmtId="9" fontId="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195" fontId="24" fillId="29" borderId="0" applyFont="0" applyAlignment="0"/>
    <xf numFmtId="196" fontId="25" fillId="0" borderId="0"/>
    <xf numFmtId="195" fontId="26" fillId="30" borderId="0"/>
    <xf numFmtId="0" fontId="27" fillId="31" borderId="10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88" fontId="30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32" borderId="11" applyNumberFormat="0" applyAlignment="0" applyProtection="0"/>
    <xf numFmtId="0" fontId="33" fillId="0" borderId="12" applyNumberFormat="0" applyFill="0" applyAlignment="0" applyProtection="0"/>
    <xf numFmtId="0" fontId="34" fillId="17" borderId="0" applyNumberFormat="0" applyBorder="0" applyAlignment="0" applyProtection="0"/>
    <xf numFmtId="0" fontId="4" fillId="0" borderId="0"/>
    <xf numFmtId="0" fontId="35" fillId="20" borderId="10" applyNumberFormat="0" applyAlignment="0" applyProtection="0"/>
    <xf numFmtId="0" fontId="36" fillId="33" borderId="0" applyNumberFormat="0" applyBorder="0" applyAlignment="0" applyProtection="0"/>
    <xf numFmtId="0" fontId="37" fillId="0" borderId="13" applyNumberFormat="0" applyFill="0" applyAlignment="0" applyProtection="0"/>
    <xf numFmtId="0" fontId="38" fillId="16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37" borderId="0" applyNumberFormat="0" applyBorder="0" applyAlignment="0" applyProtection="0"/>
    <xf numFmtId="0" fontId="39" fillId="31" borderId="14" applyNumberFormat="0" applyAlignment="0" applyProtection="0"/>
    <xf numFmtId="0" fontId="9" fillId="38" borderId="15" applyNumberFormat="0" applyFont="0" applyAlignment="0" applyProtection="0"/>
    <xf numFmtId="0" fontId="40" fillId="0" borderId="16" applyNumberFormat="0" applyFill="0" applyAlignment="0" applyProtection="0"/>
    <xf numFmtId="0" fontId="41" fillId="0" borderId="17" applyNumberFormat="0" applyFill="0" applyAlignment="0" applyProtection="0"/>
    <xf numFmtId="0" fontId="42" fillId="0" borderId="18" applyNumberFormat="0" applyFill="0" applyAlignment="0" applyProtection="0"/>
    <xf numFmtId="0" fontId="42" fillId="0" borderId="0" applyNumberFormat="0" applyFill="0" applyBorder="0" applyAlignment="0" applyProtection="0"/>
    <xf numFmtId="0" fontId="1" fillId="0" borderId="0"/>
  </cellStyleXfs>
  <cellXfs count="161">
    <xf numFmtId="0" fontId="0" fillId="0" borderId="0" xfId="0"/>
    <xf numFmtId="0" fontId="49" fillId="0" borderId="0" xfId="2" applyNumberFormat="1" applyFont="1" applyFill="1" applyAlignment="1">
      <alignment vertical="center"/>
    </xf>
    <xf numFmtId="37" fontId="44" fillId="0" borderId="0" xfId="2" applyNumberFormat="1" applyFont="1" applyFill="1" applyAlignment="1">
      <alignment horizontal="right" vertical="center"/>
    </xf>
    <xf numFmtId="37" fontId="44" fillId="0" borderId="4" xfId="2" applyNumberFormat="1" applyFont="1" applyFill="1" applyBorder="1" applyAlignment="1">
      <alignment horizontal="right" vertical="center"/>
    </xf>
    <xf numFmtId="37" fontId="44" fillId="0" borderId="0" xfId="2" applyNumberFormat="1" applyFont="1" applyFill="1" applyBorder="1" applyAlignment="1">
      <alignment horizontal="right" vertical="center"/>
    </xf>
    <xf numFmtId="1" fontId="44" fillId="0" borderId="0" xfId="4" applyFont="1" applyFill="1" applyBorder="1" applyAlignment="1" applyProtection="1">
      <alignment horizontal="center" vertical="center"/>
    </xf>
    <xf numFmtId="49" fontId="47" fillId="0" borderId="0" xfId="4" applyNumberFormat="1" applyFont="1" applyFill="1" applyBorder="1" applyAlignment="1">
      <alignment vertical="center"/>
    </xf>
    <xf numFmtId="1" fontId="44" fillId="0" borderId="0" xfId="4" quotePrefix="1" applyFont="1" applyFill="1" applyBorder="1" applyAlignment="1">
      <alignment horizontal="center" vertical="center"/>
    </xf>
    <xf numFmtId="4" fontId="47" fillId="0" borderId="0" xfId="2" applyNumberFormat="1" applyFont="1" applyFill="1" applyAlignment="1">
      <alignment horizontal="left" vertical="center"/>
    </xf>
    <xf numFmtId="189" fontId="46" fillId="0" borderId="0" xfId="2" applyNumberFormat="1" applyFont="1" applyFill="1" applyBorder="1" applyAlignment="1">
      <alignment horizontal="right" vertical="center"/>
    </xf>
    <xf numFmtId="39" fontId="44" fillId="0" borderId="4" xfId="2" applyNumberFormat="1" applyFont="1" applyFill="1" applyBorder="1" applyAlignment="1">
      <alignment horizontal="right" vertical="center"/>
    </xf>
    <xf numFmtId="39" fontId="44" fillId="0" borderId="0" xfId="2" applyNumberFormat="1" applyFont="1" applyFill="1" applyBorder="1" applyAlignment="1">
      <alignment horizontal="right" vertical="center"/>
    </xf>
    <xf numFmtId="37" fontId="44" fillId="0" borderId="2" xfId="2" applyNumberFormat="1" applyFont="1" applyFill="1" applyBorder="1" applyAlignment="1">
      <alignment horizontal="right" vertical="center"/>
    </xf>
    <xf numFmtId="37" fontId="44" fillId="0" borderId="3" xfId="2" applyNumberFormat="1" applyFont="1" applyFill="1" applyBorder="1" applyAlignment="1">
      <alignment horizontal="right" vertical="center"/>
    </xf>
    <xf numFmtId="37" fontId="44" fillId="0" borderId="6" xfId="2" applyNumberFormat="1" applyFont="1" applyFill="1" applyBorder="1" applyAlignment="1">
      <alignment horizontal="right" vertical="center"/>
    </xf>
    <xf numFmtId="37" fontId="44" fillId="0" borderId="5" xfId="2" applyNumberFormat="1" applyFont="1" applyFill="1" applyBorder="1" applyAlignment="1">
      <alignment horizontal="right" vertical="center"/>
    </xf>
    <xf numFmtId="37" fontId="44" fillId="0" borderId="0" xfId="12" applyNumberFormat="1" applyFont="1" applyFill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38" fontId="4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87" fontId="6" fillId="0" borderId="0" xfId="0" applyNumberFormat="1" applyFont="1" applyAlignment="1">
      <alignment vertical="center"/>
    </xf>
    <xf numFmtId="0" fontId="47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54" fillId="0" borderId="0" xfId="0" applyFont="1" applyAlignment="1">
      <alignment vertical="center"/>
    </xf>
    <xf numFmtId="37" fontId="47" fillId="0" borderId="0" xfId="0" applyNumberFormat="1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horizontal="center" vertical="center"/>
    </xf>
    <xf numFmtId="37" fontId="45" fillId="0" borderId="0" xfId="0" applyNumberFormat="1" applyFont="1" applyAlignment="1">
      <alignment horizontal="right" vertical="center"/>
    </xf>
    <xf numFmtId="37" fontId="44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38" fontId="47" fillId="0" borderId="0" xfId="0" applyNumberFormat="1" applyFont="1" applyAlignment="1">
      <alignment horizontal="left" vertical="center"/>
    </xf>
    <xf numFmtId="37" fontId="44" fillId="0" borderId="5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horizontal="right" vertical="center"/>
    </xf>
    <xf numFmtId="187" fontId="44" fillId="0" borderId="0" xfId="0" applyNumberFormat="1" applyFont="1" applyAlignment="1">
      <alignment vertical="center"/>
    </xf>
    <xf numFmtId="38" fontId="44" fillId="0" borderId="0" xfId="0" applyNumberFormat="1" applyFont="1" applyAlignment="1">
      <alignment vertical="center"/>
    </xf>
    <xf numFmtId="49" fontId="49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187" fontId="49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vertical="center"/>
    </xf>
    <xf numFmtId="38" fontId="43" fillId="0" borderId="0" xfId="0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49" fontId="45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37" fontId="44" fillId="0" borderId="3" xfId="0" applyNumberFormat="1" applyFont="1" applyBorder="1" applyAlignment="1">
      <alignment horizontal="right" vertical="center"/>
    </xf>
    <xf numFmtId="38" fontId="47" fillId="0" borderId="0" xfId="0" applyNumberFormat="1" applyFont="1" applyAlignment="1">
      <alignment vertical="center"/>
    </xf>
    <xf numFmtId="37" fontId="44" fillId="0" borderId="4" xfId="0" applyNumberFormat="1" applyFont="1" applyBorder="1" applyAlignment="1">
      <alignment horizontal="right" vertical="center"/>
    </xf>
    <xf numFmtId="38" fontId="43" fillId="0" borderId="0" xfId="0" applyNumberFormat="1" applyFont="1" applyAlignment="1">
      <alignment horizontal="left" vertical="center" indent="1"/>
    </xf>
    <xf numFmtId="187" fontId="6" fillId="0" borderId="0" xfId="0" applyNumberFormat="1" applyFont="1" applyAlignment="1">
      <alignment horizontal="right" vertical="center"/>
    </xf>
    <xf numFmtId="38" fontId="43" fillId="0" borderId="0" xfId="0" applyNumberFormat="1" applyFont="1" applyAlignment="1">
      <alignment horizontal="left" vertical="center"/>
    </xf>
    <xf numFmtId="189" fontId="44" fillId="0" borderId="0" xfId="0" applyNumberFormat="1" applyFont="1" applyAlignment="1">
      <alignment vertical="center"/>
    </xf>
    <xf numFmtId="187" fontId="44" fillId="0" borderId="0" xfId="0" applyNumberFormat="1" applyFont="1" applyAlignment="1">
      <alignment horizontal="right" vertical="center"/>
    </xf>
    <xf numFmtId="187" fontId="44" fillId="0" borderId="0" xfId="0" applyNumberFormat="1" applyFont="1" applyAlignment="1">
      <alignment horizontal="center" vertical="center"/>
    </xf>
    <xf numFmtId="38" fontId="44" fillId="0" borderId="0" xfId="0" applyNumberFormat="1" applyFont="1" applyAlignment="1">
      <alignment horizontal="left" vertical="center" indent="1"/>
    </xf>
    <xf numFmtId="38" fontId="44" fillId="0" borderId="0" xfId="0" applyNumberFormat="1" applyFont="1" applyAlignment="1">
      <alignment horizontal="left" vertical="center" indent="2"/>
    </xf>
    <xf numFmtId="37" fontId="49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vertical="center"/>
    </xf>
    <xf numFmtId="189" fontId="6" fillId="0" borderId="0" xfId="0" applyNumberFormat="1" applyFont="1" applyAlignment="1">
      <alignment vertical="center"/>
    </xf>
    <xf numFmtId="0" fontId="44" fillId="0" borderId="0" xfId="0" applyFont="1" applyAlignment="1">
      <alignment horizontal="left" vertical="center" indent="1"/>
    </xf>
    <xf numFmtId="190" fontId="44" fillId="0" borderId="0" xfId="0" applyNumberFormat="1" applyFont="1" applyAlignment="1">
      <alignment horizontal="center" vertical="center"/>
    </xf>
    <xf numFmtId="0" fontId="47" fillId="0" borderId="0" xfId="0" applyFont="1" applyAlignment="1">
      <alignment vertical="center"/>
    </xf>
    <xf numFmtId="49" fontId="47" fillId="0" borderId="0" xfId="0" applyNumberFormat="1" applyFont="1" applyAlignment="1">
      <alignment horizontal="left" vertical="center"/>
    </xf>
    <xf numFmtId="49" fontId="44" fillId="0" borderId="0" xfId="0" applyNumberFormat="1" applyFont="1" applyAlignment="1">
      <alignment horizontal="left" vertical="center"/>
    </xf>
    <xf numFmtId="39" fontId="44" fillId="0" borderId="0" xfId="0" applyNumberFormat="1" applyFont="1" applyAlignment="1">
      <alignment horizontal="right" vertical="center"/>
    </xf>
    <xf numFmtId="49" fontId="43" fillId="0" borderId="0" xfId="0" applyNumberFormat="1" applyFont="1" applyAlignment="1">
      <alignment vertical="center"/>
    </xf>
    <xf numFmtId="49" fontId="46" fillId="0" borderId="0" xfId="0" applyNumberFormat="1" applyFont="1" applyAlignment="1">
      <alignment vertical="center"/>
    </xf>
    <xf numFmtId="49" fontId="43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187" fontId="46" fillId="0" borderId="0" xfId="0" applyNumberFormat="1" applyFont="1" applyAlignment="1">
      <alignment horizontal="right" vertical="center"/>
    </xf>
    <xf numFmtId="49" fontId="47" fillId="0" borderId="0" xfId="0" applyNumberFormat="1" applyFont="1" applyAlignment="1">
      <alignment horizontal="center" vertical="center"/>
    </xf>
    <xf numFmtId="49" fontId="51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left" vertical="center" indent="2"/>
    </xf>
    <xf numFmtId="49" fontId="44" fillId="0" borderId="0" xfId="0" quotePrefix="1" applyNumberFormat="1" applyFont="1" applyAlignment="1">
      <alignment horizontal="center" vertical="center"/>
    </xf>
    <xf numFmtId="37" fontId="44" fillId="0" borderId="0" xfId="0" quotePrefix="1" applyNumberFormat="1" applyFont="1" applyAlignment="1">
      <alignment horizontal="right"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Alignment="1">
      <alignment horizontal="left" vertical="center" indent="3"/>
    </xf>
    <xf numFmtId="0" fontId="44" fillId="0" borderId="0" xfId="0" applyFont="1" applyAlignment="1">
      <alignment horizontal="left" vertical="center" wrapText="1"/>
    </xf>
    <xf numFmtId="0" fontId="44" fillId="0" borderId="0" xfId="0" applyFont="1" applyAlignment="1">
      <alignment horizontal="left" vertical="center" indent="4"/>
    </xf>
    <xf numFmtId="0" fontId="47" fillId="0" borderId="0" xfId="0" quotePrefix="1" applyFont="1" applyAlignment="1">
      <alignment vertical="center"/>
    </xf>
    <xf numFmtId="37" fontId="44" fillId="0" borderId="0" xfId="0" applyNumberFormat="1" applyFont="1" applyAlignment="1">
      <alignment vertical="center"/>
    </xf>
    <xf numFmtId="49" fontId="44" fillId="0" borderId="0" xfId="0" applyNumberFormat="1" applyFont="1" applyAlignment="1">
      <alignment horizontal="right" vertical="center"/>
    </xf>
    <xf numFmtId="0" fontId="43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49" fontId="52" fillId="0" borderId="0" xfId="0" applyNumberFormat="1" applyFont="1" applyAlignment="1">
      <alignment horizontal="left" vertical="center"/>
    </xf>
    <xf numFmtId="49" fontId="43" fillId="0" borderId="0" xfId="0" applyNumberFormat="1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6" fillId="0" borderId="0" xfId="0" applyFont="1" applyAlignment="1">
      <alignment horizontal="center" vertical="center"/>
    </xf>
    <xf numFmtId="0" fontId="43" fillId="0" borderId="6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43" fillId="0" borderId="2" xfId="0" quotePrefix="1" applyFont="1" applyBorder="1" applyAlignment="1">
      <alignment horizontal="center" vertical="center"/>
    </xf>
    <xf numFmtId="189" fontId="46" fillId="0" borderId="0" xfId="2" applyNumberFormat="1" applyFont="1" applyFill="1" applyAlignment="1">
      <alignment horizontal="right" vertical="center"/>
    </xf>
    <xf numFmtId="187" fontId="46" fillId="0" borderId="0" xfId="0" applyNumberFormat="1" applyFont="1" applyAlignment="1">
      <alignment vertical="center"/>
    </xf>
    <xf numFmtId="189" fontId="46" fillId="0" borderId="4" xfId="2" applyNumberFormat="1" applyFont="1" applyFill="1" applyBorder="1" applyAlignment="1">
      <alignment horizontal="right" vertical="center"/>
    </xf>
    <xf numFmtId="189" fontId="46" fillId="0" borderId="0" xfId="2" applyNumberFormat="1" applyFont="1" applyFill="1" applyAlignment="1">
      <alignment horizontal="center" vertical="center"/>
    </xf>
    <xf numFmtId="189" fontId="46" fillId="0" borderId="7" xfId="2" applyNumberFormat="1" applyFont="1" applyFill="1" applyBorder="1" applyAlignment="1">
      <alignment horizontal="right" vertical="center"/>
    </xf>
    <xf numFmtId="189" fontId="46" fillId="0" borderId="8" xfId="2" applyNumberFormat="1" applyFont="1" applyFill="1" applyBorder="1" applyAlignment="1">
      <alignment horizontal="right" vertical="center"/>
    </xf>
    <xf numFmtId="0" fontId="52" fillId="0" borderId="0" xfId="0" applyFont="1" applyAlignment="1">
      <alignment horizontal="left" vertical="center"/>
    </xf>
    <xf numFmtId="37" fontId="53" fillId="0" borderId="0" xfId="0" applyNumberFormat="1" applyFont="1" applyAlignment="1">
      <alignment horizontal="right" vertical="center"/>
    </xf>
    <xf numFmtId="188" fontId="53" fillId="0" borderId="0" xfId="2" applyFont="1" applyFill="1" applyAlignment="1">
      <alignment horizontal="right" vertical="center"/>
    </xf>
    <xf numFmtId="0" fontId="53" fillId="0" borderId="0" xfId="0" applyFont="1" applyAlignment="1">
      <alignment horizontal="left" vertical="center"/>
    </xf>
    <xf numFmtId="187" fontId="46" fillId="0" borderId="0" xfId="2" applyNumberFormat="1" applyFont="1" applyFill="1" applyBorder="1" applyAlignment="1">
      <alignment horizontal="center" vertical="center"/>
    </xf>
    <xf numFmtId="37" fontId="46" fillId="0" borderId="0" xfId="0" applyNumberFormat="1" applyFont="1" applyAlignment="1">
      <alignment vertical="center"/>
    </xf>
    <xf numFmtId="187" fontId="44" fillId="0" borderId="0" xfId="2" quotePrefix="1" applyNumberFormat="1" applyFont="1" applyFill="1" applyBorder="1" applyAlignment="1">
      <alignment horizontal="center" vertical="center"/>
    </xf>
    <xf numFmtId="0" fontId="43" fillId="0" borderId="0" xfId="0" quotePrefix="1" applyFont="1" applyAlignment="1">
      <alignment horizontal="center" vertical="center"/>
    </xf>
    <xf numFmtId="37" fontId="44" fillId="0" borderId="0" xfId="2" applyNumberFormat="1" applyFont="1" applyFill="1" applyAlignment="1">
      <alignment horizontal="center"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center" vertical="center"/>
    </xf>
    <xf numFmtId="187" fontId="55" fillId="0" borderId="0" xfId="0" applyNumberFormat="1" applyFont="1" applyAlignment="1">
      <alignment vertical="center"/>
    </xf>
    <xf numFmtId="0" fontId="55" fillId="0" borderId="0" xfId="0" applyFont="1" applyAlignment="1">
      <alignment horizontal="left" vertical="center"/>
    </xf>
    <xf numFmtId="37" fontId="44" fillId="0" borderId="0" xfId="1268" applyNumberFormat="1" applyFont="1" applyAlignment="1">
      <alignment horizontal="right" vertical="center"/>
    </xf>
    <xf numFmtId="37" fontId="44" fillId="0" borderId="4" xfId="1268" applyNumberFormat="1" applyFont="1" applyBorder="1" applyAlignment="1">
      <alignment horizontal="right" vertical="center"/>
    </xf>
    <xf numFmtId="37" fontId="44" fillId="0" borderId="0" xfId="12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44" fillId="0" borderId="2" xfId="2" applyNumberFormat="1" applyFont="1" applyFill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189" fontId="46" fillId="0" borderId="0" xfId="2" applyNumberFormat="1" applyFont="1" applyFill="1" applyBorder="1" applyAlignment="1">
      <alignment horizontal="center" vertical="center"/>
    </xf>
    <xf numFmtId="189" fontId="46" fillId="0" borderId="7" xfId="2" applyNumberFormat="1" applyFont="1" applyFill="1" applyBorder="1" applyAlignment="1">
      <alignment horizontal="center" vertical="center"/>
    </xf>
    <xf numFmtId="189" fontId="46" fillId="0" borderId="8" xfId="2" applyNumberFormat="1" applyFont="1" applyFill="1" applyBorder="1" applyAlignment="1">
      <alignment horizontal="center" vertical="center"/>
    </xf>
    <xf numFmtId="197" fontId="46" fillId="0" borderId="0" xfId="0" applyNumberFormat="1" applyFont="1" applyAlignment="1">
      <alignment horizontal="right" vertical="center"/>
    </xf>
    <xf numFmtId="189" fontId="46" fillId="0" borderId="6" xfId="2" applyNumberFormat="1" applyFont="1" applyFill="1" applyBorder="1" applyAlignment="1">
      <alignment horizontal="right" vertical="center"/>
    </xf>
    <xf numFmtId="187" fontId="46" fillId="0" borderId="6" xfId="0" applyNumberFormat="1" applyFont="1" applyBorder="1" applyAlignment="1">
      <alignment horizontal="right" vertical="center"/>
    </xf>
    <xf numFmtId="187" fontId="46" fillId="0" borderId="2" xfId="10" applyNumberFormat="1" applyFont="1" applyBorder="1" applyAlignment="1">
      <alignment vertical="center"/>
    </xf>
    <xf numFmtId="187" fontId="46" fillId="0" borderId="4" xfId="1268" applyNumberFormat="1" applyFont="1" applyBorder="1" applyAlignment="1">
      <alignment horizontal="center" vertical="center"/>
    </xf>
    <xf numFmtId="187" fontId="46" fillId="0" borderId="0" xfId="10" applyNumberFormat="1" applyFont="1" applyAlignment="1">
      <alignment vertical="center"/>
    </xf>
    <xf numFmtId="38" fontId="46" fillId="0" borderId="0" xfId="10" applyNumberFormat="1" applyFont="1" applyAlignment="1">
      <alignment horizontal="right" vertical="center"/>
    </xf>
    <xf numFmtId="187" fontId="46" fillId="0" borderId="0" xfId="10" applyNumberFormat="1" applyFont="1" applyAlignment="1">
      <alignment horizontal="center" vertical="center"/>
    </xf>
    <xf numFmtId="187" fontId="46" fillId="0" borderId="2" xfId="129" applyNumberFormat="1" applyFont="1" applyFill="1" applyBorder="1" applyAlignment="1">
      <alignment horizontal="center" vertical="center"/>
    </xf>
    <xf numFmtId="187" fontId="46" fillId="0" borderId="0" xfId="2" applyNumberFormat="1" applyFont="1" applyFill="1" applyBorder="1" applyAlignment="1">
      <alignment horizontal="right" vertical="center"/>
    </xf>
    <xf numFmtId="187" fontId="46" fillId="0" borderId="0" xfId="2" applyNumberFormat="1" applyFont="1" applyFill="1" applyAlignment="1">
      <alignment horizontal="right" vertical="center"/>
    </xf>
    <xf numFmtId="37" fontId="46" fillId="0" borderId="0" xfId="2" applyNumberFormat="1" applyFont="1" applyFill="1" applyAlignment="1">
      <alignment horizontal="right" vertical="center"/>
    </xf>
    <xf numFmtId="197" fontId="46" fillId="0" borderId="0" xfId="2" applyNumberFormat="1" applyFont="1" applyFill="1" applyAlignment="1">
      <alignment horizontal="right" vertical="center"/>
    </xf>
    <xf numFmtId="187" fontId="46" fillId="0" borderId="7" xfId="2" applyNumberFormat="1" applyFont="1" applyFill="1" applyBorder="1" applyAlignment="1">
      <alignment horizontal="right" vertical="center"/>
    </xf>
    <xf numFmtId="187" fontId="46" fillId="0" borderId="8" xfId="2" applyNumberFormat="1" applyFont="1" applyFill="1" applyBorder="1" applyAlignment="1">
      <alignment horizontal="right" vertical="center"/>
    </xf>
    <xf numFmtId="198" fontId="46" fillId="0" borderId="0" xfId="2" applyNumberFormat="1" applyFont="1" applyFill="1" applyAlignment="1">
      <alignment horizontal="right" vertical="center"/>
    </xf>
    <xf numFmtId="187" fontId="46" fillId="0" borderId="0" xfId="129" applyNumberFormat="1" applyFont="1" applyFill="1" applyAlignment="1">
      <alignment horizontal="right" vertical="center"/>
    </xf>
    <xf numFmtId="187" fontId="46" fillId="0" borderId="2" xfId="2" applyNumberFormat="1" applyFont="1" applyFill="1" applyBorder="1" applyAlignment="1">
      <alignment horizontal="right" vertical="center"/>
    </xf>
    <xf numFmtId="187" fontId="46" fillId="0" borderId="5" xfId="1268" applyNumberFormat="1" applyFont="1" applyBorder="1" applyAlignment="1">
      <alignment horizontal="right" vertical="center"/>
    </xf>
    <xf numFmtId="189" fontId="46" fillId="0" borderId="2" xfId="2" applyNumberFormat="1" applyFont="1" applyFill="1" applyBorder="1" applyAlignment="1">
      <alignment horizontal="right" vertical="center"/>
    </xf>
    <xf numFmtId="197" fontId="44" fillId="0" borderId="0" xfId="2" applyNumberFormat="1" applyFont="1" applyFill="1" applyAlignment="1">
      <alignment horizontal="center" vertical="center"/>
    </xf>
    <xf numFmtId="198" fontId="46" fillId="0" borderId="7" xfId="2" applyNumberFormat="1" applyFont="1" applyFill="1" applyBorder="1" applyAlignment="1">
      <alignment horizontal="center" vertical="center"/>
    </xf>
    <xf numFmtId="198" fontId="46" fillId="0" borderId="8" xfId="2" applyNumberFormat="1" applyFont="1" applyFill="1" applyBorder="1" applyAlignment="1">
      <alignment horizontal="center" vertical="center"/>
    </xf>
    <xf numFmtId="198" fontId="46" fillId="0" borderId="6" xfId="2" applyNumberFormat="1" applyFont="1" applyFill="1" applyBorder="1" applyAlignment="1">
      <alignment horizontal="center" vertical="center"/>
    </xf>
    <xf numFmtId="198" fontId="46" fillId="0" borderId="0" xfId="2" applyNumberFormat="1" applyFont="1" applyFill="1" applyAlignment="1">
      <alignment horizontal="center" vertical="center"/>
    </xf>
    <xf numFmtId="198" fontId="46" fillId="0" borderId="2" xfId="2" applyNumberFormat="1" applyFont="1" applyFill="1" applyBorder="1" applyAlignment="1">
      <alignment horizontal="center" vertical="center"/>
    </xf>
    <xf numFmtId="49" fontId="43" fillId="0" borderId="0" xfId="0" applyNumberFormat="1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49" fontId="47" fillId="0" borderId="2" xfId="0" applyNumberFormat="1" applyFont="1" applyBorder="1" applyAlignment="1">
      <alignment horizontal="right" vertical="center"/>
    </xf>
    <xf numFmtId="187" fontId="47" fillId="0" borderId="2" xfId="0" applyNumberFormat="1" applyFont="1" applyBorder="1" applyAlignment="1">
      <alignment horizontal="right" vertical="center"/>
    </xf>
    <xf numFmtId="0" fontId="43" fillId="0" borderId="2" xfId="0" applyFont="1" applyBorder="1" applyAlignment="1">
      <alignment horizontal="center" vertical="center"/>
    </xf>
    <xf numFmtId="49" fontId="43" fillId="0" borderId="2" xfId="0" applyNumberFormat="1" applyFont="1" applyBorder="1" applyAlignment="1">
      <alignment horizontal="center" vertical="center"/>
    </xf>
    <xf numFmtId="49" fontId="43" fillId="0" borderId="3" xfId="0" applyNumberFormat="1" applyFont="1" applyBorder="1" applyAlignment="1">
      <alignment horizontal="center" vertical="center"/>
    </xf>
    <xf numFmtId="0" fontId="47" fillId="0" borderId="2" xfId="0" applyFont="1" applyBorder="1" applyAlignment="1">
      <alignment horizontal="right" vertical="center"/>
    </xf>
    <xf numFmtId="49" fontId="52" fillId="0" borderId="0" xfId="0" applyNumberFormat="1" applyFont="1" applyAlignment="1">
      <alignment horizontal="center" vertical="center"/>
    </xf>
    <xf numFmtId="187" fontId="44" fillId="0" borderId="0" xfId="129" applyNumberFormat="1" applyFont="1" applyFill="1" applyAlignment="1">
      <alignment horizontal="right" vertical="center"/>
    </xf>
    <xf numFmtId="187" fontId="44" fillId="0" borderId="3" xfId="129" applyNumberFormat="1" applyFont="1" applyFill="1" applyBorder="1" applyAlignment="1">
      <alignment horizontal="right" vertical="center"/>
    </xf>
    <xf numFmtId="187" fontId="44" fillId="0" borderId="2" xfId="129" applyNumberFormat="1" applyFont="1" applyFill="1" applyBorder="1" applyAlignment="1">
      <alignment horizontal="right" vertical="center"/>
    </xf>
    <xf numFmtId="187" fontId="44" fillId="0" borderId="0" xfId="129" applyNumberFormat="1" applyFont="1" applyFill="1" applyBorder="1" applyAlignment="1">
      <alignment horizontal="right" vertical="center"/>
    </xf>
  </cellXfs>
  <cellStyles count="1269">
    <cellStyle name="0,0_x000d__x000a_NA_x000d__x000a_" xfId="16" xr:uid="{00000000-0005-0000-0000-000000000000}"/>
    <cellStyle name="0,0_x000d__x000a_NA_x000d__x000a_ 2" xfId="17" xr:uid="{00000000-0005-0000-0000-000001000000}"/>
    <cellStyle name="20% - Accent1 2" xfId="18" xr:uid="{00000000-0005-0000-0000-000002000000}"/>
    <cellStyle name="20% - Accent1 2 2" xfId="19" xr:uid="{00000000-0005-0000-0000-000003000000}"/>
    <cellStyle name="20% - Accent1 3" xfId="20" xr:uid="{00000000-0005-0000-0000-000004000000}"/>
    <cellStyle name="20% - Accent1 4" xfId="21" xr:uid="{00000000-0005-0000-0000-000005000000}"/>
    <cellStyle name="20% - Accent1 5" xfId="22" xr:uid="{00000000-0005-0000-0000-000006000000}"/>
    <cellStyle name="20% - Accent2 2" xfId="23" xr:uid="{00000000-0005-0000-0000-000007000000}"/>
    <cellStyle name="20% - Accent2 2 2" xfId="24" xr:uid="{00000000-0005-0000-0000-000008000000}"/>
    <cellStyle name="20% - Accent2 3" xfId="25" xr:uid="{00000000-0005-0000-0000-000009000000}"/>
    <cellStyle name="20% - Accent2 4" xfId="26" xr:uid="{00000000-0005-0000-0000-00000A000000}"/>
    <cellStyle name="20% - Accent2 5" xfId="27" xr:uid="{00000000-0005-0000-0000-00000B000000}"/>
    <cellStyle name="20% - Accent3 2" xfId="28" xr:uid="{00000000-0005-0000-0000-00000C000000}"/>
    <cellStyle name="20% - Accent3 2 2" xfId="29" xr:uid="{00000000-0005-0000-0000-00000D000000}"/>
    <cellStyle name="20% - Accent3 3" xfId="30" xr:uid="{00000000-0005-0000-0000-00000E000000}"/>
    <cellStyle name="20% - Accent3 4" xfId="31" xr:uid="{00000000-0005-0000-0000-00000F000000}"/>
    <cellStyle name="20% - Accent3 5" xfId="32" xr:uid="{00000000-0005-0000-0000-000010000000}"/>
    <cellStyle name="20% - Accent4 2" xfId="33" xr:uid="{00000000-0005-0000-0000-000011000000}"/>
    <cellStyle name="20% - Accent4 2 2" xfId="34" xr:uid="{00000000-0005-0000-0000-000012000000}"/>
    <cellStyle name="20% - Accent4 3" xfId="35" xr:uid="{00000000-0005-0000-0000-000013000000}"/>
    <cellStyle name="20% - Accent4 4" xfId="36" xr:uid="{00000000-0005-0000-0000-000014000000}"/>
    <cellStyle name="20% - Accent4 5" xfId="37" xr:uid="{00000000-0005-0000-0000-000015000000}"/>
    <cellStyle name="20% - Accent5 2" xfId="38" xr:uid="{00000000-0005-0000-0000-000016000000}"/>
    <cellStyle name="20% - Accent5 2 2" xfId="39" xr:uid="{00000000-0005-0000-0000-000017000000}"/>
    <cellStyle name="20% - Accent5 3" xfId="40" xr:uid="{00000000-0005-0000-0000-000018000000}"/>
    <cellStyle name="20% - Accent5 4" xfId="41" xr:uid="{00000000-0005-0000-0000-000019000000}"/>
    <cellStyle name="20% - Accent5 5" xfId="42" xr:uid="{00000000-0005-0000-0000-00001A000000}"/>
    <cellStyle name="20% - Accent6 2" xfId="43" xr:uid="{00000000-0005-0000-0000-00001B000000}"/>
    <cellStyle name="20% - Accent6 2 2" xfId="44" xr:uid="{00000000-0005-0000-0000-00001C000000}"/>
    <cellStyle name="20% - Accent6 3" xfId="45" xr:uid="{00000000-0005-0000-0000-00001D000000}"/>
    <cellStyle name="20% - Accent6 4" xfId="46" xr:uid="{00000000-0005-0000-0000-00001E000000}"/>
    <cellStyle name="20% - Accent6 5" xfId="47" xr:uid="{00000000-0005-0000-0000-00001F000000}"/>
    <cellStyle name="20% - ส่วนที่ถูกเน้น1" xfId="48" xr:uid="{00000000-0005-0000-0000-000020000000}"/>
    <cellStyle name="20% - ส่วนที่ถูกเน้น2" xfId="49" xr:uid="{00000000-0005-0000-0000-000021000000}"/>
    <cellStyle name="20% - ส่วนที่ถูกเน้น3" xfId="50" xr:uid="{00000000-0005-0000-0000-000022000000}"/>
    <cellStyle name="20% - ส่วนที่ถูกเน้น4" xfId="51" xr:uid="{00000000-0005-0000-0000-000023000000}"/>
    <cellStyle name="20% - ส่วนที่ถูกเน้น5" xfId="52" xr:uid="{00000000-0005-0000-0000-000024000000}"/>
    <cellStyle name="20% - ส่วนที่ถูกเน้น6" xfId="53" xr:uid="{00000000-0005-0000-0000-000025000000}"/>
    <cellStyle name="40% - Accent1 2" xfId="54" xr:uid="{00000000-0005-0000-0000-000026000000}"/>
    <cellStyle name="40% - Accent1 2 2" xfId="55" xr:uid="{00000000-0005-0000-0000-000027000000}"/>
    <cellStyle name="40% - Accent1 3" xfId="56" xr:uid="{00000000-0005-0000-0000-000028000000}"/>
    <cellStyle name="40% - Accent1 4" xfId="57" xr:uid="{00000000-0005-0000-0000-000029000000}"/>
    <cellStyle name="40% - Accent1 5" xfId="58" xr:uid="{00000000-0005-0000-0000-00002A000000}"/>
    <cellStyle name="40% - Accent2 2" xfId="59" xr:uid="{00000000-0005-0000-0000-00002B000000}"/>
    <cellStyle name="40% - Accent2 2 2" xfId="60" xr:uid="{00000000-0005-0000-0000-00002C000000}"/>
    <cellStyle name="40% - Accent2 3" xfId="61" xr:uid="{00000000-0005-0000-0000-00002D000000}"/>
    <cellStyle name="40% - Accent2 4" xfId="62" xr:uid="{00000000-0005-0000-0000-00002E000000}"/>
    <cellStyle name="40% - Accent2 5" xfId="63" xr:uid="{00000000-0005-0000-0000-00002F000000}"/>
    <cellStyle name="40% - Accent3 2" xfId="64" xr:uid="{00000000-0005-0000-0000-000030000000}"/>
    <cellStyle name="40% - Accent3 2 2" xfId="65" xr:uid="{00000000-0005-0000-0000-000031000000}"/>
    <cellStyle name="40% - Accent3 3" xfId="66" xr:uid="{00000000-0005-0000-0000-000032000000}"/>
    <cellStyle name="40% - Accent3 4" xfId="67" xr:uid="{00000000-0005-0000-0000-000033000000}"/>
    <cellStyle name="40% - Accent3 5" xfId="68" xr:uid="{00000000-0005-0000-0000-000034000000}"/>
    <cellStyle name="40% - Accent4 2" xfId="69" xr:uid="{00000000-0005-0000-0000-000035000000}"/>
    <cellStyle name="40% - Accent4 2 2" xfId="70" xr:uid="{00000000-0005-0000-0000-000036000000}"/>
    <cellStyle name="40% - Accent4 3" xfId="71" xr:uid="{00000000-0005-0000-0000-000037000000}"/>
    <cellStyle name="40% - Accent4 4" xfId="72" xr:uid="{00000000-0005-0000-0000-000038000000}"/>
    <cellStyle name="40% - Accent4 5" xfId="73" xr:uid="{00000000-0005-0000-0000-000039000000}"/>
    <cellStyle name="40% - Accent5 2" xfId="74" xr:uid="{00000000-0005-0000-0000-00003A000000}"/>
    <cellStyle name="40% - Accent5 2 2" xfId="75" xr:uid="{00000000-0005-0000-0000-00003B000000}"/>
    <cellStyle name="40% - Accent5 3" xfId="76" xr:uid="{00000000-0005-0000-0000-00003C000000}"/>
    <cellStyle name="40% - Accent5 4" xfId="77" xr:uid="{00000000-0005-0000-0000-00003D000000}"/>
    <cellStyle name="40% - Accent5 5" xfId="78" xr:uid="{00000000-0005-0000-0000-00003E000000}"/>
    <cellStyle name="40% - Accent6 2" xfId="79" xr:uid="{00000000-0005-0000-0000-00003F000000}"/>
    <cellStyle name="40% - Accent6 2 2" xfId="80" xr:uid="{00000000-0005-0000-0000-000040000000}"/>
    <cellStyle name="40% - Accent6 3" xfId="81" xr:uid="{00000000-0005-0000-0000-000041000000}"/>
    <cellStyle name="40% - Accent6 4" xfId="82" xr:uid="{00000000-0005-0000-0000-000042000000}"/>
    <cellStyle name="40% - Accent6 5" xfId="83" xr:uid="{00000000-0005-0000-0000-000043000000}"/>
    <cellStyle name="40% - ส่วนที่ถูกเน้น1" xfId="84" xr:uid="{00000000-0005-0000-0000-000044000000}"/>
    <cellStyle name="40% - ส่วนที่ถูกเน้น2" xfId="85" xr:uid="{00000000-0005-0000-0000-000045000000}"/>
    <cellStyle name="40% - ส่วนที่ถูกเน้น3" xfId="86" xr:uid="{00000000-0005-0000-0000-000046000000}"/>
    <cellStyle name="40% - ส่วนที่ถูกเน้น4" xfId="87" xr:uid="{00000000-0005-0000-0000-000047000000}"/>
    <cellStyle name="40% - ส่วนที่ถูกเน้น5" xfId="88" xr:uid="{00000000-0005-0000-0000-000048000000}"/>
    <cellStyle name="40% - ส่วนที่ถูกเน้น6" xfId="89" xr:uid="{00000000-0005-0000-0000-000049000000}"/>
    <cellStyle name="60% - ส่วนที่ถูกเน้น1" xfId="90" xr:uid="{00000000-0005-0000-0000-00004A000000}"/>
    <cellStyle name="60% - ส่วนที่ถูกเน้น2" xfId="91" xr:uid="{00000000-0005-0000-0000-00004B000000}"/>
    <cellStyle name="60% - ส่วนที่ถูกเน้น3" xfId="92" xr:uid="{00000000-0005-0000-0000-00004C000000}"/>
    <cellStyle name="60% - ส่วนที่ถูกเน้น4" xfId="93" xr:uid="{00000000-0005-0000-0000-00004D000000}"/>
    <cellStyle name="60% - ส่วนที่ถูกเน้น5" xfId="94" xr:uid="{00000000-0005-0000-0000-00004E000000}"/>
    <cellStyle name="60% - ส่วนที่ถูกเน้น6" xfId="95" xr:uid="{00000000-0005-0000-0000-00004F000000}"/>
    <cellStyle name="A37" xfId="96" xr:uid="{00000000-0005-0000-0000-000050000000}"/>
    <cellStyle name="A38" xfId="97" xr:uid="{00000000-0005-0000-0000-000051000000}"/>
    <cellStyle name="B38" xfId="98" xr:uid="{00000000-0005-0000-0000-000052000000}"/>
    <cellStyle name="Change A&amp;ll" xfId="1" xr:uid="{00000000-0005-0000-0000-000053000000}"/>
    <cellStyle name="Change A&amp;ll 2" xfId="13" xr:uid="{00000000-0005-0000-0000-000054000000}"/>
    <cellStyle name="Comma" xfId="2" builtinId="3"/>
    <cellStyle name="Comma 10" xfId="99" xr:uid="{00000000-0005-0000-0000-000056000000}"/>
    <cellStyle name="Comma 10 2" xfId="100" xr:uid="{00000000-0005-0000-0000-000057000000}"/>
    <cellStyle name="Comma 10 2 2" xfId="101" xr:uid="{00000000-0005-0000-0000-000058000000}"/>
    <cellStyle name="Comma 10 2 2 2" xfId="102" xr:uid="{00000000-0005-0000-0000-000059000000}"/>
    <cellStyle name="Comma 10 2 3" xfId="103" xr:uid="{00000000-0005-0000-0000-00005A000000}"/>
    <cellStyle name="Comma 10 3" xfId="104" xr:uid="{00000000-0005-0000-0000-00005B000000}"/>
    <cellStyle name="Comma 11" xfId="105" xr:uid="{00000000-0005-0000-0000-00005C000000}"/>
    <cellStyle name="Comma 12" xfId="106" xr:uid="{00000000-0005-0000-0000-00005D000000}"/>
    <cellStyle name="Comma 12 2" xfId="107" xr:uid="{00000000-0005-0000-0000-00005E000000}"/>
    <cellStyle name="Comma 13" xfId="108" xr:uid="{00000000-0005-0000-0000-00005F000000}"/>
    <cellStyle name="Comma 13 2" xfId="109" xr:uid="{00000000-0005-0000-0000-000060000000}"/>
    <cellStyle name="Comma 14" xfId="110" xr:uid="{00000000-0005-0000-0000-000061000000}"/>
    <cellStyle name="Comma 15" xfId="111" xr:uid="{00000000-0005-0000-0000-000062000000}"/>
    <cellStyle name="Comma 15 2" xfId="112" xr:uid="{00000000-0005-0000-0000-000063000000}"/>
    <cellStyle name="Comma 15 3" xfId="113" xr:uid="{00000000-0005-0000-0000-000064000000}"/>
    <cellStyle name="Comma 2" xfId="6" xr:uid="{00000000-0005-0000-0000-000065000000}"/>
    <cellStyle name="Comma 2 2" xfId="114" xr:uid="{00000000-0005-0000-0000-000066000000}"/>
    <cellStyle name="Comma 2 2 2" xfId="115" xr:uid="{00000000-0005-0000-0000-000067000000}"/>
    <cellStyle name="Comma 2 3" xfId="116" xr:uid="{00000000-0005-0000-0000-000068000000}"/>
    <cellStyle name="Comma 2 4" xfId="117" xr:uid="{00000000-0005-0000-0000-000069000000}"/>
    <cellStyle name="Comma 2 4 2" xfId="118" xr:uid="{00000000-0005-0000-0000-00006A000000}"/>
    <cellStyle name="Comma 2 5" xfId="119" xr:uid="{00000000-0005-0000-0000-00006B000000}"/>
    <cellStyle name="Comma 2 5 2" xfId="120" xr:uid="{00000000-0005-0000-0000-00006C000000}"/>
    <cellStyle name="Comma 2 6" xfId="121" xr:uid="{00000000-0005-0000-0000-00006D000000}"/>
    <cellStyle name="Comma 26" xfId="122" xr:uid="{00000000-0005-0000-0000-00006E000000}"/>
    <cellStyle name="Comma 3" xfId="3" xr:uid="{00000000-0005-0000-0000-00006F000000}"/>
    <cellStyle name="Comma 3 2" xfId="123" xr:uid="{00000000-0005-0000-0000-000070000000}"/>
    <cellStyle name="Comma 3 2 2" xfId="124" xr:uid="{00000000-0005-0000-0000-000071000000}"/>
    <cellStyle name="Comma 3 3" xfId="125" xr:uid="{00000000-0005-0000-0000-000072000000}"/>
    <cellStyle name="Comma 3 4" xfId="126" xr:uid="{00000000-0005-0000-0000-000073000000}"/>
    <cellStyle name="Comma 3 5" xfId="9" xr:uid="{00000000-0005-0000-0000-000074000000}"/>
    <cellStyle name="Comma 4" xfId="12" xr:uid="{00000000-0005-0000-0000-000075000000}"/>
    <cellStyle name="Comma 4 2" xfId="127" xr:uid="{00000000-0005-0000-0000-000076000000}"/>
    <cellStyle name="Comma 4 3" xfId="128" xr:uid="{00000000-0005-0000-0000-000077000000}"/>
    <cellStyle name="Comma 5" xfId="129" xr:uid="{00000000-0005-0000-0000-000078000000}"/>
    <cellStyle name="Comma 5 2" xfId="130" xr:uid="{00000000-0005-0000-0000-000079000000}"/>
    <cellStyle name="Comma 5 3" xfId="131" xr:uid="{00000000-0005-0000-0000-00007A000000}"/>
    <cellStyle name="Comma 6" xfId="132" xr:uid="{00000000-0005-0000-0000-00007B000000}"/>
    <cellStyle name="Comma 6 2" xfId="133" xr:uid="{00000000-0005-0000-0000-00007C000000}"/>
    <cellStyle name="Comma 6 2 2" xfId="134" xr:uid="{00000000-0005-0000-0000-00007D000000}"/>
    <cellStyle name="Comma 6 3" xfId="135" xr:uid="{00000000-0005-0000-0000-00007E000000}"/>
    <cellStyle name="Comma 7" xfId="136" xr:uid="{00000000-0005-0000-0000-00007F000000}"/>
    <cellStyle name="Comma 7 2" xfId="137" xr:uid="{00000000-0005-0000-0000-000080000000}"/>
    <cellStyle name="Comma 7 3" xfId="138" xr:uid="{00000000-0005-0000-0000-000081000000}"/>
    <cellStyle name="Comma 8" xfId="139" xr:uid="{00000000-0005-0000-0000-000082000000}"/>
    <cellStyle name="Comma 8 2" xfId="140" xr:uid="{00000000-0005-0000-0000-000083000000}"/>
    <cellStyle name="Comma 8 2 2" xfId="141" xr:uid="{00000000-0005-0000-0000-000084000000}"/>
    <cellStyle name="Comma 8 3" xfId="142" xr:uid="{00000000-0005-0000-0000-000085000000}"/>
    <cellStyle name="Comma 8 3 2" xfId="143" xr:uid="{00000000-0005-0000-0000-000086000000}"/>
    <cellStyle name="Comma 8 3 3" xfId="144" xr:uid="{00000000-0005-0000-0000-000087000000}"/>
    <cellStyle name="Comma 8 4" xfId="145" xr:uid="{00000000-0005-0000-0000-000088000000}"/>
    <cellStyle name="Comma 8 5" xfId="146" xr:uid="{00000000-0005-0000-0000-000089000000}"/>
    <cellStyle name="Comma 8 6" xfId="147" xr:uid="{00000000-0005-0000-0000-00008A000000}"/>
    <cellStyle name="Comma 8 7" xfId="148" xr:uid="{00000000-0005-0000-0000-00008B000000}"/>
    <cellStyle name="Comma 8 8" xfId="149" xr:uid="{00000000-0005-0000-0000-00008C000000}"/>
    <cellStyle name="Comma 9" xfId="150" xr:uid="{00000000-0005-0000-0000-00008D000000}"/>
    <cellStyle name="Comma 9 2" xfId="151" xr:uid="{00000000-0005-0000-0000-00008E000000}"/>
    <cellStyle name="Comma 9 3" xfId="152" xr:uid="{00000000-0005-0000-0000-00008F000000}"/>
    <cellStyle name="Euro" xfId="153" xr:uid="{00000000-0005-0000-0000-000090000000}"/>
    <cellStyle name="Excel Built-in Normal 2" xfId="154" xr:uid="{00000000-0005-0000-0000-000091000000}"/>
    <cellStyle name="Index Number" xfId="4" xr:uid="{00000000-0005-0000-0000-000092000000}"/>
    <cellStyle name="million" xfId="155" xr:uid="{00000000-0005-0000-0000-000093000000}"/>
    <cellStyle name="n0" xfId="156" xr:uid="{00000000-0005-0000-0000-000094000000}"/>
    <cellStyle name="Normal" xfId="0" builtinId="0"/>
    <cellStyle name="Normal 10" xfId="157" xr:uid="{00000000-0005-0000-0000-000096000000}"/>
    <cellStyle name="Normal 10 2" xfId="158" xr:uid="{00000000-0005-0000-0000-000097000000}"/>
    <cellStyle name="Normal 10 2 2" xfId="159" xr:uid="{00000000-0005-0000-0000-000098000000}"/>
    <cellStyle name="Normal 10 2 2 2" xfId="160" xr:uid="{00000000-0005-0000-0000-000099000000}"/>
    <cellStyle name="Normal 10 2 2 2 2" xfId="161" xr:uid="{00000000-0005-0000-0000-00009A000000}"/>
    <cellStyle name="Normal 10 2 2 3" xfId="162" xr:uid="{00000000-0005-0000-0000-00009B000000}"/>
    <cellStyle name="Normal 10 2 3" xfId="163" xr:uid="{00000000-0005-0000-0000-00009C000000}"/>
    <cellStyle name="Normal 10 2 3 2" xfId="164" xr:uid="{00000000-0005-0000-0000-00009D000000}"/>
    <cellStyle name="Normal 10 2 4" xfId="165" xr:uid="{00000000-0005-0000-0000-00009E000000}"/>
    <cellStyle name="Normal 10 2 4 2" xfId="166" xr:uid="{00000000-0005-0000-0000-00009F000000}"/>
    <cellStyle name="Normal 10 3" xfId="167" xr:uid="{00000000-0005-0000-0000-0000A0000000}"/>
    <cellStyle name="Normal 11" xfId="168" xr:uid="{00000000-0005-0000-0000-0000A1000000}"/>
    <cellStyle name="Normal 11 2" xfId="169" xr:uid="{00000000-0005-0000-0000-0000A2000000}"/>
    <cellStyle name="Normal 12" xfId="170" xr:uid="{00000000-0005-0000-0000-0000A3000000}"/>
    <cellStyle name="Normal 12 2" xfId="171" xr:uid="{00000000-0005-0000-0000-0000A4000000}"/>
    <cellStyle name="Normal 12 2 2" xfId="172" xr:uid="{00000000-0005-0000-0000-0000A5000000}"/>
    <cellStyle name="Normal 12 2 2 2" xfId="173" xr:uid="{00000000-0005-0000-0000-0000A6000000}"/>
    <cellStyle name="Normal 12 2 2 2 2" xfId="174" xr:uid="{00000000-0005-0000-0000-0000A7000000}"/>
    <cellStyle name="Normal 12 2 2 3" xfId="175" xr:uid="{00000000-0005-0000-0000-0000A8000000}"/>
    <cellStyle name="Normal 12 2 3" xfId="176" xr:uid="{00000000-0005-0000-0000-0000A9000000}"/>
    <cellStyle name="Normal 12 2 3 2" xfId="177" xr:uid="{00000000-0005-0000-0000-0000AA000000}"/>
    <cellStyle name="Normal 12 2 4" xfId="178" xr:uid="{00000000-0005-0000-0000-0000AB000000}"/>
    <cellStyle name="Normal 12 2 4 2" xfId="179" xr:uid="{00000000-0005-0000-0000-0000AC000000}"/>
    <cellStyle name="Normal 12 2 5" xfId="180" xr:uid="{00000000-0005-0000-0000-0000AD000000}"/>
    <cellStyle name="Normal 12 3" xfId="181" xr:uid="{00000000-0005-0000-0000-0000AE000000}"/>
    <cellStyle name="Normal 13" xfId="182" xr:uid="{00000000-0005-0000-0000-0000AF000000}"/>
    <cellStyle name="Normal 13 2" xfId="183" xr:uid="{00000000-0005-0000-0000-0000B0000000}"/>
    <cellStyle name="Normal 13 2 2" xfId="184" xr:uid="{00000000-0005-0000-0000-0000B1000000}"/>
    <cellStyle name="Normal 13 2 2 2" xfId="185" xr:uid="{00000000-0005-0000-0000-0000B2000000}"/>
    <cellStyle name="Normal 13 2 2 2 2" xfId="186" xr:uid="{00000000-0005-0000-0000-0000B3000000}"/>
    <cellStyle name="Normal 13 2 2 3" xfId="187" xr:uid="{00000000-0005-0000-0000-0000B4000000}"/>
    <cellStyle name="Normal 13 2 3" xfId="188" xr:uid="{00000000-0005-0000-0000-0000B5000000}"/>
    <cellStyle name="Normal 13 2 3 2" xfId="189" xr:uid="{00000000-0005-0000-0000-0000B6000000}"/>
    <cellStyle name="Normal 13 2 4" xfId="190" xr:uid="{00000000-0005-0000-0000-0000B7000000}"/>
    <cellStyle name="Normal 13 2 4 2" xfId="191" xr:uid="{00000000-0005-0000-0000-0000B8000000}"/>
    <cellStyle name="Normal 13 2 5" xfId="192" xr:uid="{00000000-0005-0000-0000-0000B9000000}"/>
    <cellStyle name="Normal 13 3" xfId="193" xr:uid="{00000000-0005-0000-0000-0000BA000000}"/>
    <cellStyle name="Normal 13 3 2" xfId="194" xr:uid="{00000000-0005-0000-0000-0000BB000000}"/>
    <cellStyle name="Normal 13 3 2 2" xfId="195" xr:uid="{00000000-0005-0000-0000-0000BC000000}"/>
    <cellStyle name="Normal 13 3 3" xfId="196" xr:uid="{00000000-0005-0000-0000-0000BD000000}"/>
    <cellStyle name="Normal 13 4" xfId="197" xr:uid="{00000000-0005-0000-0000-0000BE000000}"/>
    <cellStyle name="Normal 13 4 2" xfId="198" xr:uid="{00000000-0005-0000-0000-0000BF000000}"/>
    <cellStyle name="Normal 13 4 2 2" xfId="199" xr:uid="{00000000-0005-0000-0000-0000C0000000}"/>
    <cellStyle name="Normal 13 4 3" xfId="200" xr:uid="{00000000-0005-0000-0000-0000C1000000}"/>
    <cellStyle name="Normal 13 5" xfId="201" xr:uid="{00000000-0005-0000-0000-0000C2000000}"/>
    <cellStyle name="Normal 13 5 2" xfId="202" xr:uid="{00000000-0005-0000-0000-0000C3000000}"/>
    <cellStyle name="Normal 13 6" xfId="203" xr:uid="{00000000-0005-0000-0000-0000C4000000}"/>
    <cellStyle name="Normal 13 6 2" xfId="204" xr:uid="{00000000-0005-0000-0000-0000C5000000}"/>
    <cellStyle name="Normal 13 7" xfId="205" xr:uid="{00000000-0005-0000-0000-0000C6000000}"/>
    <cellStyle name="Normal 14" xfId="206" xr:uid="{00000000-0005-0000-0000-0000C7000000}"/>
    <cellStyle name="Normal 14 2" xfId="207" xr:uid="{00000000-0005-0000-0000-0000C8000000}"/>
    <cellStyle name="Normal 14 2 2" xfId="208" xr:uid="{00000000-0005-0000-0000-0000C9000000}"/>
    <cellStyle name="Normal 14 2 2 2" xfId="209" xr:uid="{00000000-0005-0000-0000-0000CA000000}"/>
    <cellStyle name="Normal 14 2 2 2 2" xfId="210" xr:uid="{00000000-0005-0000-0000-0000CB000000}"/>
    <cellStyle name="Normal 14 2 2 3" xfId="211" xr:uid="{00000000-0005-0000-0000-0000CC000000}"/>
    <cellStyle name="Normal 14 2 3" xfId="212" xr:uid="{00000000-0005-0000-0000-0000CD000000}"/>
    <cellStyle name="Normal 14 2 3 2" xfId="213" xr:uid="{00000000-0005-0000-0000-0000CE000000}"/>
    <cellStyle name="Normal 14 2 4" xfId="214" xr:uid="{00000000-0005-0000-0000-0000CF000000}"/>
    <cellStyle name="Normal 14 2 4 2" xfId="215" xr:uid="{00000000-0005-0000-0000-0000D0000000}"/>
    <cellStyle name="Normal 14 2 5" xfId="216" xr:uid="{00000000-0005-0000-0000-0000D1000000}"/>
    <cellStyle name="Normal 15" xfId="217" xr:uid="{00000000-0005-0000-0000-0000D2000000}"/>
    <cellStyle name="Normal 15 2" xfId="218" xr:uid="{00000000-0005-0000-0000-0000D3000000}"/>
    <cellStyle name="Normal 16" xfId="219" xr:uid="{00000000-0005-0000-0000-0000D4000000}"/>
    <cellStyle name="Normal 16 2" xfId="220" xr:uid="{00000000-0005-0000-0000-0000D5000000}"/>
    <cellStyle name="Normal 16 2 2" xfId="221" xr:uid="{00000000-0005-0000-0000-0000D6000000}"/>
    <cellStyle name="Normal 16 2 2 2" xfId="222" xr:uid="{00000000-0005-0000-0000-0000D7000000}"/>
    <cellStyle name="Normal 16 2 2 2 2" xfId="223" xr:uid="{00000000-0005-0000-0000-0000D8000000}"/>
    <cellStyle name="Normal 16 2 2 3" xfId="224" xr:uid="{00000000-0005-0000-0000-0000D9000000}"/>
    <cellStyle name="Normal 16 2 3" xfId="225" xr:uid="{00000000-0005-0000-0000-0000DA000000}"/>
    <cellStyle name="Normal 16 2 3 2" xfId="226" xr:uid="{00000000-0005-0000-0000-0000DB000000}"/>
    <cellStyle name="Normal 16 2 4" xfId="227" xr:uid="{00000000-0005-0000-0000-0000DC000000}"/>
    <cellStyle name="Normal 16 2 4 2" xfId="228" xr:uid="{00000000-0005-0000-0000-0000DD000000}"/>
    <cellStyle name="Normal 16 2 5" xfId="229" xr:uid="{00000000-0005-0000-0000-0000DE000000}"/>
    <cellStyle name="Normal 16 3" xfId="230" xr:uid="{00000000-0005-0000-0000-0000DF000000}"/>
    <cellStyle name="Normal 161 2" xfId="231" xr:uid="{00000000-0005-0000-0000-0000E0000000}"/>
    <cellStyle name="Normal 161 2 2" xfId="232" xr:uid="{00000000-0005-0000-0000-0000E1000000}"/>
    <cellStyle name="Normal 161 2 2 2" xfId="233" xr:uid="{00000000-0005-0000-0000-0000E2000000}"/>
    <cellStyle name="Normal 161 2 2 2 2" xfId="234" xr:uid="{00000000-0005-0000-0000-0000E3000000}"/>
    <cellStyle name="Normal 161 2 2 3" xfId="235" xr:uid="{00000000-0005-0000-0000-0000E4000000}"/>
    <cellStyle name="Normal 161 2 3" xfId="236" xr:uid="{00000000-0005-0000-0000-0000E5000000}"/>
    <cellStyle name="Normal 161 2 3 2" xfId="237" xr:uid="{00000000-0005-0000-0000-0000E6000000}"/>
    <cellStyle name="Normal 161 2 4" xfId="238" xr:uid="{00000000-0005-0000-0000-0000E7000000}"/>
    <cellStyle name="Normal 161 2 4 2" xfId="239" xr:uid="{00000000-0005-0000-0000-0000E8000000}"/>
    <cellStyle name="Normal 161 2 5" xfId="240" xr:uid="{00000000-0005-0000-0000-0000E9000000}"/>
    <cellStyle name="Normal 162 2" xfId="241" xr:uid="{00000000-0005-0000-0000-0000EA000000}"/>
    <cellStyle name="Normal 162 2 2" xfId="242" xr:uid="{00000000-0005-0000-0000-0000EB000000}"/>
    <cellStyle name="Normal 162 2 2 2" xfId="243" xr:uid="{00000000-0005-0000-0000-0000EC000000}"/>
    <cellStyle name="Normal 162 2 2 2 2" xfId="244" xr:uid="{00000000-0005-0000-0000-0000ED000000}"/>
    <cellStyle name="Normal 162 2 2 3" xfId="245" xr:uid="{00000000-0005-0000-0000-0000EE000000}"/>
    <cellStyle name="Normal 162 2 3" xfId="246" xr:uid="{00000000-0005-0000-0000-0000EF000000}"/>
    <cellStyle name="Normal 162 2 3 2" xfId="247" xr:uid="{00000000-0005-0000-0000-0000F0000000}"/>
    <cellStyle name="Normal 162 2 4" xfId="248" xr:uid="{00000000-0005-0000-0000-0000F1000000}"/>
    <cellStyle name="Normal 162 2 4 2" xfId="249" xr:uid="{00000000-0005-0000-0000-0000F2000000}"/>
    <cellStyle name="Normal 162 2 5" xfId="250" xr:uid="{00000000-0005-0000-0000-0000F3000000}"/>
    <cellStyle name="Normal 163 2" xfId="251" xr:uid="{00000000-0005-0000-0000-0000F4000000}"/>
    <cellStyle name="Normal 163 2 2" xfId="252" xr:uid="{00000000-0005-0000-0000-0000F5000000}"/>
    <cellStyle name="Normal 163 2 2 2" xfId="253" xr:uid="{00000000-0005-0000-0000-0000F6000000}"/>
    <cellStyle name="Normal 163 2 2 2 2" xfId="254" xr:uid="{00000000-0005-0000-0000-0000F7000000}"/>
    <cellStyle name="Normal 163 2 2 3" xfId="255" xr:uid="{00000000-0005-0000-0000-0000F8000000}"/>
    <cellStyle name="Normal 163 2 3" xfId="256" xr:uid="{00000000-0005-0000-0000-0000F9000000}"/>
    <cellStyle name="Normal 163 2 3 2" xfId="257" xr:uid="{00000000-0005-0000-0000-0000FA000000}"/>
    <cellStyle name="Normal 163 2 4" xfId="258" xr:uid="{00000000-0005-0000-0000-0000FB000000}"/>
    <cellStyle name="Normal 163 2 4 2" xfId="259" xr:uid="{00000000-0005-0000-0000-0000FC000000}"/>
    <cellStyle name="Normal 163 2 5" xfId="260" xr:uid="{00000000-0005-0000-0000-0000FD000000}"/>
    <cellStyle name="Normal 166 2" xfId="261" xr:uid="{00000000-0005-0000-0000-0000FE000000}"/>
    <cellStyle name="Normal 166 2 2" xfId="262" xr:uid="{00000000-0005-0000-0000-0000FF000000}"/>
    <cellStyle name="Normal 166 2 2 2" xfId="263" xr:uid="{00000000-0005-0000-0000-000000010000}"/>
    <cellStyle name="Normal 166 2 2 2 2" xfId="264" xr:uid="{00000000-0005-0000-0000-000001010000}"/>
    <cellStyle name="Normal 166 2 2 3" xfId="265" xr:uid="{00000000-0005-0000-0000-000002010000}"/>
    <cellStyle name="Normal 166 2 3" xfId="266" xr:uid="{00000000-0005-0000-0000-000003010000}"/>
    <cellStyle name="Normal 166 2 3 2" xfId="267" xr:uid="{00000000-0005-0000-0000-000004010000}"/>
    <cellStyle name="Normal 166 2 4" xfId="268" xr:uid="{00000000-0005-0000-0000-000005010000}"/>
    <cellStyle name="Normal 166 2 4 2" xfId="269" xr:uid="{00000000-0005-0000-0000-000006010000}"/>
    <cellStyle name="Normal 166 2 5" xfId="270" xr:uid="{00000000-0005-0000-0000-000007010000}"/>
    <cellStyle name="Normal 167 2" xfId="271" xr:uid="{00000000-0005-0000-0000-000008010000}"/>
    <cellStyle name="Normal 167 2 2" xfId="272" xr:uid="{00000000-0005-0000-0000-000009010000}"/>
    <cellStyle name="Normal 167 2 2 2" xfId="273" xr:uid="{00000000-0005-0000-0000-00000A010000}"/>
    <cellStyle name="Normal 167 2 2 2 2" xfId="274" xr:uid="{00000000-0005-0000-0000-00000B010000}"/>
    <cellStyle name="Normal 167 2 2 3" xfId="275" xr:uid="{00000000-0005-0000-0000-00000C010000}"/>
    <cellStyle name="Normal 167 2 3" xfId="276" xr:uid="{00000000-0005-0000-0000-00000D010000}"/>
    <cellStyle name="Normal 167 2 3 2" xfId="277" xr:uid="{00000000-0005-0000-0000-00000E010000}"/>
    <cellStyle name="Normal 167 2 4" xfId="278" xr:uid="{00000000-0005-0000-0000-00000F010000}"/>
    <cellStyle name="Normal 167 2 4 2" xfId="279" xr:uid="{00000000-0005-0000-0000-000010010000}"/>
    <cellStyle name="Normal 167 2 5" xfId="280" xr:uid="{00000000-0005-0000-0000-000011010000}"/>
    <cellStyle name="Normal 168 2" xfId="281" xr:uid="{00000000-0005-0000-0000-000012010000}"/>
    <cellStyle name="Normal 168 2 2" xfId="282" xr:uid="{00000000-0005-0000-0000-000013010000}"/>
    <cellStyle name="Normal 168 2 2 2" xfId="283" xr:uid="{00000000-0005-0000-0000-000014010000}"/>
    <cellStyle name="Normal 168 2 2 2 2" xfId="284" xr:uid="{00000000-0005-0000-0000-000015010000}"/>
    <cellStyle name="Normal 168 2 2 3" xfId="285" xr:uid="{00000000-0005-0000-0000-000016010000}"/>
    <cellStyle name="Normal 168 2 3" xfId="286" xr:uid="{00000000-0005-0000-0000-000017010000}"/>
    <cellStyle name="Normal 168 2 3 2" xfId="287" xr:uid="{00000000-0005-0000-0000-000018010000}"/>
    <cellStyle name="Normal 168 2 4" xfId="288" xr:uid="{00000000-0005-0000-0000-000019010000}"/>
    <cellStyle name="Normal 168 2 4 2" xfId="289" xr:uid="{00000000-0005-0000-0000-00001A010000}"/>
    <cellStyle name="Normal 168 2 5" xfId="290" xr:uid="{00000000-0005-0000-0000-00001B010000}"/>
    <cellStyle name="Normal 169 2" xfId="291" xr:uid="{00000000-0005-0000-0000-00001C010000}"/>
    <cellStyle name="Normal 169 2 2" xfId="292" xr:uid="{00000000-0005-0000-0000-00001D010000}"/>
    <cellStyle name="Normal 169 2 2 2" xfId="293" xr:uid="{00000000-0005-0000-0000-00001E010000}"/>
    <cellStyle name="Normal 169 2 2 2 2" xfId="294" xr:uid="{00000000-0005-0000-0000-00001F010000}"/>
    <cellStyle name="Normal 169 2 2 3" xfId="295" xr:uid="{00000000-0005-0000-0000-000020010000}"/>
    <cellStyle name="Normal 169 2 3" xfId="296" xr:uid="{00000000-0005-0000-0000-000021010000}"/>
    <cellStyle name="Normal 169 2 3 2" xfId="297" xr:uid="{00000000-0005-0000-0000-000022010000}"/>
    <cellStyle name="Normal 169 2 4" xfId="298" xr:uid="{00000000-0005-0000-0000-000023010000}"/>
    <cellStyle name="Normal 169 2 4 2" xfId="299" xr:uid="{00000000-0005-0000-0000-000024010000}"/>
    <cellStyle name="Normal 169 2 5" xfId="300" xr:uid="{00000000-0005-0000-0000-000025010000}"/>
    <cellStyle name="Normal 17" xfId="301" xr:uid="{00000000-0005-0000-0000-000026010000}"/>
    <cellStyle name="Normal 17 2" xfId="302" xr:uid="{00000000-0005-0000-0000-000027010000}"/>
    <cellStyle name="Normal 17 2 2" xfId="303" xr:uid="{00000000-0005-0000-0000-000028010000}"/>
    <cellStyle name="Normal 17 2 2 2" xfId="304" xr:uid="{00000000-0005-0000-0000-000029010000}"/>
    <cellStyle name="Normal 17 2 2 2 2" xfId="305" xr:uid="{00000000-0005-0000-0000-00002A010000}"/>
    <cellStyle name="Normal 17 2 2 3" xfId="306" xr:uid="{00000000-0005-0000-0000-00002B010000}"/>
    <cellStyle name="Normal 17 2 3" xfId="307" xr:uid="{00000000-0005-0000-0000-00002C010000}"/>
    <cellStyle name="Normal 17 2 3 2" xfId="308" xr:uid="{00000000-0005-0000-0000-00002D010000}"/>
    <cellStyle name="Normal 17 2 4" xfId="309" xr:uid="{00000000-0005-0000-0000-00002E010000}"/>
    <cellStyle name="Normal 17 2 4 2" xfId="310" xr:uid="{00000000-0005-0000-0000-00002F010000}"/>
    <cellStyle name="Normal 17 2 5" xfId="311" xr:uid="{00000000-0005-0000-0000-000030010000}"/>
    <cellStyle name="Normal 17 3" xfId="312" xr:uid="{00000000-0005-0000-0000-000031010000}"/>
    <cellStyle name="Normal 170 2" xfId="313" xr:uid="{00000000-0005-0000-0000-000032010000}"/>
    <cellStyle name="Normal 170 2 2" xfId="314" xr:uid="{00000000-0005-0000-0000-000033010000}"/>
    <cellStyle name="Normal 170 2 2 2" xfId="315" xr:uid="{00000000-0005-0000-0000-000034010000}"/>
    <cellStyle name="Normal 170 2 2 2 2" xfId="316" xr:uid="{00000000-0005-0000-0000-000035010000}"/>
    <cellStyle name="Normal 170 2 2 3" xfId="317" xr:uid="{00000000-0005-0000-0000-000036010000}"/>
    <cellStyle name="Normal 170 2 3" xfId="318" xr:uid="{00000000-0005-0000-0000-000037010000}"/>
    <cellStyle name="Normal 170 2 3 2" xfId="319" xr:uid="{00000000-0005-0000-0000-000038010000}"/>
    <cellStyle name="Normal 170 2 4" xfId="320" xr:uid="{00000000-0005-0000-0000-000039010000}"/>
    <cellStyle name="Normal 170 2 4 2" xfId="321" xr:uid="{00000000-0005-0000-0000-00003A010000}"/>
    <cellStyle name="Normal 170 2 5" xfId="322" xr:uid="{00000000-0005-0000-0000-00003B010000}"/>
    <cellStyle name="Normal 171 2" xfId="323" xr:uid="{00000000-0005-0000-0000-00003C010000}"/>
    <cellStyle name="Normal 171 2 2" xfId="324" xr:uid="{00000000-0005-0000-0000-00003D010000}"/>
    <cellStyle name="Normal 171 2 2 2" xfId="325" xr:uid="{00000000-0005-0000-0000-00003E010000}"/>
    <cellStyle name="Normal 171 2 2 2 2" xfId="326" xr:uid="{00000000-0005-0000-0000-00003F010000}"/>
    <cellStyle name="Normal 171 2 2 3" xfId="327" xr:uid="{00000000-0005-0000-0000-000040010000}"/>
    <cellStyle name="Normal 171 2 3" xfId="328" xr:uid="{00000000-0005-0000-0000-000041010000}"/>
    <cellStyle name="Normal 171 2 3 2" xfId="329" xr:uid="{00000000-0005-0000-0000-000042010000}"/>
    <cellStyle name="Normal 171 2 4" xfId="330" xr:uid="{00000000-0005-0000-0000-000043010000}"/>
    <cellStyle name="Normal 171 2 4 2" xfId="331" xr:uid="{00000000-0005-0000-0000-000044010000}"/>
    <cellStyle name="Normal 171 2 5" xfId="332" xr:uid="{00000000-0005-0000-0000-000045010000}"/>
    <cellStyle name="Normal 172 2" xfId="333" xr:uid="{00000000-0005-0000-0000-000046010000}"/>
    <cellStyle name="Normal 172 2 2" xfId="334" xr:uid="{00000000-0005-0000-0000-000047010000}"/>
    <cellStyle name="Normal 172 2 2 2" xfId="335" xr:uid="{00000000-0005-0000-0000-000048010000}"/>
    <cellStyle name="Normal 172 2 2 2 2" xfId="336" xr:uid="{00000000-0005-0000-0000-000049010000}"/>
    <cellStyle name="Normal 172 2 2 3" xfId="337" xr:uid="{00000000-0005-0000-0000-00004A010000}"/>
    <cellStyle name="Normal 172 2 3" xfId="338" xr:uid="{00000000-0005-0000-0000-00004B010000}"/>
    <cellStyle name="Normal 172 2 3 2" xfId="339" xr:uid="{00000000-0005-0000-0000-00004C010000}"/>
    <cellStyle name="Normal 172 2 4" xfId="340" xr:uid="{00000000-0005-0000-0000-00004D010000}"/>
    <cellStyle name="Normal 172 2 4 2" xfId="341" xr:uid="{00000000-0005-0000-0000-00004E010000}"/>
    <cellStyle name="Normal 172 2 5" xfId="342" xr:uid="{00000000-0005-0000-0000-00004F010000}"/>
    <cellStyle name="Normal 173 2" xfId="343" xr:uid="{00000000-0005-0000-0000-000050010000}"/>
    <cellStyle name="Normal 173 2 2" xfId="344" xr:uid="{00000000-0005-0000-0000-000051010000}"/>
    <cellStyle name="Normal 173 2 2 2" xfId="345" xr:uid="{00000000-0005-0000-0000-000052010000}"/>
    <cellStyle name="Normal 173 2 2 2 2" xfId="346" xr:uid="{00000000-0005-0000-0000-000053010000}"/>
    <cellStyle name="Normal 173 2 2 3" xfId="347" xr:uid="{00000000-0005-0000-0000-000054010000}"/>
    <cellStyle name="Normal 173 2 3" xfId="348" xr:uid="{00000000-0005-0000-0000-000055010000}"/>
    <cellStyle name="Normal 173 2 3 2" xfId="349" xr:uid="{00000000-0005-0000-0000-000056010000}"/>
    <cellStyle name="Normal 173 2 4" xfId="350" xr:uid="{00000000-0005-0000-0000-000057010000}"/>
    <cellStyle name="Normal 173 2 4 2" xfId="351" xr:uid="{00000000-0005-0000-0000-000058010000}"/>
    <cellStyle name="Normal 173 2 5" xfId="352" xr:uid="{00000000-0005-0000-0000-000059010000}"/>
    <cellStyle name="Normal 174 2" xfId="353" xr:uid="{00000000-0005-0000-0000-00005A010000}"/>
    <cellStyle name="Normal 174 2 2" xfId="354" xr:uid="{00000000-0005-0000-0000-00005B010000}"/>
    <cellStyle name="Normal 174 2 2 2" xfId="355" xr:uid="{00000000-0005-0000-0000-00005C010000}"/>
    <cellStyle name="Normal 174 2 2 2 2" xfId="356" xr:uid="{00000000-0005-0000-0000-00005D010000}"/>
    <cellStyle name="Normal 174 2 2 3" xfId="357" xr:uid="{00000000-0005-0000-0000-00005E010000}"/>
    <cellStyle name="Normal 174 2 3" xfId="358" xr:uid="{00000000-0005-0000-0000-00005F010000}"/>
    <cellStyle name="Normal 174 2 3 2" xfId="359" xr:uid="{00000000-0005-0000-0000-000060010000}"/>
    <cellStyle name="Normal 174 2 4" xfId="360" xr:uid="{00000000-0005-0000-0000-000061010000}"/>
    <cellStyle name="Normal 174 2 4 2" xfId="361" xr:uid="{00000000-0005-0000-0000-000062010000}"/>
    <cellStyle name="Normal 174 2 5" xfId="362" xr:uid="{00000000-0005-0000-0000-000063010000}"/>
    <cellStyle name="Normal 175 2" xfId="363" xr:uid="{00000000-0005-0000-0000-000064010000}"/>
    <cellStyle name="Normal 175 2 2" xfId="364" xr:uid="{00000000-0005-0000-0000-000065010000}"/>
    <cellStyle name="Normal 175 2 2 2" xfId="365" xr:uid="{00000000-0005-0000-0000-000066010000}"/>
    <cellStyle name="Normal 175 2 2 2 2" xfId="366" xr:uid="{00000000-0005-0000-0000-000067010000}"/>
    <cellStyle name="Normal 175 2 2 3" xfId="367" xr:uid="{00000000-0005-0000-0000-000068010000}"/>
    <cellStyle name="Normal 175 2 3" xfId="368" xr:uid="{00000000-0005-0000-0000-000069010000}"/>
    <cellStyle name="Normal 175 2 3 2" xfId="369" xr:uid="{00000000-0005-0000-0000-00006A010000}"/>
    <cellStyle name="Normal 175 2 4" xfId="370" xr:uid="{00000000-0005-0000-0000-00006B010000}"/>
    <cellStyle name="Normal 175 2 4 2" xfId="371" xr:uid="{00000000-0005-0000-0000-00006C010000}"/>
    <cellStyle name="Normal 175 2 5" xfId="372" xr:uid="{00000000-0005-0000-0000-00006D010000}"/>
    <cellStyle name="Normal 176 2" xfId="373" xr:uid="{00000000-0005-0000-0000-00006E010000}"/>
    <cellStyle name="Normal 176 2 2" xfId="374" xr:uid="{00000000-0005-0000-0000-00006F010000}"/>
    <cellStyle name="Normal 176 2 2 2" xfId="375" xr:uid="{00000000-0005-0000-0000-000070010000}"/>
    <cellStyle name="Normal 176 2 2 2 2" xfId="376" xr:uid="{00000000-0005-0000-0000-000071010000}"/>
    <cellStyle name="Normal 176 2 2 3" xfId="377" xr:uid="{00000000-0005-0000-0000-000072010000}"/>
    <cellStyle name="Normal 176 2 3" xfId="378" xr:uid="{00000000-0005-0000-0000-000073010000}"/>
    <cellStyle name="Normal 176 2 3 2" xfId="379" xr:uid="{00000000-0005-0000-0000-000074010000}"/>
    <cellStyle name="Normal 176 2 4" xfId="380" xr:uid="{00000000-0005-0000-0000-000075010000}"/>
    <cellStyle name="Normal 176 2 4 2" xfId="381" xr:uid="{00000000-0005-0000-0000-000076010000}"/>
    <cellStyle name="Normal 176 2 5" xfId="382" xr:uid="{00000000-0005-0000-0000-000077010000}"/>
    <cellStyle name="Normal 177 2" xfId="383" xr:uid="{00000000-0005-0000-0000-000078010000}"/>
    <cellStyle name="Normal 177 2 2" xfId="384" xr:uid="{00000000-0005-0000-0000-000079010000}"/>
    <cellStyle name="Normal 177 2 2 2" xfId="385" xr:uid="{00000000-0005-0000-0000-00007A010000}"/>
    <cellStyle name="Normal 177 2 2 2 2" xfId="386" xr:uid="{00000000-0005-0000-0000-00007B010000}"/>
    <cellStyle name="Normal 177 2 2 3" xfId="387" xr:uid="{00000000-0005-0000-0000-00007C010000}"/>
    <cellStyle name="Normal 177 2 3" xfId="388" xr:uid="{00000000-0005-0000-0000-00007D010000}"/>
    <cellStyle name="Normal 177 2 3 2" xfId="389" xr:uid="{00000000-0005-0000-0000-00007E010000}"/>
    <cellStyle name="Normal 177 2 4" xfId="390" xr:uid="{00000000-0005-0000-0000-00007F010000}"/>
    <cellStyle name="Normal 177 2 4 2" xfId="391" xr:uid="{00000000-0005-0000-0000-000080010000}"/>
    <cellStyle name="Normal 177 2 5" xfId="392" xr:uid="{00000000-0005-0000-0000-000081010000}"/>
    <cellStyle name="Normal 178 2" xfId="393" xr:uid="{00000000-0005-0000-0000-000082010000}"/>
    <cellStyle name="Normal 178 2 2" xfId="394" xr:uid="{00000000-0005-0000-0000-000083010000}"/>
    <cellStyle name="Normal 178 2 2 2" xfId="395" xr:uid="{00000000-0005-0000-0000-000084010000}"/>
    <cellStyle name="Normal 178 2 2 2 2" xfId="396" xr:uid="{00000000-0005-0000-0000-000085010000}"/>
    <cellStyle name="Normal 178 2 2 3" xfId="397" xr:uid="{00000000-0005-0000-0000-000086010000}"/>
    <cellStyle name="Normal 178 2 3" xfId="398" xr:uid="{00000000-0005-0000-0000-000087010000}"/>
    <cellStyle name="Normal 178 2 3 2" xfId="399" xr:uid="{00000000-0005-0000-0000-000088010000}"/>
    <cellStyle name="Normal 178 2 4" xfId="400" xr:uid="{00000000-0005-0000-0000-000089010000}"/>
    <cellStyle name="Normal 178 2 4 2" xfId="401" xr:uid="{00000000-0005-0000-0000-00008A010000}"/>
    <cellStyle name="Normal 178 2 5" xfId="402" xr:uid="{00000000-0005-0000-0000-00008B010000}"/>
    <cellStyle name="Normal 179 2" xfId="403" xr:uid="{00000000-0005-0000-0000-00008C010000}"/>
    <cellStyle name="Normal 179 2 2" xfId="404" xr:uid="{00000000-0005-0000-0000-00008D010000}"/>
    <cellStyle name="Normal 179 2 2 2" xfId="405" xr:uid="{00000000-0005-0000-0000-00008E010000}"/>
    <cellStyle name="Normal 179 2 2 2 2" xfId="406" xr:uid="{00000000-0005-0000-0000-00008F010000}"/>
    <cellStyle name="Normal 179 2 2 3" xfId="407" xr:uid="{00000000-0005-0000-0000-000090010000}"/>
    <cellStyle name="Normal 179 2 3" xfId="408" xr:uid="{00000000-0005-0000-0000-000091010000}"/>
    <cellStyle name="Normal 179 2 3 2" xfId="409" xr:uid="{00000000-0005-0000-0000-000092010000}"/>
    <cellStyle name="Normal 179 2 4" xfId="410" xr:uid="{00000000-0005-0000-0000-000093010000}"/>
    <cellStyle name="Normal 179 2 4 2" xfId="411" xr:uid="{00000000-0005-0000-0000-000094010000}"/>
    <cellStyle name="Normal 179 2 5" xfId="412" xr:uid="{00000000-0005-0000-0000-000095010000}"/>
    <cellStyle name="Normal 18" xfId="413" xr:uid="{00000000-0005-0000-0000-000096010000}"/>
    <cellStyle name="Normal 18 2" xfId="414" xr:uid="{00000000-0005-0000-0000-000097010000}"/>
    <cellStyle name="Normal 18 2 2" xfId="415" xr:uid="{00000000-0005-0000-0000-000098010000}"/>
    <cellStyle name="Normal 18 2 2 2" xfId="416" xr:uid="{00000000-0005-0000-0000-000099010000}"/>
    <cellStyle name="Normal 18 2 2 2 2" xfId="417" xr:uid="{00000000-0005-0000-0000-00009A010000}"/>
    <cellStyle name="Normal 18 2 2 3" xfId="418" xr:uid="{00000000-0005-0000-0000-00009B010000}"/>
    <cellStyle name="Normal 18 2 3" xfId="419" xr:uid="{00000000-0005-0000-0000-00009C010000}"/>
    <cellStyle name="Normal 18 2 3 2" xfId="420" xr:uid="{00000000-0005-0000-0000-00009D010000}"/>
    <cellStyle name="Normal 18 2 4" xfId="421" xr:uid="{00000000-0005-0000-0000-00009E010000}"/>
    <cellStyle name="Normal 18 2 4 2" xfId="422" xr:uid="{00000000-0005-0000-0000-00009F010000}"/>
    <cellStyle name="Normal 18 2 5" xfId="423" xr:uid="{00000000-0005-0000-0000-0000A0010000}"/>
    <cellStyle name="Normal 18 3" xfId="424" xr:uid="{00000000-0005-0000-0000-0000A1010000}"/>
    <cellStyle name="Normal 180 2" xfId="425" xr:uid="{00000000-0005-0000-0000-0000A2010000}"/>
    <cellStyle name="Normal 180 2 2" xfId="426" xr:uid="{00000000-0005-0000-0000-0000A3010000}"/>
    <cellStyle name="Normal 180 2 2 2" xfId="427" xr:uid="{00000000-0005-0000-0000-0000A4010000}"/>
    <cellStyle name="Normal 180 2 2 2 2" xfId="428" xr:uid="{00000000-0005-0000-0000-0000A5010000}"/>
    <cellStyle name="Normal 180 2 2 3" xfId="429" xr:uid="{00000000-0005-0000-0000-0000A6010000}"/>
    <cellStyle name="Normal 180 2 3" xfId="430" xr:uid="{00000000-0005-0000-0000-0000A7010000}"/>
    <cellStyle name="Normal 180 2 3 2" xfId="431" xr:uid="{00000000-0005-0000-0000-0000A8010000}"/>
    <cellStyle name="Normal 180 2 4" xfId="432" xr:uid="{00000000-0005-0000-0000-0000A9010000}"/>
    <cellStyle name="Normal 180 2 4 2" xfId="433" xr:uid="{00000000-0005-0000-0000-0000AA010000}"/>
    <cellStyle name="Normal 180 2 5" xfId="434" xr:uid="{00000000-0005-0000-0000-0000AB010000}"/>
    <cellStyle name="Normal 181 2" xfId="435" xr:uid="{00000000-0005-0000-0000-0000AC010000}"/>
    <cellStyle name="Normal 181 2 2" xfId="436" xr:uid="{00000000-0005-0000-0000-0000AD010000}"/>
    <cellStyle name="Normal 181 2 2 2" xfId="437" xr:uid="{00000000-0005-0000-0000-0000AE010000}"/>
    <cellStyle name="Normal 181 2 2 2 2" xfId="438" xr:uid="{00000000-0005-0000-0000-0000AF010000}"/>
    <cellStyle name="Normal 181 2 2 3" xfId="439" xr:uid="{00000000-0005-0000-0000-0000B0010000}"/>
    <cellStyle name="Normal 181 2 3" xfId="440" xr:uid="{00000000-0005-0000-0000-0000B1010000}"/>
    <cellStyle name="Normal 181 2 3 2" xfId="441" xr:uid="{00000000-0005-0000-0000-0000B2010000}"/>
    <cellStyle name="Normal 181 2 4" xfId="442" xr:uid="{00000000-0005-0000-0000-0000B3010000}"/>
    <cellStyle name="Normal 181 2 4 2" xfId="443" xr:uid="{00000000-0005-0000-0000-0000B4010000}"/>
    <cellStyle name="Normal 181 2 5" xfId="444" xr:uid="{00000000-0005-0000-0000-0000B5010000}"/>
    <cellStyle name="Normal 182 2" xfId="445" xr:uid="{00000000-0005-0000-0000-0000B6010000}"/>
    <cellStyle name="Normal 182 2 2" xfId="446" xr:uid="{00000000-0005-0000-0000-0000B7010000}"/>
    <cellStyle name="Normal 182 2 2 2" xfId="447" xr:uid="{00000000-0005-0000-0000-0000B8010000}"/>
    <cellStyle name="Normal 182 2 2 2 2" xfId="448" xr:uid="{00000000-0005-0000-0000-0000B9010000}"/>
    <cellStyle name="Normal 182 2 2 3" xfId="449" xr:uid="{00000000-0005-0000-0000-0000BA010000}"/>
    <cellStyle name="Normal 182 2 3" xfId="450" xr:uid="{00000000-0005-0000-0000-0000BB010000}"/>
    <cellStyle name="Normal 182 2 3 2" xfId="451" xr:uid="{00000000-0005-0000-0000-0000BC010000}"/>
    <cellStyle name="Normal 182 2 4" xfId="452" xr:uid="{00000000-0005-0000-0000-0000BD010000}"/>
    <cellStyle name="Normal 182 2 4 2" xfId="453" xr:uid="{00000000-0005-0000-0000-0000BE010000}"/>
    <cellStyle name="Normal 182 2 5" xfId="454" xr:uid="{00000000-0005-0000-0000-0000BF010000}"/>
    <cellStyle name="Normal 183 2" xfId="455" xr:uid="{00000000-0005-0000-0000-0000C0010000}"/>
    <cellStyle name="Normal 183 2 2" xfId="456" xr:uid="{00000000-0005-0000-0000-0000C1010000}"/>
    <cellStyle name="Normal 183 2 2 2" xfId="457" xr:uid="{00000000-0005-0000-0000-0000C2010000}"/>
    <cellStyle name="Normal 183 2 2 2 2" xfId="458" xr:uid="{00000000-0005-0000-0000-0000C3010000}"/>
    <cellStyle name="Normal 183 2 2 3" xfId="459" xr:uid="{00000000-0005-0000-0000-0000C4010000}"/>
    <cellStyle name="Normal 183 2 3" xfId="460" xr:uid="{00000000-0005-0000-0000-0000C5010000}"/>
    <cellStyle name="Normal 183 2 3 2" xfId="461" xr:uid="{00000000-0005-0000-0000-0000C6010000}"/>
    <cellStyle name="Normal 183 2 4" xfId="462" xr:uid="{00000000-0005-0000-0000-0000C7010000}"/>
    <cellStyle name="Normal 183 2 4 2" xfId="463" xr:uid="{00000000-0005-0000-0000-0000C8010000}"/>
    <cellStyle name="Normal 183 2 5" xfId="464" xr:uid="{00000000-0005-0000-0000-0000C9010000}"/>
    <cellStyle name="Normal 184 2" xfId="465" xr:uid="{00000000-0005-0000-0000-0000CA010000}"/>
    <cellStyle name="Normal 184 2 2" xfId="466" xr:uid="{00000000-0005-0000-0000-0000CB010000}"/>
    <cellStyle name="Normal 184 2 2 2" xfId="467" xr:uid="{00000000-0005-0000-0000-0000CC010000}"/>
    <cellStyle name="Normal 184 2 2 2 2" xfId="468" xr:uid="{00000000-0005-0000-0000-0000CD010000}"/>
    <cellStyle name="Normal 184 2 2 3" xfId="469" xr:uid="{00000000-0005-0000-0000-0000CE010000}"/>
    <cellStyle name="Normal 184 2 3" xfId="470" xr:uid="{00000000-0005-0000-0000-0000CF010000}"/>
    <cellStyle name="Normal 184 2 3 2" xfId="471" xr:uid="{00000000-0005-0000-0000-0000D0010000}"/>
    <cellStyle name="Normal 184 2 4" xfId="472" xr:uid="{00000000-0005-0000-0000-0000D1010000}"/>
    <cellStyle name="Normal 184 2 4 2" xfId="473" xr:uid="{00000000-0005-0000-0000-0000D2010000}"/>
    <cellStyle name="Normal 184 2 5" xfId="474" xr:uid="{00000000-0005-0000-0000-0000D3010000}"/>
    <cellStyle name="Normal 185 2" xfId="475" xr:uid="{00000000-0005-0000-0000-0000D4010000}"/>
    <cellStyle name="Normal 185 2 2" xfId="476" xr:uid="{00000000-0005-0000-0000-0000D5010000}"/>
    <cellStyle name="Normal 185 2 2 2" xfId="477" xr:uid="{00000000-0005-0000-0000-0000D6010000}"/>
    <cellStyle name="Normal 185 2 2 2 2" xfId="478" xr:uid="{00000000-0005-0000-0000-0000D7010000}"/>
    <cellStyle name="Normal 185 2 2 3" xfId="479" xr:uid="{00000000-0005-0000-0000-0000D8010000}"/>
    <cellStyle name="Normal 185 2 3" xfId="480" xr:uid="{00000000-0005-0000-0000-0000D9010000}"/>
    <cellStyle name="Normal 185 2 3 2" xfId="481" xr:uid="{00000000-0005-0000-0000-0000DA010000}"/>
    <cellStyle name="Normal 185 2 4" xfId="482" xr:uid="{00000000-0005-0000-0000-0000DB010000}"/>
    <cellStyle name="Normal 185 2 4 2" xfId="483" xr:uid="{00000000-0005-0000-0000-0000DC010000}"/>
    <cellStyle name="Normal 185 2 5" xfId="484" xr:uid="{00000000-0005-0000-0000-0000DD010000}"/>
    <cellStyle name="Normal 186 2" xfId="485" xr:uid="{00000000-0005-0000-0000-0000DE010000}"/>
    <cellStyle name="Normal 186 2 2" xfId="486" xr:uid="{00000000-0005-0000-0000-0000DF010000}"/>
    <cellStyle name="Normal 186 2 2 2" xfId="487" xr:uid="{00000000-0005-0000-0000-0000E0010000}"/>
    <cellStyle name="Normal 186 2 2 2 2" xfId="488" xr:uid="{00000000-0005-0000-0000-0000E1010000}"/>
    <cellStyle name="Normal 186 2 2 3" xfId="489" xr:uid="{00000000-0005-0000-0000-0000E2010000}"/>
    <cellStyle name="Normal 186 2 3" xfId="490" xr:uid="{00000000-0005-0000-0000-0000E3010000}"/>
    <cellStyle name="Normal 186 2 3 2" xfId="491" xr:uid="{00000000-0005-0000-0000-0000E4010000}"/>
    <cellStyle name="Normal 186 2 4" xfId="492" xr:uid="{00000000-0005-0000-0000-0000E5010000}"/>
    <cellStyle name="Normal 186 2 4 2" xfId="493" xr:uid="{00000000-0005-0000-0000-0000E6010000}"/>
    <cellStyle name="Normal 186 2 5" xfId="494" xr:uid="{00000000-0005-0000-0000-0000E7010000}"/>
    <cellStyle name="Normal 187 2" xfId="495" xr:uid="{00000000-0005-0000-0000-0000E8010000}"/>
    <cellStyle name="Normal 187 2 2" xfId="496" xr:uid="{00000000-0005-0000-0000-0000E9010000}"/>
    <cellStyle name="Normal 187 2 2 2" xfId="497" xr:uid="{00000000-0005-0000-0000-0000EA010000}"/>
    <cellStyle name="Normal 187 2 2 2 2" xfId="498" xr:uid="{00000000-0005-0000-0000-0000EB010000}"/>
    <cellStyle name="Normal 187 2 2 3" xfId="499" xr:uid="{00000000-0005-0000-0000-0000EC010000}"/>
    <cellStyle name="Normal 187 2 3" xfId="500" xr:uid="{00000000-0005-0000-0000-0000ED010000}"/>
    <cellStyle name="Normal 187 2 3 2" xfId="501" xr:uid="{00000000-0005-0000-0000-0000EE010000}"/>
    <cellStyle name="Normal 187 2 4" xfId="502" xr:uid="{00000000-0005-0000-0000-0000EF010000}"/>
    <cellStyle name="Normal 187 2 4 2" xfId="503" xr:uid="{00000000-0005-0000-0000-0000F0010000}"/>
    <cellStyle name="Normal 187 2 5" xfId="504" xr:uid="{00000000-0005-0000-0000-0000F1010000}"/>
    <cellStyle name="Normal 188 2" xfId="505" xr:uid="{00000000-0005-0000-0000-0000F2010000}"/>
    <cellStyle name="Normal 188 2 2" xfId="506" xr:uid="{00000000-0005-0000-0000-0000F3010000}"/>
    <cellStyle name="Normal 188 2 2 2" xfId="507" xr:uid="{00000000-0005-0000-0000-0000F4010000}"/>
    <cellStyle name="Normal 188 2 2 2 2" xfId="508" xr:uid="{00000000-0005-0000-0000-0000F5010000}"/>
    <cellStyle name="Normal 188 2 2 3" xfId="509" xr:uid="{00000000-0005-0000-0000-0000F6010000}"/>
    <cellStyle name="Normal 188 2 3" xfId="510" xr:uid="{00000000-0005-0000-0000-0000F7010000}"/>
    <cellStyle name="Normal 188 2 3 2" xfId="511" xr:uid="{00000000-0005-0000-0000-0000F8010000}"/>
    <cellStyle name="Normal 188 2 4" xfId="512" xr:uid="{00000000-0005-0000-0000-0000F9010000}"/>
    <cellStyle name="Normal 188 2 4 2" xfId="513" xr:uid="{00000000-0005-0000-0000-0000FA010000}"/>
    <cellStyle name="Normal 188 2 5" xfId="514" xr:uid="{00000000-0005-0000-0000-0000FB010000}"/>
    <cellStyle name="Normal 189 2" xfId="515" xr:uid="{00000000-0005-0000-0000-0000FC010000}"/>
    <cellStyle name="Normal 189 2 2" xfId="516" xr:uid="{00000000-0005-0000-0000-0000FD010000}"/>
    <cellStyle name="Normal 189 2 2 2" xfId="517" xr:uid="{00000000-0005-0000-0000-0000FE010000}"/>
    <cellStyle name="Normal 189 2 2 2 2" xfId="518" xr:uid="{00000000-0005-0000-0000-0000FF010000}"/>
    <cellStyle name="Normal 189 2 2 3" xfId="519" xr:uid="{00000000-0005-0000-0000-000000020000}"/>
    <cellStyle name="Normal 189 2 3" xfId="520" xr:uid="{00000000-0005-0000-0000-000001020000}"/>
    <cellStyle name="Normal 189 2 3 2" xfId="521" xr:uid="{00000000-0005-0000-0000-000002020000}"/>
    <cellStyle name="Normal 189 2 4" xfId="522" xr:uid="{00000000-0005-0000-0000-000003020000}"/>
    <cellStyle name="Normal 189 2 4 2" xfId="523" xr:uid="{00000000-0005-0000-0000-000004020000}"/>
    <cellStyle name="Normal 189 2 5" xfId="524" xr:uid="{00000000-0005-0000-0000-000005020000}"/>
    <cellStyle name="Normal 19" xfId="525" xr:uid="{00000000-0005-0000-0000-000006020000}"/>
    <cellStyle name="Normal 19 2" xfId="526" xr:uid="{00000000-0005-0000-0000-000007020000}"/>
    <cellStyle name="Normal 19 2 2" xfId="527" xr:uid="{00000000-0005-0000-0000-000008020000}"/>
    <cellStyle name="Normal 19 2 2 2" xfId="528" xr:uid="{00000000-0005-0000-0000-000009020000}"/>
    <cellStyle name="Normal 19 2 2 2 2" xfId="529" xr:uid="{00000000-0005-0000-0000-00000A020000}"/>
    <cellStyle name="Normal 19 2 2 3" xfId="530" xr:uid="{00000000-0005-0000-0000-00000B020000}"/>
    <cellStyle name="Normal 19 2 3" xfId="531" xr:uid="{00000000-0005-0000-0000-00000C020000}"/>
    <cellStyle name="Normal 19 2 3 2" xfId="532" xr:uid="{00000000-0005-0000-0000-00000D020000}"/>
    <cellStyle name="Normal 19 2 4" xfId="533" xr:uid="{00000000-0005-0000-0000-00000E020000}"/>
    <cellStyle name="Normal 19 2 4 2" xfId="534" xr:uid="{00000000-0005-0000-0000-00000F020000}"/>
    <cellStyle name="Normal 19 2 5" xfId="535" xr:uid="{00000000-0005-0000-0000-000010020000}"/>
    <cellStyle name="Normal 19 3" xfId="536" xr:uid="{00000000-0005-0000-0000-000011020000}"/>
    <cellStyle name="Normal 190 2" xfId="537" xr:uid="{00000000-0005-0000-0000-000012020000}"/>
    <cellStyle name="Normal 190 2 2" xfId="538" xr:uid="{00000000-0005-0000-0000-000013020000}"/>
    <cellStyle name="Normal 190 2 2 2" xfId="539" xr:uid="{00000000-0005-0000-0000-000014020000}"/>
    <cellStyle name="Normal 190 2 2 2 2" xfId="540" xr:uid="{00000000-0005-0000-0000-000015020000}"/>
    <cellStyle name="Normal 190 2 2 3" xfId="541" xr:uid="{00000000-0005-0000-0000-000016020000}"/>
    <cellStyle name="Normal 190 2 3" xfId="542" xr:uid="{00000000-0005-0000-0000-000017020000}"/>
    <cellStyle name="Normal 190 2 3 2" xfId="543" xr:uid="{00000000-0005-0000-0000-000018020000}"/>
    <cellStyle name="Normal 190 2 4" xfId="544" xr:uid="{00000000-0005-0000-0000-000019020000}"/>
    <cellStyle name="Normal 190 2 4 2" xfId="545" xr:uid="{00000000-0005-0000-0000-00001A020000}"/>
    <cellStyle name="Normal 190 2 5" xfId="546" xr:uid="{00000000-0005-0000-0000-00001B020000}"/>
    <cellStyle name="Normal 191 2" xfId="547" xr:uid="{00000000-0005-0000-0000-00001C020000}"/>
    <cellStyle name="Normal 191 2 2" xfId="548" xr:uid="{00000000-0005-0000-0000-00001D020000}"/>
    <cellStyle name="Normal 191 2 2 2" xfId="549" xr:uid="{00000000-0005-0000-0000-00001E020000}"/>
    <cellStyle name="Normal 191 2 2 2 2" xfId="550" xr:uid="{00000000-0005-0000-0000-00001F020000}"/>
    <cellStyle name="Normal 191 2 2 3" xfId="551" xr:uid="{00000000-0005-0000-0000-000020020000}"/>
    <cellStyle name="Normal 191 2 3" xfId="552" xr:uid="{00000000-0005-0000-0000-000021020000}"/>
    <cellStyle name="Normal 191 2 3 2" xfId="553" xr:uid="{00000000-0005-0000-0000-000022020000}"/>
    <cellStyle name="Normal 191 2 4" xfId="554" xr:uid="{00000000-0005-0000-0000-000023020000}"/>
    <cellStyle name="Normal 191 2 4 2" xfId="555" xr:uid="{00000000-0005-0000-0000-000024020000}"/>
    <cellStyle name="Normal 191 2 5" xfId="556" xr:uid="{00000000-0005-0000-0000-000025020000}"/>
    <cellStyle name="Normal 192 2" xfId="557" xr:uid="{00000000-0005-0000-0000-000026020000}"/>
    <cellStyle name="Normal 192 2 2" xfId="558" xr:uid="{00000000-0005-0000-0000-000027020000}"/>
    <cellStyle name="Normal 192 2 2 2" xfId="559" xr:uid="{00000000-0005-0000-0000-000028020000}"/>
    <cellStyle name="Normal 192 2 2 2 2" xfId="560" xr:uid="{00000000-0005-0000-0000-000029020000}"/>
    <cellStyle name="Normal 192 2 2 3" xfId="561" xr:uid="{00000000-0005-0000-0000-00002A020000}"/>
    <cellStyle name="Normal 192 2 3" xfId="562" xr:uid="{00000000-0005-0000-0000-00002B020000}"/>
    <cellStyle name="Normal 192 2 3 2" xfId="563" xr:uid="{00000000-0005-0000-0000-00002C020000}"/>
    <cellStyle name="Normal 192 2 4" xfId="564" xr:uid="{00000000-0005-0000-0000-00002D020000}"/>
    <cellStyle name="Normal 192 2 4 2" xfId="565" xr:uid="{00000000-0005-0000-0000-00002E020000}"/>
    <cellStyle name="Normal 192 2 5" xfId="566" xr:uid="{00000000-0005-0000-0000-00002F020000}"/>
    <cellStyle name="Normal 193 2" xfId="567" xr:uid="{00000000-0005-0000-0000-000030020000}"/>
    <cellStyle name="Normal 193 2 2" xfId="568" xr:uid="{00000000-0005-0000-0000-000031020000}"/>
    <cellStyle name="Normal 193 2 2 2" xfId="569" xr:uid="{00000000-0005-0000-0000-000032020000}"/>
    <cellStyle name="Normal 193 2 2 2 2" xfId="570" xr:uid="{00000000-0005-0000-0000-000033020000}"/>
    <cellStyle name="Normal 193 2 2 3" xfId="571" xr:uid="{00000000-0005-0000-0000-000034020000}"/>
    <cellStyle name="Normal 193 2 3" xfId="572" xr:uid="{00000000-0005-0000-0000-000035020000}"/>
    <cellStyle name="Normal 193 2 3 2" xfId="573" xr:uid="{00000000-0005-0000-0000-000036020000}"/>
    <cellStyle name="Normal 193 2 4" xfId="574" xr:uid="{00000000-0005-0000-0000-000037020000}"/>
    <cellStyle name="Normal 193 2 4 2" xfId="575" xr:uid="{00000000-0005-0000-0000-000038020000}"/>
    <cellStyle name="Normal 193 2 5" xfId="576" xr:uid="{00000000-0005-0000-0000-000039020000}"/>
    <cellStyle name="Normal 194 2" xfId="577" xr:uid="{00000000-0005-0000-0000-00003A020000}"/>
    <cellStyle name="Normal 194 2 2" xfId="578" xr:uid="{00000000-0005-0000-0000-00003B020000}"/>
    <cellStyle name="Normal 194 2 2 2" xfId="579" xr:uid="{00000000-0005-0000-0000-00003C020000}"/>
    <cellStyle name="Normal 194 2 2 2 2" xfId="580" xr:uid="{00000000-0005-0000-0000-00003D020000}"/>
    <cellStyle name="Normal 194 2 2 3" xfId="581" xr:uid="{00000000-0005-0000-0000-00003E020000}"/>
    <cellStyle name="Normal 194 2 3" xfId="582" xr:uid="{00000000-0005-0000-0000-00003F020000}"/>
    <cellStyle name="Normal 194 2 3 2" xfId="583" xr:uid="{00000000-0005-0000-0000-000040020000}"/>
    <cellStyle name="Normal 194 2 4" xfId="584" xr:uid="{00000000-0005-0000-0000-000041020000}"/>
    <cellStyle name="Normal 194 2 4 2" xfId="585" xr:uid="{00000000-0005-0000-0000-000042020000}"/>
    <cellStyle name="Normal 194 2 5" xfId="586" xr:uid="{00000000-0005-0000-0000-000043020000}"/>
    <cellStyle name="Normal 195 2" xfId="587" xr:uid="{00000000-0005-0000-0000-000044020000}"/>
    <cellStyle name="Normal 195 2 2" xfId="588" xr:uid="{00000000-0005-0000-0000-000045020000}"/>
    <cellStyle name="Normal 195 2 2 2" xfId="589" xr:uid="{00000000-0005-0000-0000-000046020000}"/>
    <cellStyle name="Normal 195 2 2 2 2" xfId="590" xr:uid="{00000000-0005-0000-0000-000047020000}"/>
    <cellStyle name="Normal 195 2 2 3" xfId="591" xr:uid="{00000000-0005-0000-0000-000048020000}"/>
    <cellStyle name="Normal 195 2 3" xfId="592" xr:uid="{00000000-0005-0000-0000-000049020000}"/>
    <cellStyle name="Normal 195 2 3 2" xfId="593" xr:uid="{00000000-0005-0000-0000-00004A020000}"/>
    <cellStyle name="Normal 195 2 4" xfId="594" xr:uid="{00000000-0005-0000-0000-00004B020000}"/>
    <cellStyle name="Normal 195 2 4 2" xfId="595" xr:uid="{00000000-0005-0000-0000-00004C020000}"/>
    <cellStyle name="Normal 195 2 5" xfId="596" xr:uid="{00000000-0005-0000-0000-00004D020000}"/>
    <cellStyle name="Normal 196 2" xfId="597" xr:uid="{00000000-0005-0000-0000-00004E020000}"/>
    <cellStyle name="Normal 196 2 2" xfId="598" xr:uid="{00000000-0005-0000-0000-00004F020000}"/>
    <cellStyle name="Normal 196 2 2 2" xfId="599" xr:uid="{00000000-0005-0000-0000-000050020000}"/>
    <cellStyle name="Normal 196 2 2 2 2" xfId="600" xr:uid="{00000000-0005-0000-0000-000051020000}"/>
    <cellStyle name="Normal 196 2 2 3" xfId="601" xr:uid="{00000000-0005-0000-0000-000052020000}"/>
    <cellStyle name="Normal 196 2 3" xfId="602" xr:uid="{00000000-0005-0000-0000-000053020000}"/>
    <cellStyle name="Normal 196 2 3 2" xfId="603" xr:uid="{00000000-0005-0000-0000-000054020000}"/>
    <cellStyle name="Normal 196 2 4" xfId="604" xr:uid="{00000000-0005-0000-0000-000055020000}"/>
    <cellStyle name="Normal 196 2 4 2" xfId="605" xr:uid="{00000000-0005-0000-0000-000056020000}"/>
    <cellStyle name="Normal 196 2 5" xfId="606" xr:uid="{00000000-0005-0000-0000-000057020000}"/>
    <cellStyle name="Normal 197 2" xfId="607" xr:uid="{00000000-0005-0000-0000-000058020000}"/>
    <cellStyle name="Normal 197 2 2" xfId="608" xr:uid="{00000000-0005-0000-0000-000059020000}"/>
    <cellStyle name="Normal 197 2 2 2" xfId="609" xr:uid="{00000000-0005-0000-0000-00005A020000}"/>
    <cellStyle name="Normal 197 2 2 2 2" xfId="610" xr:uid="{00000000-0005-0000-0000-00005B020000}"/>
    <cellStyle name="Normal 197 2 2 3" xfId="611" xr:uid="{00000000-0005-0000-0000-00005C020000}"/>
    <cellStyle name="Normal 197 2 3" xfId="612" xr:uid="{00000000-0005-0000-0000-00005D020000}"/>
    <cellStyle name="Normal 197 2 3 2" xfId="613" xr:uid="{00000000-0005-0000-0000-00005E020000}"/>
    <cellStyle name="Normal 197 2 4" xfId="614" xr:uid="{00000000-0005-0000-0000-00005F020000}"/>
    <cellStyle name="Normal 197 2 4 2" xfId="615" xr:uid="{00000000-0005-0000-0000-000060020000}"/>
    <cellStyle name="Normal 197 2 5" xfId="616" xr:uid="{00000000-0005-0000-0000-000061020000}"/>
    <cellStyle name="Normal 198 2" xfId="617" xr:uid="{00000000-0005-0000-0000-000062020000}"/>
    <cellStyle name="Normal 198 2 2" xfId="618" xr:uid="{00000000-0005-0000-0000-000063020000}"/>
    <cellStyle name="Normal 198 2 2 2" xfId="619" xr:uid="{00000000-0005-0000-0000-000064020000}"/>
    <cellStyle name="Normal 198 2 2 2 2" xfId="620" xr:uid="{00000000-0005-0000-0000-000065020000}"/>
    <cellStyle name="Normal 198 2 2 3" xfId="621" xr:uid="{00000000-0005-0000-0000-000066020000}"/>
    <cellStyle name="Normal 198 2 3" xfId="622" xr:uid="{00000000-0005-0000-0000-000067020000}"/>
    <cellStyle name="Normal 198 2 3 2" xfId="623" xr:uid="{00000000-0005-0000-0000-000068020000}"/>
    <cellStyle name="Normal 198 2 4" xfId="624" xr:uid="{00000000-0005-0000-0000-000069020000}"/>
    <cellStyle name="Normal 198 2 4 2" xfId="625" xr:uid="{00000000-0005-0000-0000-00006A020000}"/>
    <cellStyle name="Normal 198 2 5" xfId="626" xr:uid="{00000000-0005-0000-0000-00006B020000}"/>
    <cellStyle name="Normal 199 2" xfId="627" xr:uid="{00000000-0005-0000-0000-00006C020000}"/>
    <cellStyle name="Normal 199 2 2" xfId="628" xr:uid="{00000000-0005-0000-0000-00006D020000}"/>
    <cellStyle name="Normal 199 2 2 2" xfId="629" xr:uid="{00000000-0005-0000-0000-00006E020000}"/>
    <cellStyle name="Normal 199 2 2 2 2" xfId="630" xr:uid="{00000000-0005-0000-0000-00006F020000}"/>
    <cellStyle name="Normal 199 2 2 3" xfId="631" xr:uid="{00000000-0005-0000-0000-000070020000}"/>
    <cellStyle name="Normal 199 2 3" xfId="632" xr:uid="{00000000-0005-0000-0000-000071020000}"/>
    <cellStyle name="Normal 199 2 3 2" xfId="633" xr:uid="{00000000-0005-0000-0000-000072020000}"/>
    <cellStyle name="Normal 199 2 4" xfId="634" xr:uid="{00000000-0005-0000-0000-000073020000}"/>
    <cellStyle name="Normal 199 2 4 2" xfId="635" xr:uid="{00000000-0005-0000-0000-000074020000}"/>
    <cellStyle name="Normal 199 2 5" xfId="636" xr:uid="{00000000-0005-0000-0000-000075020000}"/>
    <cellStyle name="Normal 2" xfId="5" xr:uid="{00000000-0005-0000-0000-000076020000}"/>
    <cellStyle name="Normal 2 2" xfId="637" xr:uid="{00000000-0005-0000-0000-000077020000}"/>
    <cellStyle name="Normal 2 2 2" xfId="638" xr:uid="{00000000-0005-0000-0000-000078020000}"/>
    <cellStyle name="Normal 2 2 2 2" xfId="639" xr:uid="{00000000-0005-0000-0000-000079020000}"/>
    <cellStyle name="Normal 2 2 2 3" xfId="640" xr:uid="{00000000-0005-0000-0000-00007A020000}"/>
    <cellStyle name="Normal 2 2 2 4" xfId="641" xr:uid="{00000000-0005-0000-0000-00007B020000}"/>
    <cellStyle name="Normal 2 2 2 5" xfId="642" xr:uid="{00000000-0005-0000-0000-00007C020000}"/>
    <cellStyle name="Normal 2 2 2 6" xfId="643" xr:uid="{00000000-0005-0000-0000-00007D020000}"/>
    <cellStyle name="Normal 2 2 2 7" xfId="644" xr:uid="{00000000-0005-0000-0000-00007E020000}"/>
    <cellStyle name="Normal 2 2 3" xfId="645" xr:uid="{00000000-0005-0000-0000-00007F020000}"/>
    <cellStyle name="Normal 2 2 4" xfId="646" xr:uid="{00000000-0005-0000-0000-000080020000}"/>
    <cellStyle name="Normal 2 2 5" xfId="647" xr:uid="{00000000-0005-0000-0000-000081020000}"/>
    <cellStyle name="Normal 2 2 6" xfId="648" xr:uid="{00000000-0005-0000-0000-000082020000}"/>
    <cellStyle name="Normal 2 2 7" xfId="649" xr:uid="{00000000-0005-0000-0000-000083020000}"/>
    <cellStyle name="Normal 2 2 8" xfId="650" xr:uid="{00000000-0005-0000-0000-000084020000}"/>
    <cellStyle name="Normal 2 3" xfId="651" xr:uid="{00000000-0005-0000-0000-000085020000}"/>
    <cellStyle name="Normal 2 4" xfId="652" xr:uid="{00000000-0005-0000-0000-000086020000}"/>
    <cellStyle name="Normal 2 4 2" xfId="653" xr:uid="{00000000-0005-0000-0000-000087020000}"/>
    <cellStyle name="Normal 2 5" xfId="654" xr:uid="{00000000-0005-0000-0000-000088020000}"/>
    <cellStyle name="Normal 2 6" xfId="7" xr:uid="{00000000-0005-0000-0000-000089020000}"/>
    <cellStyle name="Normal 20" xfId="655" xr:uid="{00000000-0005-0000-0000-00008A020000}"/>
    <cellStyle name="Normal 20 2" xfId="656" xr:uid="{00000000-0005-0000-0000-00008B020000}"/>
    <cellStyle name="Normal 20 2 2" xfId="657" xr:uid="{00000000-0005-0000-0000-00008C020000}"/>
    <cellStyle name="Normal 20 2 2 2" xfId="658" xr:uid="{00000000-0005-0000-0000-00008D020000}"/>
    <cellStyle name="Normal 20 2 2 2 2" xfId="659" xr:uid="{00000000-0005-0000-0000-00008E020000}"/>
    <cellStyle name="Normal 20 2 2 3" xfId="660" xr:uid="{00000000-0005-0000-0000-00008F020000}"/>
    <cellStyle name="Normal 20 2 3" xfId="661" xr:uid="{00000000-0005-0000-0000-000090020000}"/>
    <cellStyle name="Normal 20 2 3 2" xfId="662" xr:uid="{00000000-0005-0000-0000-000091020000}"/>
    <cellStyle name="Normal 20 2 4" xfId="663" xr:uid="{00000000-0005-0000-0000-000092020000}"/>
    <cellStyle name="Normal 20 2 4 2" xfId="664" xr:uid="{00000000-0005-0000-0000-000093020000}"/>
    <cellStyle name="Normal 20 2 5" xfId="665" xr:uid="{00000000-0005-0000-0000-000094020000}"/>
    <cellStyle name="Normal 20 3" xfId="666" xr:uid="{00000000-0005-0000-0000-000095020000}"/>
    <cellStyle name="Normal 200 2" xfId="667" xr:uid="{00000000-0005-0000-0000-000096020000}"/>
    <cellStyle name="Normal 200 2 2" xfId="668" xr:uid="{00000000-0005-0000-0000-000097020000}"/>
    <cellStyle name="Normal 200 2 2 2" xfId="669" xr:uid="{00000000-0005-0000-0000-000098020000}"/>
    <cellStyle name="Normal 200 2 2 2 2" xfId="670" xr:uid="{00000000-0005-0000-0000-000099020000}"/>
    <cellStyle name="Normal 200 2 2 3" xfId="671" xr:uid="{00000000-0005-0000-0000-00009A020000}"/>
    <cellStyle name="Normal 200 2 3" xfId="672" xr:uid="{00000000-0005-0000-0000-00009B020000}"/>
    <cellStyle name="Normal 200 2 3 2" xfId="673" xr:uid="{00000000-0005-0000-0000-00009C020000}"/>
    <cellStyle name="Normal 200 2 4" xfId="674" xr:uid="{00000000-0005-0000-0000-00009D020000}"/>
    <cellStyle name="Normal 200 2 4 2" xfId="675" xr:uid="{00000000-0005-0000-0000-00009E020000}"/>
    <cellStyle name="Normal 200 2 5" xfId="676" xr:uid="{00000000-0005-0000-0000-00009F020000}"/>
    <cellStyle name="Normal 201 2" xfId="677" xr:uid="{00000000-0005-0000-0000-0000A0020000}"/>
    <cellStyle name="Normal 201 2 2" xfId="678" xr:uid="{00000000-0005-0000-0000-0000A1020000}"/>
    <cellStyle name="Normal 201 2 2 2" xfId="679" xr:uid="{00000000-0005-0000-0000-0000A2020000}"/>
    <cellStyle name="Normal 201 2 2 2 2" xfId="680" xr:uid="{00000000-0005-0000-0000-0000A3020000}"/>
    <cellStyle name="Normal 201 2 2 3" xfId="681" xr:uid="{00000000-0005-0000-0000-0000A4020000}"/>
    <cellStyle name="Normal 201 2 3" xfId="682" xr:uid="{00000000-0005-0000-0000-0000A5020000}"/>
    <cellStyle name="Normal 201 2 3 2" xfId="683" xr:uid="{00000000-0005-0000-0000-0000A6020000}"/>
    <cellStyle name="Normal 201 2 4" xfId="684" xr:uid="{00000000-0005-0000-0000-0000A7020000}"/>
    <cellStyle name="Normal 201 2 4 2" xfId="685" xr:uid="{00000000-0005-0000-0000-0000A8020000}"/>
    <cellStyle name="Normal 201 2 5" xfId="686" xr:uid="{00000000-0005-0000-0000-0000A9020000}"/>
    <cellStyle name="Normal 202 2" xfId="687" xr:uid="{00000000-0005-0000-0000-0000AA020000}"/>
    <cellStyle name="Normal 202 2 2" xfId="688" xr:uid="{00000000-0005-0000-0000-0000AB020000}"/>
    <cellStyle name="Normal 202 2 2 2" xfId="689" xr:uid="{00000000-0005-0000-0000-0000AC020000}"/>
    <cellStyle name="Normal 202 2 2 2 2" xfId="690" xr:uid="{00000000-0005-0000-0000-0000AD020000}"/>
    <cellStyle name="Normal 202 2 2 3" xfId="691" xr:uid="{00000000-0005-0000-0000-0000AE020000}"/>
    <cellStyle name="Normal 202 2 3" xfId="692" xr:uid="{00000000-0005-0000-0000-0000AF020000}"/>
    <cellStyle name="Normal 202 2 3 2" xfId="693" xr:uid="{00000000-0005-0000-0000-0000B0020000}"/>
    <cellStyle name="Normal 202 2 4" xfId="694" xr:uid="{00000000-0005-0000-0000-0000B1020000}"/>
    <cellStyle name="Normal 202 2 4 2" xfId="695" xr:uid="{00000000-0005-0000-0000-0000B2020000}"/>
    <cellStyle name="Normal 202 2 5" xfId="696" xr:uid="{00000000-0005-0000-0000-0000B3020000}"/>
    <cellStyle name="Normal 203 2" xfId="697" xr:uid="{00000000-0005-0000-0000-0000B4020000}"/>
    <cellStyle name="Normal 203 2 2" xfId="698" xr:uid="{00000000-0005-0000-0000-0000B5020000}"/>
    <cellStyle name="Normal 203 2 2 2" xfId="699" xr:uid="{00000000-0005-0000-0000-0000B6020000}"/>
    <cellStyle name="Normal 203 2 2 2 2" xfId="700" xr:uid="{00000000-0005-0000-0000-0000B7020000}"/>
    <cellStyle name="Normal 203 2 2 3" xfId="701" xr:uid="{00000000-0005-0000-0000-0000B8020000}"/>
    <cellStyle name="Normal 203 2 3" xfId="702" xr:uid="{00000000-0005-0000-0000-0000B9020000}"/>
    <cellStyle name="Normal 203 2 3 2" xfId="703" xr:uid="{00000000-0005-0000-0000-0000BA020000}"/>
    <cellStyle name="Normal 203 2 4" xfId="704" xr:uid="{00000000-0005-0000-0000-0000BB020000}"/>
    <cellStyle name="Normal 203 2 4 2" xfId="705" xr:uid="{00000000-0005-0000-0000-0000BC020000}"/>
    <cellStyle name="Normal 203 2 5" xfId="706" xr:uid="{00000000-0005-0000-0000-0000BD020000}"/>
    <cellStyle name="Normal 204 2" xfId="707" xr:uid="{00000000-0005-0000-0000-0000BE020000}"/>
    <cellStyle name="Normal 204 2 2" xfId="708" xr:uid="{00000000-0005-0000-0000-0000BF020000}"/>
    <cellStyle name="Normal 204 2 2 2" xfId="709" xr:uid="{00000000-0005-0000-0000-0000C0020000}"/>
    <cellStyle name="Normal 204 2 2 2 2" xfId="710" xr:uid="{00000000-0005-0000-0000-0000C1020000}"/>
    <cellStyle name="Normal 204 2 2 3" xfId="711" xr:uid="{00000000-0005-0000-0000-0000C2020000}"/>
    <cellStyle name="Normal 204 2 3" xfId="712" xr:uid="{00000000-0005-0000-0000-0000C3020000}"/>
    <cellStyle name="Normal 204 2 3 2" xfId="713" xr:uid="{00000000-0005-0000-0000-0000C4020000}"/>
    <cellStyle name="Normal 204 2 4" xfId="714" xr:uid="{00000000-0005-0000-0000-0000C5020000}"/>
    <cellStyle name="Normal 204 2 4 2" xfId="715" xr:uid="{00000000-0005-0000-0000-0000C6020000}"/>
    <cellStyle name="Normal 204 2 5" xfId="716" xr:uid="{00000000-0005-0000-0000-0000C7020000}"/>
    <cellStyle name="Normal 205 2" xfId="717" xr:uid="{00000000-0005-0000-0000-0000C8020000}"/>
    <cellStyle name="Normal 205 2 2" xfId="718" xr:uid="{00000000-0005-0000-0000-0000C9020000}"/>
    <cellStyle name="Normal 205 2 2 2" xfId="719" xr:uid="{00000000-0005-0000-0000-0000CA020000}"/>
    <cellStyle name="Normal 205 2 2 2 2" xfId="720" xr:uid="{00000000-0005-0000-0000-0000CB020000}"/>
    <cellStyle name="Normal 205 2 2 3" xfId="721" xr:uid="{00000000-0005-0000-0000-0000CC020000}"/>
    <cellStyle name="Normal 205 2 3" xfId="722" xr:uid="{00000000-0005-0000-0000-0000CD020000}"/>
    <cellStyle name="Normal 205 2 3 2" xfId="723" xr:uid="{00000000-0005-0000-0000-0000CE020000}"/>
    <cellStyle name="Normal 205 2 4" xfId="724" xr:uid="{00000000-0005-0000-0000-0000CF020000}"/>
    <cellStyle name="Normal 205 2 4 2" xfId="725" xr:uid="{00000000-0005-0000-0000-0000D0020000}"/>
    <cellStyle name="Normal 205 2 5" xfId="726" xr:uid="{00000000-0005-0000-0000-0000D1020000}"/>
    <cellStyle name="Normal 206 2" xfId="727" xr:uid="{00000000-0005-0000-0000-0000D2020000}"/>
    <cellStyle name="Normal 206 2 2" xfId="728" xr:uid="{00000000-0005-0000-0000-0000D3020000}"/>
    <cellStyle name="Normal 206 2 2 2" xfId="729" xr:uid="{00000000-0005-0000-0000-0000D4020000}"/>
    <cellStyle name="Normal 206 2 2 2 2" xfId="730" xr:uid="{00000000-0005-0000-0000-0000D5020000}"/>
    <cellStyle name="Normal 206 2 2 3" xfId="731" xr:uid="{00000000-0005-0000-0000-0000D6020000}"/>
    <cellStyle name="Normal 206 2 3" xfId="732" xr:uid="{00000000-0005-0000-0000-0000D7020000}"/>
    <cellStyle name="Normal 206 2 3 2" xfId="733" xr:uid="{00000000-0005-0000-0000-0000D8020000}"/>
    <cellStyle name="Normal 206 2 4" xfId="734" xr:uid="{00000000-0005-0000-0000-0000D9020000}"/>
    <cellStyle name="Normal 206 2 4 2" xfId="735" xr:uid="{00000000-0005-0000-0000-0000DA020000}"/>
    <cellStyle name="Normal 206 2 5" xfId="736" xr:uid="{00000000-0005-0000-0000-0000DB020000}"/>
    <cellStyle name="Normal 207 2" xfId="737" xr:uid="{00000000-0005-0000-0000-0000DC020000}"/>
    <cellStyle name="Normal 207 2 2" xfId="738" xr:uid="{00000000-0005-0000-0000-0000DD020000}"/>
    <cellStyle name="Normal 207 2 2 2" xfId="739" xr:uid="{00000000-0005-0000-0000-0000DE020000}"/>
    <cellStyle name="Normal 207 2 2 2 2" xfId="740" xr:uid="{00000000-0005-0000-0000-0000DF020000}"/>
    <cellStyle name="Normal 207 2 2 3" xfId="741" xr:uid="{00000000-0005-0000-0000-0000E0020000}"/>
    <cellStyle name="Normal 207 2 3" xfId="742" xr:uid="{00000000-0005-0000-0000-0000E1020000}"/>
    <cellStyle name="Normal 207 2 3 2" xfId="743" xr:uid="{00000000-0005-0000-0000-0000E2020000}"/>
    <cellStyle name="Normal 207 2 4" xfId="744" xr:uid="{00000000-0005-0000-0000-0000E3020000}"/>
    <cellStyle name="Normal 207 2 4 2" xfId="745" xr:uid="{00000000-0005-0000-0000-0000E4020000}"/>
    <cellStyle name="Normal 207 2 5" xfId="746" xr:uid="{00000000-0005-0000-0000-0000E5020000}"/>
    <cellStyle name="Normal 208 2" xfId="747" xr:uid="{00000000-0005-0000-0000-0000E6020000}"/>
    <cellStyle name="Normal 208 2 2" xfId="748" xr:uid="{00000000-0005-0000-0000-0000E7020000}"/>
    <cellStyle name="Normal 208 2 2 2" xfId="749" xr:uid="{00000000-0005-0000-0000-0000E8020000}"/>
    <cellStyle name="Normal 208 2 2 2 2" xfId="750" xr:uid="{00000000-0005-0000-0000-0000E9020000}"/>
    <cellStyle name="Normal 208 2 2 3" xfId="751" xr:uid="{00000000-0005-0000-0000-0000EA020000}"/>
    <cellStyle name="Normal 208 2 3" xfId="752" xr:uid="{00000000-0005-0000-0000-0000EB020000}"/>
    <cellStyle name="Normal 208 2 3 2" xfId="753" xr:uid="{00000000-0005-0000-0000-0000EC020000}"/>
    <cellStyle name="Normal 208 2 4" xfId="754" xr:uid="{00000000-0005-0000-0000-0000ED020000}"/>
    <cellStyle name="Normal 208 2 4 2" xfId="755" xr:uid="{00000000-0005-0000-0000-0000EE020000}"/>
    <cellStyle name="Normal 208 2 5" xfId="756" xr:uid="{00000000-0005-0000-0000-0000EF020000}"/>
    <cellStyle name="Normal 21" xfId="757" xr:uid="{00000000-0005-0000-0000-0000F0020000}"/>
    <cellStyle name="Normal 21 2" xfId="758" xr:uid="{00000000-0005-0000-0000-0000F1020000}"/>
    <cellStyle name="Normal 21 2 2" xfId="759" xr:uid="{00000000-0005-0000-0000-0000F2020000}"/>
    <cellStyle name="Normal 21 2 2 2" xfId="760" xr:uid="{00000000-0005-0000-0000-0000F3020000}"/>
    <cellStyle name="Normal 21 2 2 2 2" xfId="761" xr:uid="{00000000-0005-0000-0000-0000F4020000}"/>
    <cellStyle name="Normal 21 2 2 3" xfId="762" xr:uid="{00000000-0005-0000-0000-0000F5020000}"/>
    <cellStyle name="Normal 21 2 3" xfId="763" xr:uid="{00000000-0005-0000-0000-0000F6020000}"/>
    <cellStyle name="Normal 21 2 3 2" xfId="764" xr:uid="{00000000-0005-0000-0000-0000F7020000}"/>
    <cellStyle name="Normal 21 2 4" xfId="765" xr:uid="{00000000-0005-0000-0000-0000F8020000}"/>
    <cellStyle name="Normal 21 2 4 2" xfId="766" xr:uid="{00000000-0005-0000-0000-0000F9020000}"/>
    <cellStyle name="Normal 21 2 5" xfId="767" xr:uid="{00000000-0005-0000-0000-0000FA020000}"/>
    <cellStyle name="Normal 21 3" xfId="768" xr:uid="{00000000-0005-0000-0000-0000FB020000}"/>
    <cellStyle name="Normal 210 2" xfId="769" xr:uid="{00000000-0005-0000-0000-0000FC020000}"/>
    <cellStyle name="Normal 210 2 2" xfId="770" xr:uid="{00000000-0005-0000-0000-0000FD020000}"/>
    <cellStyle name="Normal 210 2 2 2" xfId="771" xr:uid="{00000000-0005-0000-0000-0000FE020000}"/>
    <cellStyle name="Normal 210 2 2 2 2" xfId="772" xr:uid="{00000000-0005-0000-0000-0000FF020000}"/>
    <cellStyle name="Normal 210 2 2 3" xfId="773" xr:uid="{00000000-0005-0000-0000-000000030000}"/>
    <cellStyle name="Normal 210 2 3" xfId="774" xr:uid="{00000000-0005-0000-0000-000001030000}"/>
    <cellStyle name="Normal 210 2 3 2" xfId="775" xr:uid="{00000000-0005-0000-0000-000002030000}"/>
    <cellStyle name="Normal 210 2 4" xfId="776" xr:uid="{00000000-0005-0000-0000-000003030000}"/>
    <cellStyle name="Normal 210 2 4 2" xfId="777" xr:uid="{00000000-0005-0000-0000-000004030000}"/>
    <cellStyle name="Normal 210 2 5" xfId="778" xr:uid="{00000000-0005-0000-0000-000005030000}"/>
    <cellStyle name="Normal 211 2" xfId="779" xr:uid="{00000000-0005-0000-0000-000006030000}"/>
    <cellStyle name="Normal 211 2 2" xfId="780" xr:uid="{00000000-0005-0000-0000-000007030000}"/>
    <cellStyle name="Normal 211 2 2 2" xfId="781" xr:uid="{00000000-0005-0000-0000-000008030000}"/>
    <cellStyle name="Normal 211 2 2 2 2" xfId="782" xr:uid="{00000000-0005-0000-0000-000009030000}"/>
    <cellStyle name="Normal 211 2 2 3" xfId="783" xr:uid="{00000000-0005-0000-0000-00000A030000}"/>
    <cellStyle name="Normal 211 2 3" xfId="784" xr:uid="{00000000-0005-0000-0000-00000B030000}"/>
    <cellStyle name="Normal 211 2 3 2" xfId="785" xr:uid="{00000000-0005-0000-0000-00000C030000}"/>
    <cellStyle name="Normal 211 2 4" xfId="786" xr:uid="{00000000-0005-0000-0000-00000D030000}"/>
    <cellStyle name="Normal 211 2 4 2" xfId="787" xr:uid="{00000000-0005-0000-0000-00000E030000}"/>
    <cellStyle name="Normal 211 2 5" xfId="788" xr:uid="{00000000-0005-0000-0000-00000F030000}"/>
    <cellStyle name="Normal 212 2" xfId="789" xr:uid="{00000000-0005-0000-0000-000010030000}"/>
    <cellStyle name="Normal 212 2 2" xfId="790" xr:uid="{00000000-0005-0000-0000-000011030000}"/>
    <cellStyle name="Normal 212 2 2 2" xfId="791" xr:uid="{00000000-0005-0000-0000-000012030000}"/>
    <cellStyle name="Normal 212 2 2 2 2" xfId="792" xr:uid="{00000000-0005-0000-0000-000013030000}"/>
    <cellStyle name="Normal 212 2 2 3" xfId="793" xr:uid="{00000000-0005-0000-0000-000014030000}"/>
    <cellStyle name="Normal 212 2 3" xfId="794" xr:uid="{00000000-0005-0000-0000-000015030000}"/>
    <cellStyle name="Normal 212 2 3 2" xfId="795" xr:uid="{00000000-0005-0000-0000-000016030000}"/>
    <cellStyle name="Normal 212 2 4" xfId="796" xr:uid="{00000000-0005-0000-0000-000017030000}"/>
    <cellStyle name="Normal 212 2 4 2" xfId="797" xr:uid="{00000000-0005-0000-0000-000018030000}"/>
    <cellStyle name="Normal 212 2 5" xfId="798" xr:uid="{00000000-0005-0000-0000-000019030000}"/>
    <cellStyle name="Normal 213 2" xfId="799" xr:uid="{00000000-0005-0000-0000-00001A030000}"/>
    <cellStyle name="Normal 213 2 2" xfId="800" xr:uid="{00000000-0005-0000-0000-00001B030000}"/>
    <cellStyle name="Normal 213 2 2 2" xfId="801" xr:uid="{00000000-0005-0000-0000-00001C030000}"/>
    <cellStyle name="Normal 213 2 2 2 2" xfId="802" xr:uid="{00000000-0005-0000-0000-00001D030000}"/>
    <cellStyle name="Normal 213 2 2 3" xfId="803" xr:uid="{00000000-0005-0000-0000-00001E030000}"/>
    <cellStyle name="Normal 213 2 3" xfId="804" xr:uid="{00000000-0005-0000-0000-00001F030000}"/>
    <cellStyle name="Normal 213 2 3 2" xfId="805" xr:uid="{00000000-0005-0000-0000-000020030000}"/>
    <cellStyle name="Normal 213 2 4" xfId="806" xr:uid="{00000000-0005-0000-0000-000021030000}"/>
    <cellStyle name="Normal 213 2 4 2" xfId="807" xr:uid="{00000000-0005-0000-0000-000022030000}"/>
    <cellStyle name="Normal 213 2 5" xfId="808" xr:uid="{00000000-0005-0000-0000-000023030000}"/>
    <cellStyle name="Normal 214 2" xfId="809" xr:uid="{00000000-0005-0000-0000-000024030000}"/>
    <cellStyle name="Normal 214 2 2" xfId="810" xr:uid="{00000000-0005-0000-0000-000025030000}"/>
    <cellStyle name="Normal 214 2 2 2" xfId="811" xr:uid="{00000000-0005-0000-0000-000026030000}"/>
    <cellStyle name="Normal 214 2 2 2 2" xfId="812" xr:uid="{00000000-0005-0000-0000-000027030000}"/>
    <cellStyle name="Normal 214 2 2 3" xfId="813" xr:uid="{00000000-0005-0000-0000-000028030000}"/>
    <cellStyle name="Normal 214 2 3" xfId="814" xr:uid="{00000000-0005-0000-0000-000029030000}"/>
    <cellStyle name="Normal 214 2 3 2" xfId="815" xr:uid="{00000000-0005-0000-0000-00002A030000}"/>
    <cellStyle name="Normal 214 2 4" xfId="816" xr:uid="{00000000-0005-0000-0000-00002B030000}"/>
    <cellStyle name="Normal 214 2 4 2" xfId="817" xr:uid="{00000000-0005-0000-0000-00002C030000}"/>
    <cellStyle name="Normal 214 2 5" xfId="818" xr:uid="{00000000-0005-0000-0000-00002D030000}"/>
    <cellStyle name="Normal 215 2" xfId="819" xr:uid="{00000000-0005-0000-0000-00002E030000}"/>
    <cellStyle name="Normal 215 2 2" xfId="820" xr:uid="{00000000-0005-0000-0000-00002F030000}"/>
    <cellStyle name="Normal 215 2 2 2" xfId="821" xr:uid="{00000000-0005-0000-0000-000030030000}"/>
    <cellStyle name="Normal 215 2 2 2 2" xfId="822" xr:uid="{00000000-0005-0000-0000-000031030000}"/>
    <cellStyle name="Normal 215 2 2 3" xfId="823" xr:uid="{00000000-0005-0000-0000-000032030000}"/>
    <cellStyle name="Normal 215 2 3" xfId="824" xr:uid="{00000000-0005-0000-0000-000033030000}"/>
    <cellStyle name="Normal 215 2 3 2" xfId="825" xr:uid="{00000000-0005-0000-0000-000034030000}"/>
    <cellStyle name="Normal 215 2 4" xfId="826" xr:uid="{00000000-0005-0000-0000-000035030000}"/>
    <cellStyle name="Normal 215 2 4 2" xfId="827" xr:uid="{00000000-0005-0000-0000-000036030000}"/>
    <cellStyle name="Normal 215 2 5" xfId="828" xr:uid="{00000000-0005-0000-0000-000037030000}"/>
    <cellStyle name="Normal 216 2" xfId="829" xr:uid="{00000000-0005-0000-0000-000038030000}"/>
    <cellStyle name="Normal 216 2 2" xfId="830" xr:uid="{00000000-0005-0000-0000-000039030000}"/>
    <cellStyle name="Normal 216 2 2 2" xfId="831" xr:uid="{00000000-0005-0000-0000-00003A030000}"/>
    <cellStyle name="Normal 216 2 2 2 2" xfId="832" xr:uid="{00000000-0005-0000-0000-00003B030000}"/>
    <cellStyle name="Normal 216 2 2 3" xfId="833" xr:uid="{00000000-0005-0000-0000-00003C030000}"/>
    <cellStyle name="Normal 216 2 3" xfId="834" xr:uid="{00000000-0005-0000-0000-00003D030000}"/>
    <cellStyle name="Normal 216 2 3 2" xfId="835" xr:uid="{00000000-0005-0000-0000-00003E030000}"/>
    <cellStyle name="Normal 216 2 4" xfId="836" xr:uid="{00000000-0005-0000-0000-00003F030000}"/>
    <cellStyle name="Normal 216 2 4 2" xfId="837" xr:uid="{00000000-0005-0000-0000-000040030000}"/>
    <cellStyle name="Normal 216 2 5" xfId="838" xr:uid="{00000000-0005-0000-0000-000041030000}"/>
    <cellStyle name="Normal 217 2" xfId="839" xr:uid="{00000000-0005-0000-0000-000042030000}"/>
    <cellStyle name="Normal 217 2 2" xfId="840" xr:uid="{00000000-0005-0000-0000-000043030000}"/>
    <cellStyle name="Normal 217 2 2 2" xfId="841" xr:uid="{00000000-0005-0000-0000-000044030000}"/>
    <cellStyle name="Normal 217 2 2 2 2" xfId="842" xr:uid="{00000000-0005-0000-0000-000045030000}"/>
    <cellStyle name="Normal 217 2 2 3" xfId="843" xr:uid="{00000000-0005-0000-0000-000046030000}"/>
    <cellStyle name="Normal 217 2 3" xfId="844" xr:uid="{00000000-0005-0000-0000-000047030000}"/>
    <cellStyle name="Normal 217 2 3 2" xfId="845" xr:uid="{00000000-0005-0000-0000-000048030000}"/>
    <cellStyle name="Normal 217 2 4" xfId="846" xr:uid="{00000000-0005-0000-0000-000049030000}"/>
    <cellStyle name="Normal 217 2 4 2" xfId="847" xr:uid="{00000000-0005-0000-0000-00004A030000}"/>
    <cellStyle name="Normal 217 2 5" xfId="848" xr:uid="{00000000-0005-0000-0000-00004B030000}"/>
    <cellStyle name="Normal 218 2" xfId="849" xr:uid="{00000000-0005-0000-0000-00004C030000}"/>
    <cellStyle name="Normal 218 2 2" xfId="850" xr:uid="{00000000-0005-0000-0000-00004D030000}"/>
    <cellStyle name="Normal 218 2 2 2" xfId="851" xr:uid="{00000000-0005-0000-0000-00004E030000}"/>
    <cellStyle name="Normal 218 2 2 2 2" xfId="852" xr:uid="{00000000-0005-0000-0000-00004F030000}"/>
    <cellStyle name="Normal 218 2 2 3" xfId="853" xr:uid="{00000000-0005-0000-0000-000050030000}"/>
    <cellStyle name="Normal 218 2 3" xfId="854" xr:uid="{00000000-0005-0000-0000-000051030000}"/>
    <cellStyle name="Normal 218 2 3 2" xfId="855" xr:uid="{00000000-0005-0000-0000-000052030000}"/>
    <cellStyle name="Normal 218 2 4" xfId="856" xr:uid="{00000000-0005-0000-0000-000053030000}"/>
    <cellStyle name="Normal 218 2 4 2" xfId="857" xr:uid="{00000000-0005-0000-0000-000054030000}"/>
    <cellStyle name="Normal 218 2 5" xfId="858" xr:uid="{00000000-0005-0000-0000-000055030000}"/>
    <cellStyle name="Normal 219 2" xfId="859" xr:uid="{00000000-0005-0000-0000-000056030000}"/>
    <cellStyle name="Normal 219 2 2" xfId="860" xr:uid="{00000000-0005-0000-0000-000057030000}"/>
    <cellStyle name="Normal 219 2 2 2" xfId="861" xr:uid="{00000000-0005-0000-0000-000058030000}"/>
    <cellStyle name="Normal 219 2 2 2 2" xfId="862" xr:uid="{00000000-0005-0000-0000-000059030000}"/>
    <cellStyle name="Normal 219 2 2 3" xfId="863" xr:uid="{00000000-0005-0000-0000-00005A030000}"/>
    <cellStyle name="Normal 219 2 3" xfId="864" xr:uid="{00000000-0005-0000-0000-00005B030000}"/>
    <cellStyle name="Normal 219 2 3 2" xfId="865" xr:uid="{00000000-0005-0000-0000-00005C030000}"/>
    <cellStyle name="Normal 219 2 4" xfId="866" xr:uid="{00000000-0005-0000-0000-00005D030000}"/>
    <cellStyle name="Normal 219 2 4 2" xfId="867" xr:uid="{00000000-0005-0000-0000-00005E030000}"/>
    <cellStyle name="Normal 219 2 5" xfId="868" xr:uid="{00000000-0005-0000-0000-00005F030000}"/>
    <cellStyle name="Normal 22" xfId="869" xr:uid="{00000000-0005-0000-0000-000060030000}"/>
    <cellStyle name="Normal 22 2" xfId="870" xr:uid="{00000000-0005-0000-0000-000061030000}"/>
    <cellStyle name="Normal 22 2 2" xfId="871" xr:uid="{00000000-0005-0000-0000-000062030000}"/>
    <cellStyle name="Normal 22 2 2 2" xfId="872" xr:uid="{00000000-0005-0000-0000-000063030000}"/>
    <cellStyle name="Normal 22 2 2 2 2" xfId="873" xr:uid="{00000000-0005-0000-0000-000064030000}"/>
    <cellStyle name="Normal 22 2 2 3" xfId="874" xr:uid="{00000000-0005-0000-0000-000065030000}"/>
    <cellStyle name="Normal 22 2 3" xfId="875" xr:uid="{00000000-0005-0000-0000-000066030000}"/>
    <cellStyle name="Normal 22 2 3 2" xfId="876" xr:uid="{00000000-0005-0000-0000-000067030000}"/>
    <cellStyle name="Normal 22 2 4" xfId="877" xr:uid="{00000000-0005-0000-0000-000068030000}"/>
    <cellStyle name="Normal 22 2 4 2" xfId="878" xr:uid="{00000000-0005-0000-0000-000069030000}"/>
    <cellStyle name="Normal 22 2 5" xfId="879" xr:uid="{00000000-0005-0000-0000-00006A030000}"/>
    <cellStyle name="Normal 22 3" xfId="880" xr:uid="{00000000-0005-0000-0000-00006B030000}"/>
    <cellStyle name="Normal 220 2" xfId="881" xr:uid="{00000000-0005-0000-0000-00006C030000}"/>
    <cellStyle name="Normal 220 2 2" xfId="882" xr:uid="{00000000-0005-0000-0000-00006D030000}"/>
    <cellStyle name="Normal 220 2 2 2" xfId="883" xr:uid="{00000000-0005-0000-0000-00006E030000}"/>
    <cellStyle name="Normal 220 2 2 2 2" xfId="884" xr:uid="{00000000-0005-0000-0000-00006F030000}"/>
    <cellStyle name="Normal 220 2 2 3" xfId="885" xr:uid="{00000000-0005-0000-0000-000070030000}"/>
    <cellStyle name="Normal 220 2 3" xfId="886" xr:uid="{00000000-0005-0000-0000-000071030000}"/>
    <cellStyle name="Normal 220 2 3 2" xfId="887" xr:uid="{00000000-0005-0000-0000-000072030000}"/>
    <cellStyle name="Normal 220 2 4" xfId="888" xr:uid="{00000000-0005-0000-0000-000073030000}"/>
    <cellStyle name="Normal 220 2 4 2" xfId="889" xr:uid="{00000000-0005-0000-0000-000074030000}"/>
    <cellStyle name="Normal 220 2 5" xfId="890" xr:uid="{00000000-0005-0000-0000-000075030000}"/>
    <cellStyle name="Normal 222 2" xfId="891" xr:uid="{00000000-0005-0000-0000-000076030000}"/>
    <cellStyle name="Normal 222 2 2" xfId="892" xr:uid="{00000000-0005-0000-0000-000077030000}"/>
    <cellStyle name="Normal 222 2 2 2" xfId="893" xr:uid="{00000000-0005-0000-0000-000078030000}"/>
    <cellStyle name="Normal 222 2 2 2 2" xfId="894" xr:uid="{00000000-0005-0000-0000-000079030000}"/>
    <cellStyle name="Normal 222 2 2 3" xfId="895" xr:uid="{00000000-0005-0000-0000-00007A030000}"/>
    <cellStyle name="Normal 222 2 3" xfId="896" xr:uid="{00000000-0005-0000-0000-00007B030000}"/>
    <cellStyle name="Normal 222 2 3 2" xfId="897" xr:uid="{00000000-0005-0000-0000-00007C030000}"/>
    <cellStyle name="Normal 222 2 4" xfId="898" xr:uid="{00000000-0005-0000-0000-00007D030000}"/>
    <cellStyle name="Normal 222 2 4 2" xfId="899" xr:uid="{00000000-0005-0000-0000-00007E030000}"/>
    <cellStyle name="Normal 222 2 5" xfId="900" xr:uid="{00000000-0005-0000-0000-00007F030000}"/>
    <cellStyle name="Normal 223 2" xfId="901" xr:uid="{00000000-0005-0000-0000-000080030000}"/>
    <cellStyle name="Normal 223 2 2" xfId="902" xr:uid="{00000000-0005-0000-0000-000081030000}"/>
    <cellStyle name="Normal 223 2 2 2" xfId="903" xr:uid="{00000000-0005-0000-0000-000082030000}"/>
    <cellStyle name="Normal 223 2 2 2 2" xfId="904" xr:uid="{00000000-0005-0000-0000-000083030000}"/>
    <cellStyle name="Normal 223 2 2 3" xfId="905" xr:uid="{00000000-0005-0000-0000-000084030000}"/>
    <cellStyle name="Normal 223 2 3" xfId="906" xr:uid="{00000000-0005-0000-0000-000085030000}"/>
    <cellStyle name="Normal 223 2 3 2" xfId="907" xr:uid="{00000000-0005-0000-0000-000086030000}"/>
    <cellStyle name="Normal 223 2 4" xfId="908" xr:uid="{00000000-0005-0000-0000-000087030000}"/>
    <cellStyle name="Normal 223 2 4 2" xfId="909" xr:uid="{00000000-0005-0000-0000-000088030000}"/>
    <cellStyle name="Normal 223 2 5" xfId="910" xr:uid="{00000000-0005-0000-0000-000089030000}"/>
    <cellStyle name="Normal 224 2" xfId="911" xr:uid="{00000000-0005-0000-0000-00008A030000}"/>
    <cellStyle name="Normal 224 2 2" xfId="912" xr:uid="{00000000-0005-0000-0000-00008B030000}"/>
    <cellStyle name="Normal 224 2 2 2" xfId="913" xr:uid="{00000000-0005-0000-0000-00008C030000}"/>
    <cellStyle name="Normal 224 2 2 2 2" xfId="914" xr:uid="{00000000-0005-0000-0000-00008D030000}"/>
    <cellStyle name="Normal 224 2 2 3" xfId="915" xr:uid="{00000000-0005-0000-0000-00008E030000}"/>
    <cellStyle name="Normal 224 2 3" xfId="916" xr:uid="{00000000-0005-0000-0000-00008F030000}"/>
    <cellStyle name="Normal 224 2 3 2" xfId="917" xr:uid="{00000000-0005-0000-0000-000090030000}"/>
    <cellStyle name="Normal 224 2 4" xfId="918" xr:uid="{00000000-0005-0000-0000-000091030000}"/>
    <cellStyle name="Normal 224 2 4 2" xfId="919" xr:uid="{00000000-0005-0000-0000-000092030000}"/>
    <cellStyle name="Normal 224 2 5" xfId="920" xr:uid="{00000000-0005-0000-0000-000093030000}"/>
    <cellStyle name="Normal 225 2" xfId="921" xr:uid="{00000000-0005-0000-0000-000094030000}"/>
    <cellStyle name="Normal 225 2 2" xfId="922" xr:uid="{00000000-0005-0000-0000-000095030000}"/>
    <cellStyle name="Normal 225 2 2 2" xfId="923" xr:uid="{00000000-0005-0000-0000-000096030000}"/>
    <cellStyle name="Normal 225 2 2 2 2" xfId="924" xr:uid="{00000000-0005-0000-0000-000097030000}"/>
    <cellStyle name="Normal 225 2 2 3" xfId="925" xr:uid="{00000000-0005-0000-0000-000098030000}"/>
    <cellStyle name="Normal 225 2 3" xfId="926" xr:uid="{00000000-0005-0000-0000-000099030000}"/>
    <cellStyle name="Normal 225 2 3 2" xfId="927" xr:uid="{00000000-0005-0000-0000-00009A030000}"/>
    <cellStyle name="Normal 225 2 4" xfId="928" xr:uid="{00000000-0005-0000-0000-00009B030000}"/>
    <cellStyle name="Normal 225 2 4 2" xfId="929" xr:uid="{00000000-0005-0000-0000-00009C030000}"/>
    <cellStyle name="Normal 225 2 5" xfId="930" xr:uid="{00000000-0005-0000-0000-00009D030000}"/>
    <cellStyle name="Normal 226 2" xfId="931" xr:uid="{00000000-0005-0000-0000-00009E030000}"/>
    <cellStyle name="Normal 226 2 2" xfId="932" xr:uid="{00000000-0005-0000-0000-00009F030000}"/>
    <cellStyle name="Normal 226 2 2 2" xfId="933" xr:uid="{00000000-0005-0000-0000-0000A0030000}"/>
    <cellStyle name="Normal 226 2 2 2 2" xfId="934" xr:uid="{00000000-0005-0000-0000-0000A1030000}"/>
    <cellStyle name="Normal 226 2 2 3" xfId="935" xr:uid="{00000000-0005-0000-0000-0000A2030000}"/>
    <cellStyle name="Normal 226 2 3" xfId="936" xr:uid="{00000000-0005-0000-0000-0000A3030000}"/>
    <cellStyle name="Normal 226 2 3 2" xfId="937" xr:uid="{00000000-0005-0000-0000-0000A4030000}"/>
    <cellStyle name="Normal 226 2 4" xfId="938" xr:uid="{00000000-0005-0000-0000-0000A5030000}"/>
    <cellStyle name="Normal 226 2 4 2" xfId="939" xr:uid="{00000000-0005-0000-0000-0000A6030000}"/>
    <cellStyle name="Normal 226 2 5" xfId="940" xr:uid="{00000000-0005-0000-0000-0000A7030000}"/>
    <cellStyle name="Normal 227 2" xfId="941" xr:uid="{00000000-0005-0000-0000-0000A8030000}"/>
    <cellStyle name="Normal 227 2 2" xfId="942" xr:uid="{00000000-0005-0000-0000-0000A9030000}"/>
    <cellStyle name="Normal 227 2 2 2" xfId="943" xr:uid="{00000000-0005-0000-0000-0000AA030000}"/>
    <cellStyle name="Normal 227 2 2 2 2" xfId="944" xr:uid="{00000000-0005-0000-0000-0000AB030000}"/>
    <cellStyle name="Normal 227 2 2 3" xfId="945" xr:uid="{00000000-0005-0000-0000-0000AC030000}"/>
    <cellStyle name="Normal 227 2 3" xfId="946" xr:uid="{00000000-0005-0000-0000-0000AD030000}"/>
    <cellStyle name="Normal 227 2 3 2" xfId="947" xr:uid="{00000000-0005-0000-0000-0000AE030000}"/>
    <cellStyle name="Normal 227 2 4" xfId="948" xr:uid="{00000000-0005-0000-0000-0000AF030000}"/>
    <cellStyle name="Normal 227 2 4 2" xfId="949" xr:uid="{00000000-0005-0000-0000-0000B0030000}"/>
    <cellStyle name="Normal 227 2 5" xfId="950" xr:uid="{00000000-0005-0000-0000-0000B1030000}"/>
    <cellStyle name="Normal 228 2" xfId="951" xr:uid="{00000000-0005-0000-0000-0000B2030000}"/>
    <cellStyle name="Normal 228 2 2" xfId="952" xr:uid="{00000000-0005-0000-0000-0000B3030000}"/>
    <cellStyle name="Normal 228 2 2 2" xfId="953" xr:uid="{00000000-0005-0000-0000-0000B4030000}"/>
    <cellStyle name="Normal 228 2 2 2 2" xfId="954" xr:uid="{00000000-0005-0000-0000-0000B5030000}"/>
    <cellStyle name="Normal 228 2 2 3" xfId="955" xr:uid="{00000000-0005-0000-0000-0000B6030000}"/>
    <cellStyle name="Normal 228 2 3" xfId="956" xr:uid="{00000000-0005-0000-0000-0000B7030000}"/>
    <cellStyle name="Normal 228 2 3 2" xfId="957" xr:uid="{00000000-0005-0000-0000-0000B8030000}"/>
    <cellStyle name="Normal 228 2 4" xfId="958" xr:uid="{00000000-0005-0000-0000-0000B9030000}"/>
    <cellStyle name="Normal 228 2 4 2" xfId="959" xr:uid="{00000000-0005-0000-0000-0000BA030000}"/>
    <cellStyle name="Normal 228 2 5" xfId="960" xr:uid="{00000000-0005-0000-0000-0000BB030000}"/>
    <cellStyle name="Normal 229 2" xfId="961" xr:uid="{00000000-0005-0000-0000-0000BC030000}"/>
    <cellStyle name="Normal 229 2 2" xfId="962" xr:uid="{00000000-0005-0000-0000-0000BD030000}"/>
    <cellStyle name="Normal 229 2 2 2" xfId="963" xr:uid="{00000000-0005-0000-0000-0000BE030000}"/>
    <cellStyle name="Normal 229 2 2 2 2" xfId="964" xr:uid="{00000000-0005-0000-0000-0000BF030000}"/>
    <cellStyle name="Normal 229 2 2 3" xfId="965" xr:uid="{00000000-0005-0000-0000-0000C0030000}"/>
    <cellStyle name="Normal 229 2 3" xfId="966" xr:uid="{00000000-0005-0000-0000-0000C1030000}"/>
    <cellStyle name="Normal 229 2 3 2" xfId="967" xr:uid="{00000000-0005-0000-0000-0000C2030000}"/>
    <cellStyle name="Normal 229 2 4" xfId="968" xr:uid="{00000000-0005-0000-0000-0000C3030000}"/>
    <cellStyle name="Normal 229 2 4 2" xfId="969" xr:uid="{00000000-0005-0000-0000-0000C4030000}"/>
    <cellStyle name="Normal 229 2 5" xfId="970" xr:uid="{00000000-0005-0000-0000-0000C5030000}"/>
    <cellStyle name="Normal 23" xfId="971" xr:uid="{00000000-0005-0000-0000-0000C6030000}"/>
    <cellStyle name="Normal 23 2" xfId="972" xr:uid="{00000000-0005-0000-0000-0000C7030000}"/>
    <cellStyle name="Normal 23 2 2" xfId="973" xr:uid="{00000000-0005-0000-0000-0000C8030000}"/>
    <cellStyle name="Normal 23 2 2 2" xfId="974" xr:uid="{00000000-0005-0000-0000-0000C9030000}"/>
    <cellStyle name="Normal 23 2 2 2 2" xfId="975" xr:uid="{00000000-0005-0000-0000-0000CA030000}"/>
    <cellStyle name="Normal 23 2 2 3" xfId="976" xr:uid="{00000000-0005-0000-0000-0000CB030000}"/>
    <cellStyle name="Normal 23 2 3" xfId="977" xr:uid="{00000000-0005-0000-0000-0000CC030000}"/>
    <cellStyle name="Normal 23 2 3 2" xfId="978" xr:uid="{00000000-0005-0000-0000-0000CD030000}"/>
    <cellStyle name="Normal 23 2 4" xfId="979" xr:uid="{00000000-0005-0000-0000-0000CE030000}"/>
    <cellStyle name="Normal 23 2 4 2" xfId="980" xr:uid="{00000000-0005-0000-0000-0000CF030000}"/>
    <cellStyle name="Normal 23 2 5" xfId="981" xr:uid="{00000000-0005-0000-0000-0000D0030000}"/>
    <cellStyle name="Normal 23 3" xfId="982" xr:uid="{00000000-0005-0000-0000-0000D1030000}"/>
    <cellStyle name="Normal 230 2" xfId="983" xr:uid="{00000000-0005-0000-0000-0000D2030000}"/>
    <cellStyle name="Normal 230 2 2" xfId="984" xr:uid="{00000000-0005-0000-0000-0000D3030000}"/>
    <cellStyle name="Normal 230 2 2 2" xfId="985" xr:uid="{00000000-0005-0000-0000-0000D4030000}"/>
    <cellStyle name="Normal 230 2 2 2 2" xfId="986" xr:uid="{00000000-0005-0000-0000-0000D5030000}"/>
    <cellStyle name="Normal 230 2 2 3" xfId="987" xr:uid="{00000000-0005-0000-0000-0000D6030000}"/>
    <cellStyle name="Normal 230 2 3" xfId="988" xr:uid="{00000000-0005-0000-0000-0000D7030000}"/>
    <cellStyle name="Normal 230 2 3 2" xfId="989" xr:uid="{00000000-0005-0000-0000-0000D8030000}"/>
    <cellStyle name="Normal 230 2 4" xfId="990" xr:uid="{00000000-0005-0000-0000-0000D9030000}"/>
    <cellStyle name="Normal 230 2 4 2" xfId="991" xr:uid="{00000000-0005-0000-0000-0000DA030000}"/>
    <cellStyle name="Normal 230 2 5" xfId="992" xr:uid="{00000000-0005-0000-0000-0000DB030000}"/>
    <cellStyle name="Normal 231 2" xfId="993" xr:uid="{00000000-0005-0000-0000-0000DC030000}"/>
    <cellStyle name="Normal 231 2 2" xfId="994" xr:uid="{00000000-0005-0000-0000-0000DD030000}"/>
    <cellStyle name="Normal 231 2 2 2" xfId="995" xr:uid="{00000000-0005-0000-0000-0000DE030000}"/>
    <cellStyle name="Normal 231 2 2 2 2" xfId="996" xr:uid="{00000000-0005-0000-0000-0000DF030000}"/>
    <cellStyle name="Normal 231 2 2 3" xfId="997" xr:uid="{00000000-0005-0000-0000-0000E0030000}"/>
    <cellStyle name="Normal 231 2 3" xfId="998" xr:uid="{00000000-0005-0000-0000-0000E1030000}"/>
    <cellStyle name="Normal 231 2 3 2" xfId="999" xr:uid="{00000000-0005-0000-0000-0000E2030000}"/>
    <cellStyle name="Normal 231 2 4" xfId="1000" xr:uid="{00000000-0005-0000-0000-0000E3030000}"/>
    <cellStyle name="Normal 231 2 4 2" xfId="1001" xr:uid="{00000000-0005-0000-0000-0000E4030000}"/>
    <cellStyle name="Normal 231 2 5" xfId="1002" xr:uid="{00000000-0005-0000-0000-0000E5030000}"/>
    <cellStyle name="Normal 232 2" xfId="1003" xr:uid="{00000000-0005-0000-0000-0000E6030000}"/>
    <cellStyle name="Normal 232 2 2" xfId="1004" xr:uid="{00000000-0005-0000-0000-0000E7030000}"/>
    <cellStyle name="Normal 232 2 2 2" xfId="1005" xr:uid="{00000000-0005-0000-0000-0000E8030000}"/>
    <cellStyle name="Normal 232 2 2 2 2" xfId="1006" xr:uid="{00000000-0005-0000-0000-0000E9030000}"/>
    <cellStyle name="Normal 232 2 2 3" xfId="1007" xr:uid="{00000000-0005-0000-0000-0000EA030000}"/>
    <cellStyle name="Normal 232 2 3" xfId="1008" xr:uid="{00000000-0005-0000-0000-0000EB030000}"/>
    <cellStyle name="Normal 232 2 3 2" xfId="1009" xr:uid="{00000000-0005-0000-0000-0000EC030000}"/>
    <cellStyle name="Normal 232 2 4" xfId="1010" xr:uid="{00000000-0005-0000-0000-0000ED030000}"/>
    <cellStyle name="Normal 232 2 4 2" xfId="1011" xr:uid="{00000000-0005-0000-0000-0000EE030000}"/>
    <cellStyle name="Normal 232 2 5" xfId="1012" xr:uid="{00000000-0005-0000-0000-0000EF030000}"/>
    <cellStyle name="Normal 24" xfId="1013" xr:uid="{00000000-0005-0000-0000-0000F0030000}"/>
    <cellStyle name="Normal 24 2" xfId="1014" xr:uid="{00000000-0005-0000-0000-0000F1030000}"/>
    <cellStyle name="Normal 25" xfId="1015" xr:uid="{00000000-0005-0000-0000-0000F2030000}"/>
    <cellStyle name="Normal 25 2" xfId="1016" xr:uid="{00000000-0005-0000-0000-0000F3030000}"/>
    <cellStyle name="Normal 25 2 2" xfId="1017" xr:uid="{00000000-0005-0000-0000-0000F4030000}"/>
    <cellStyle name="Normal 25 3" xfId="1018" xr:uid="{00000000-0005-0000-0000-0000F5030000}"/>
    <cellStyle name="Normal 26" xfId="1019" xr:uid="{00000000-0005-0000-0000-0000F6030000}"/>
    <cellStyle name="Normal 26 2" xfId="1020" xr:uid="{00000000-0005-0000-0000-0000F7030000}"/>
    <cellStyle name="Normal 27" xfId="1021" xr:uid="{00000000-0005-0000-0000-0000F8030000}"/>
    <cellStyle name="Normal 27 2" xfId="1022" xr:uid="{00000000-0005-0000-0000-0000F9030000}"/>
    <cellStyle name="Normal 28" xfId="1023" xr:uid="{00000000-0005-0000-0000-0000FA030000}"/>
    <cellStyle name="Normal 29" xfId="1024" xr:uid="{00000000-0005-0000-0000-0000FB030000}"/>
    <cellStyle name="Normal 3" xfId="8" xr:uid="{00000000-0005-0000-0000-0000FC030000}"/>
    <cellStyle name="Normal 3 11" xfId="1268" xr:uid="{111900E8-F9C0-4493-8660-4E39A09C9F07}"/>
    <cellStyle name="Normal 3 2" xfId="1025" xr:uid="{00000000-0005-0000-0000-0000FD030000}"/>
    <cellStyle name="Normal 3 2 4" xfId="1026" xr:uid="{00000000-0005-0000-0000-0000FE030000}"/>
    <cellStyle name="Normal 3 3" xfId="1027" xr:uid="{00000000-0005-0000-0000-0000FF030000}"/>
    <cellStyle name="Normal 3 3 2" xfId="1028" xr:uid="{00000000-0005-0000-0000-000000040000}"/>
    <cellStyle name="Normal 3 4" xfId="1029" xr:uid="{00000000-0005-0000-0000-000001040000}"/>
    <cellStyle name="Normal 3 5" xfId="1030" xr:uid="{00000000-0005-0000-0000-000002040000}"/>
    <cellStyle name="Normal 3 6" xfId="1031" xr:uid="{00000000-0005-0000-0000-000003040000}"/>
    <cellStyle name="Normal 3 7" xfId="1032" xr:uid="{00000000-0005-0000-0000-000004040000}"/>
    <cellStyle name="Normal 3 8" xfId="1033" xr:uid="{00000000-0005-0000-0000-000005040000}"/>
    <cellStyle name="Normal 3 9" xfId="1034" xr:uid="{00000000-0005-0000-0000-000006040000}"/>
    <cellStyle name="Normal 30" xfId="1035" xr:uid="{00000000-0005-0000-0000-000007040000}"/>
    <cellStyle name="Normal 31" xfId="1036" xr:uid="{00000000-0005-0000-0000-000008040000}"/>
    <cellStyle name="Normal 32" xfId="11" xr:uid="{00000000-0005-0000-0000-000009040000}"/>
    <cellStyle name="Normal 33" xfId="1037" xr:uid="{00000000-0005-0000-0000-00000A040000}"/>
    <cellStyle name="Normal 33 2" xfId="1038" xr:uid="{00000000-0005-0000-0000-00000B040000}"/>
    <cellStyle name="Normal 33 2 2" xfId="1039" xr:uid="{00000000-0005-0000-0000-00000C040000}"/>
    <cellStyle name="Normal 33 2 2 2" xfId="1040" xr:uid="{00000000-0005-0000-0000-00000D040000}"/>
    <cellStyle name="Normal 33 2 2 2 2" xfId="1041" xr:uid="{00000000-0005-0000-0000-00000E040000}"/>
    <cellStyle name="Normal 33 2 2 3" xfId="1042" xr:uid="{00000000-0005-0000-0000-00000F040000}"/>
    <cellStyle name="Normal 33 2 3" xfId="1043" xr:uid="{00000000-0005-0000-0000-000010040000}"/>
    <cellStyle name="Normal 33 2 3 2" xfId="1044" xr:uid="{00000000-0005-0000-0000-000011040000}"/>
    <cellStyle name="Normal 33 2 4" xfId="1045" xr:uid="{00000000-0005-0000-0000-000012040000}"/>
    <cellStyle name="Normal 33 2 4 2" xfId="1046" xr:uid="{00000000-0005-0000-0000-000013040000}"/>
    <cellStyle name="Normal 33 2 5" xfId="1047" xr:uid="{00000000-0005-0000-0000-000014040000}"/>
    <cellStyle name="Normal 34" xfId="1048" xr:uid="{00000000-0005-0000-0000-000015040000}"/>
    <cellStyle name="Normal 34 2" xfId="1049" xr:uid="{00000000-0005-0000-0000-000016040000}"/>
    <cellStyle name="Normal 34 2 2" xfId="1050" xr:uid="{00000000-0005-0000-0000-000017040000}"/>
    <cellStyle name="Normal 34 2 2 2" xfId="1051" xr:uid="{00000000-0005-0000-0000-000018040000}"/>
    <cellStyle name="Normal 34 2 2 2 2" xfId="1052" xr:uid="{00000000-0005-0000-0000-000019040000}"/>
    <cellStyle name="Normal 34 2 2 3" xfId="1053" xr:uid="{00000000-0005-0000-0000-00001A040000}"/>
    <cellStyle name="Normal 34 2 3" xfId="1054" xr:uid="{00000000-0005-0000-0000-00001B040000}"/>
    <cellStyle name="Normal 34 2 3 2" xfId="1055" xr:uid="{00000000-0005-0000-0000-00001C040000}"/>
    <cellStyle name="Normal 34 2 4" xfId="1056" xr:uid="{00000000-0005-0000-0000-00001D040000}"/>
    <cellStyle name="Normal 34 2 4 2" xfId="1057" xr:uid="{00000000-0005-0000-0000-00001E040000}"/>
    <cellStyle name="Normal 34 2 5" xfId="1058" xr:uid="{00000000-0005-0000-0000-00001F040000}"/>
    <cellStyle name="Normal 34 3" xfId="1059" xr:uid="{00000000-0005-0000-0000-000020040000}"/>
    <cellStyle name="Normal 34 3 2" xfId="1060" xr:uid="{00000000-0005-0000-0000-000021040000}"/>
    <cellStyle name="Normal 34 3 2 2" xfId="1061" xr:uid="{00000000-0005-0000-0000-000022040000}"/>
    <cellStyle name="Normal 34 3 3" xfId="1062" xr:uid="{00000000-0005-0000-0000-000023040000}"/>
    <cellStyle name="Normal 34 4" xfId="1063" xr:uid="{00000000-0005-0000-0000-000024040000}"/>
    <cellStyle name="Normal 34 4 2" xfId="1064" xr:uid="{00000000-0005-0000-0000-000025040000}"/>
    <cellStyle name="Normal 34 4 2 2" xfId="1065" xr:uid="{00000000-0005-0000-0000-000026040000}"/>
    <cellStyle name="Normal 34 4 3" xfId="1066" xr:uid="{00000000-0005-0000-0000-000027040000}"/>
    <cellStyle name="Normal 34 5" xfId="1067" xr:uid="{00000000-0005-0000-0000-000028040000}"/>
    <cellStyle name="Normal 34 5 2" xfId="1068" xr:uid="{00000000-0005-0000-0000-000029040000}"/>
    <cellStyle name="Normal 34 6" xfId="1069" xr:uid="{00000000-0005-0000-0000-00002A040000}"/>
    <cellStyle name="Normal 35" xfId="1070" xr:uid="{00000000-0005-0000-0000-00002B040000}"/>
    <cellStyle name="Normal 35 2" xfId="1071" xr:uid="{00000000-0005-0000-0000-00002C040000}"/>
    <cellStyle name="Normal 35 2 2" xfId="1072" xr:uid="{00000000-0005-0000-0000-00002D040000}"/>
    <cellStyle name="Normal 35 2 2 2" xfId="1073" xr:uid="{00000000-0005-0000-0000-00002E040000}"/>
    <cellStyle name="Normal 35 2 2 2 2" xfId="1074" xr:uid="{00000000-0005-0000-0000-00002F040000}"/>
    <cellStyle name="Normal 35 2 2 3" xfId="1075" xr:uid="{00000000-0005-0000-0000-000030040000}"/>
    <cellStyle name="Normal 35 2 3" xfId="1076" xr:uid="{00000000-0005-0000-0000-000031040000}"/>
    <cellStyle name="Normal 35 2 3 2" xfId="1077" xr:uid="{00000000-0005-0000-0000-000032040000}"/>
    <cellStyle name="Normal 35 2 4" xfId="1078" xr:uid="{00000000-0005-0000-0000-000033040000}"/>
    <cellStyle name="Normal 35 2 4 2" xfId="1079" xr:uid="{00000000-0005-0000-0000-000034040000}"/>
    <cellStyle name="Normal 35 2 5" xfId="1080" xr:uid="{00000000-0005-0000-0000-000035040000}"/>
    <cellStyle name="Normal 35 3" xfId="1081" xr:uid="{00000000-0005-0000-0000-000036040000}"/>
    <cellStyle name="Normal 35 3 2" xfId="1082" xr:uid="{00000000-0005-0000-0000-000037040000}"/>
    <cellStyle name="Normal 35 3 2 2" xfId="1083" xr:uid="{00000000-0005-0000-0000-000038040000}"/>
    <cellStyle name="Normal 35 3 3" xfId="1084" xr:uid="{00000000-0005-0000-0000-000039040000}"/>
    <cellStyle name="Normal 35 4" xfId="1085" xr:uid="{00000000-0005-0000-0000-00003A040000}"/>
    <cellStyle name="Normal 35 4 2" xfId="1086" xr:uid="{00000000-0005-0000-0000-00003B040000}"/>
    <cellStyle name="Normal 35 4 2 2" xfId="1087" xr:uid="{00000000-0005-0000-0000-00003C040000}"/>
    <cellStyle name="Normal 35 4 3" xfId="1088" xr:uid="{00000000-0005-0000-0000-00003D040000}"/>
    <cellStyle name="Normal 35 4 3 2" xfId="1089" xr:uid="{00000000-0005-0000-0000-00003E040000}"/>
    <cellStyle name="Normal 35 4 4" xfId="1090" xr:uid="{00000000-0005-0000-0000-00003F040000}"/>
    <cellStyle name="Normal 35 5" xfId="1091" xr:uid="{00000000-0005-0000-0000-000040040000}"/>
    <cellStyle name="Normal 35 5 2" xfId="1092" xr:uid="{00000000-0005-0000-0000-000041040000}"/>
    <cellStyle name="Normal 35 6" xfId="1093" xr:uid="{00000000-0005-0000-0000-000042040000}"/>
    <cellStyle name="Normal 36 2" xfId="1094" xr:uid="{00000000-0005-0000-0000-000043040000}"/>
    <cellStyle name="Normal 36 2 2" xfId="1095" xr:uid="{00000000-0005-0000-0000-000044040000}"/>
    <cellStyle name="Normal 36 2 2 2" xfId="1096" xr:uid="{00000000-0005-0000-0000-000045040000}"/>
    <cellStyle name="Normal 36 2 2 2 2" xfId="1097" xr:uid="{00000000-0005-0000-0000-000046040000}"/>
    <cellStyle name="Normal 36 2 2 3" xfId="1098" xr:uid="{00000000-0005-0000-0000-000047040000}"/>
    <cellStyle name="Normal 36 2 3" xfId="1099" xr:uid="{00000000-0005-0000-0000-000048040000}"/>
    <cellStyle name="Normal 36 2 3 2" xfId="1100" xr:uid="{00000000-0005-0000-0000-000049040000}"/>
    <cellStyle name="Normal 36 2 4" xfId="1101" xr:uid="{00000000-0005-0000-0000-00004A040000}"/>
    <cellStyle name="Normal 36 2 4 2" xfId="1102" xr:uid="{00000000-0005-0000-0000-00004B040000}"/>
    <cellStyle name="Normal 36 2 5" xfId="1103" xr:uid="{00000000-0005-0000-0000-00004C040000}"/>
    <cellStyle name="Normal 37" xfId="1104" xr:uid="{00000000-0005-0000-0000-00004D040000}"/>
    <cellStyle name="Normal 37 2" xfId="1105" xr:uid="{00000000-0005-0000-0000-00004E040000}"/>
    <cellStyle name="Normal 37 2 2" xfId="1106" xr:uid="{00000000-0005-0000-0000-00004F040000}"/>
    <cellStyle name="Normal 37 2 2 2" xfId="1107" xr:uid="{00000000-0005-0000-0000-000050040000}"/>
    <cellStyle name="Normal 37 2 2 2 2" xfId="1108" xr:uid="{00000000-0005-0000-0000-000051040000}"/>
    <cellStyle name="Normal 37 2 2 3" xfId="1109" xr:uid="{00000000-0005-0000-0000-000052040000}"/>
    <cellStyle name="Normal 37 2 3" xfId="1110" xr:uid="{00000000-0005-0000-0000-000053040000}"/>
    <cellStyle name="Normal 37 2 3 2" xfId="1111" xr:uid="{00000000-0005-0000-0000-000054040000}"/>
    <cellStyle name="Normal 37 2 4" xfId="1112" xr:uid="{00000000-0005-0000-0000-000055040000}"/>
    <cellStyle name="Normal 37 2 4 2" xfId="1113" xr:uid="{00000000-0005-0000-0000-000056040000}"/>
    <cellStyle name="Normal 37 2 5" xfId="1114" xr:uid="{00000000-0005-0000-0000-000057040000}"/>
    <cellStyle name="Normal 37 3" xfId="1115" xr:uid="{00000000-0005-0000-0000-000058040000}"/>
    <cellStyle name="Normal 37 3 2" xfId="1116" xr:uid="{00000000-0005-0000-0000-000059040000}"/>
    <cellStyle name="Normal 37 3 2 2" xfId="1117" xr:uid="{00000000-0005-0000-0000-00005A040000}"/>
    <cellStyle name="Normal 37 3 3" xfId="1118" xr:uid="{00000000-0005-0000-0000-00005B040000}"/>
    <cellStyle name="Normal 37 4" xfId="1119" xr:uid="{00000000-0005-0000-0000-00005C040000}"/>
    <cellStyle name="Normal 37 4 2" xfId="1120" xr:uid="{00000000-0005-0000-0000-00005D040000}"/>
    <cellStyle name="Normal 37 4 2 2" xfId="1121" xr:uid="{00000000-0005-0000-0000-00005E040000}"/>
    <cellStyle name="Normal 37 4 3" xfId="1122" xr:uid="{00000000-0005-0000-0000-00005F040000}"/>
    <cellStyle name="Normal 37 4 3 2" xfId="1123" xr:uid="{00000000-0005-0000-0000-000060040000}"/>
    <cellStyle name="Normal 37 4 4" xfId="1124" xr:uid="{00000000-0005-0000-0000-000061040000}"/>
    <cellStyle name="Normal 37 5" xfId="1125" xr:uid="{00000000-0005-0000-0000-000062040000}"/>
    <cellStyle name="Normal 37 5 2" xfId="1126" xr:uid="{00000000-0005-0000-0000-000063040000}"/>
    <cellStyle name="Normal 37 6" xfId="1127" xr:uid="{00000000-0005-0000-0000-000064040000}"/>
    <cellStyle name="Normal 38 2" xfId="1128" xr:uid="{00000000-0005-0000-0000-000065040000}"/>
    <cellStyle name="Normal 38 2 2" xfId="1129" xr:uid="{00000000-0005-0000-0000-000066040000}"/>
    <cellStyle name="Normal 38 2 2 2" xfId="1130" xr:uid="{00000000-0005-0000-0000-000067040000}"/>
    <cellStyle name="Normal 38 2 2 2 2" xfId="1131" xr:uid="{00000000-0005-0000-0000-000068040000}"/>
    <cellStyle name="Normal 38 2 2 3" xfId="1132" xr:uid="{00000000-0005-0000-0000-000069040000}"/>
    <cellStyle name="Normal 38 2 3" xfId="1133" xr:uid="{00000000-0005-0000-0000-00006A040000}"/>
    <cellStyle name="Normal 38 2 3 2" xfId="1134" xr:uid="{00000000-0005-0000-0000-00006B040000}"/>
    <cellStyle name="Normal 38 2 4" xfId="1135" xr:uid="{00000000-0005-0000-0000-00006C040000}"/>
    <cellStyle name="Normal 38 2 4 2" xfId="1136" xr:uid="{00000000-0005-0000-0000-00006D040000}"/>
    <cellStyle name="Normal 38 2 5" xfId="1137" xr:uid="{00000000-0005-0000-0000-00006E040000}"/>
    <cellStyle name="Normal 4" xfId="10" xr:uid="{00000000-0005-0000-0000-00006F040000}"/>
    <cellStyle name="Normal 4 2" xfId="1138" xr:uid="{00000000-0005-0000-0000-000070040000}"/>
    <cellStyle name="Normal 4 2 2" xfId="1139" xr:uid="{00000000-0005-0000-0000-000071040000}"/>
    <cellStyle name="Normal 4 2 2 2" xfId="1140" xr:uid="{00000000-0005-0000-0000-000072040000}"/>
    <cellStyle name="Normal 4 2 3" xfId="1141" xr:uid="{00000000-0005-0000-0000-000073040000}"/>
    <cellStyle name="Normal 4 2 3 2" xfId="1142" xr:uid="{00000000-0005-0000-0000-000074040000}"/>
    <cellStyle name="Normal 4 2 4" xfId="1143" xr:uid="{00000000-0005-0000-0000-000075040000}"/>
    <cellStyle name="Normal 4 3" xfId="1144" xr:uid="{00000000-0005-0000-0000-000076040000}"/>
    <cellStyle name="Normal 4 3 2" xfId="1145" xr:uid="{00000000-0005-0000-0000-000077040000}"/>
    <cellStyle name="Normal 4 4" xfId="1146" xr:uid="{00000000-0005-0000-0000-000078040000}"/>
    <cellStyle name="Normal 4 4 2" xfId="1147" xr:uid="{00000000-0005-0000-0000-000079040000}"/>
    <cellStyle name="Normal 4 5" xfId="1148" xr:uid="{00000000-0005-0000-0000-00007A040000}"/>
    <cellStyle name="Normal 40" xfId="1149" xr:uid="{00000000-0005-0000-0000-00007B040000}"/>
    <cellStyle name="Normal 40 2" xfId="1150" xr:uid="{00000000-0005-0000-0000-00007C040000}"/>
    <cellStyle name="Normal 41" xfId="1151" xr:uid="{00000000-0005-0000-0000-00007D040000}"/>
    <cellStyle name="Normal 41 2" xfId="1152" xr:uid="{00000000-0005-0000-0000-00007E040000}"/>
    <cellStyle name="Normal 41 2 2" xfId="1153" xr:uid="{00000000-0005-0000-0000-00007F040000}"/>
    <cellStyle name="Normal 41 2 2 2" xfId="1154" xr:uid="{00000000-0005-0000-0000-000080040000}"/>
    <cellStyle name="Normal 41 2 2 2 2" xfId="1155" xr:uid="{00000000-0005-0000-0000-000081040000}"/>
    <cellStyle name="Normal 41 2 2 3" xfId="1156" xr:uid="{00000000-0005-0000-0000-000082040000}"/>
    <cellStyle name="Normal 41 2 3" xfId="1157" xr:uid="{00000000-0005-0000-0000-000083040000}"/>
    <cellStyle name="Normal 41 2 3 2" xfId="1158" xr:uid="{00000000-0005-0000-0000-000084040000}"/>
    <cellStyle name="Normal 41 2 4" xfId="1159" xr:uid="{00000000-0005-0000-0000-000085040000}"/>
    <cellStyle name="Normal 41 2 4 2" xfId="1160" xr:uid="{00000000-0005-0000-0000-000086040000}"/>
    <cellStyle name="Normal 41 2 5" xfId="1161" xr:uid="{00000000-0005-0000-0000-000087040000}"/>
    <cellStyle name="Normal 41 3" xfId="1162" xr:uid="{00000000-0005-0000-0000-000088040000}"/>
    <cellStyle name="Normal 41 3 2" xfId="1163" xr:uid="{00000000-0005-0000-0000-000089040000}"/>
    <cellStyle name="Normal 41 3 2 2" xfId="1164" xr:uid="{00000000-0005-0000-0000-00008A040000}"/>
    <cellStyle name="Normal 41 3 3" xfId="1165" xr:uid="{00000000-0005-0000-0000-00008B040000}"/>
    <cellStyle name="Normal 41 4" xfId="1166" xr:uid="{00000000-0005-0000-0000-00008C040000}"/>
    <cellStyle name="Normal 41 4 2" xfId="1167" xr:uid="{00000000-0005-0000-0000-00008D040000}"/>
    <cellStyle name="Normal 41 4 2 2" xfId="1168" xr:uid="{00000000-0005-0000-0000-00008E040000}"/>
    <cellStyle name="Normal 41 4 3" xfId="1169" xr:uid="{00000000-0005-0000-0000-00008F040000}"/>
    <cellStyle name="Normal 41 4 3 2" xfId="1170" xr:uid="{00000000-0005-0000-0000-000090040000}"/>
    <cellStyle name="Normal 41 4 4" xfId="1171" xr:uid="{00000000-0005-0000-0000-000091040000}"/>
    <cellStyle name="Normal 41 5" xfId="1172" xr:uid="{00000000-0005-0000-0000-000092040000}"/>
    <cellStyle name="Normal 41 5 2" xfId="1173" xr:uid="{00000000-0005-0000-0000-000093040000}"/>
    <cellStyle name="Normal 41 6" xfId="1174" xr:uid="{00000000-0005-0000-0000-000094040000}"/>
    <cellStyle name="Normal 41 6 2" xfId="1175" xr:uid="{00000000-0005-0000-0000-000095040000}"/>
    <cellStyle name="Normal 41 7" xfId="1176" xr:uid="{00000000-0005-0000-0000-000096040000}"/>
    <cellStyle name="Normal 5" xfId="14" xr:uid="{00000000-0005-0000-0000-000097040000}"/>
    <cellStyle name="Normal 5 2" xfId="1177" xr:uid="{00000000-0005-0000-0000-000098040000}"/>
    <cellStyle name="Normal 5 2 2" xfId="1178" xr:uid="{00000000-0005-0000-0000-000099040000}"/>
    <cellStyle name="Normal 5 2 2 2" xfId="1179" xr:uid="{00000000-0005-0000-0000-00009A040000}"/>
    <cellStyle name="Normal 5 2 2 2 2" xfId="1180" xr:uid="{00000000-0005-0000-0000-00009B040000}"/>
    <cellStyle name="Normal 5 2 2 3" xfId="1181" xr:uid="{00000000-0005-0000-0000-00009C040000}"/>
    <cellStyle name="Normal 5 2 3" xfId="1182" xr:uid="{00000000-0005-0000-0000-00009D040000}"/>
    <cellStyle name="Normal 5 2 3 2" xfId="1183" xr:uid="{00000000-0005-0000-0000-00009E040000}"/>
    <cellStyle name="Normal 5 2 4" xfId="1184" xr:uid="{00000000-0005-0000-0000-00009F040000}"/>
    <cellStyle name="Normal 5 2 4 2" xfId="1185" xr:uid="{00000000-0005-0000-0000-0000A0040000}"/>
    <cellStyle name="Normal 5 3" xfId="1186" xr:uid="{00000000-0005-0000-0000-0000A1040000}"/>
    <cellStyle name="Normal 6" xfId="1187" xr:uid="{00000000-0005-0000-0000-0000A2040000}"/>
    <cellStyle name="Normal 6 2" xfId="1188" xr:uid="{00000000-0005-0000-0000-0000A3040000}"/>
    <cellStyle name="Normal 6 2 2" xfId="1189" xr:uid="{00000000-0005-0000-0000-0000A4040000}"/>
    <cellStyle name="Normal 6 2 2 2" xfId="1190" xr:uid="{00000000-0005-0000-0000-0000A5040000}"/>
    <cellStyle name="Normal 6 2 2 2 2" xfId="1191" xr:uid="{00000000-0005-0000-0000-0000A6040000}"/>
    <cellStyle name="Normal 6 2 2 3" xfId="1192" xr:uid="{00000000-0005-0000-0000-0000A7040000}"/>
    <cellStyle name="Normal 6 2 3" xfId="1193" xr:uid="{00000000-0005-0000-0000-0000A8040000}"/>
    <cellStyle name="Normal 6 2 3 2" xfId="1194" xr:uid="{00000000-0005-0000-0000-0000A9040000}"/>
    <cellStyle name="Normal 6 2 4" xfId="1195" xr:uid="{00000000-0005-0000-0000-0000AA040000}"/>
    <cellStyle name="Normal 6 2 4 2" xfId="1196" xr:uid="{00000000-0005-0000-0000-0000AB040000}"/>
    <cellStyle name="Normal 6 2 5" xfId="1197" xr:uid="{00000000-0005-0000-0000-0000AC040000}"/>
    <cellStyle name="Normal 6 3" xfId="1198" xr:uid="{00000000-0005-0000-0000-0000AD040000}"/>
    <cellStyle name="Normal 6 3 2" xfId="1199" xr:uid="{00000000-0005-0000-0000-0000AE040000}"/>
    <cellStyle name="Normal 6 4" xfId="1200" xr:uid="{00000000-0005-0000-0000-0000AF040000}"/>
    <cellStyle name="Normal 6 4 2" xfId="1201" xr:uid="{00000000-0005-0000-0000-0000B0040000}"/>
    <cellStyle name="Normal 6 5" xfId="1202" xr:uid="{00000000-0005-0000-0000-0000B1040000}"/>
    <cellStyle name="Normal 7" xfId="1203" xr:uid="{00000000-0005-0000-0000-0000B2040000}"/>
    <cellStyle name="Normal 7 2" xfId="1204" xr:uid="{00000000-0005-0000-0000-0000B3040000}"/>
    <cellStyle name="Normal 7 2 2" xfId="1205" xr:uid="{00000000-0005-0000-0000-0000B4040000}"/>
    <cellStyle name="Normal 7 3" xfId="1206" xr:uid="{00000000-0005-0000-0000-0000B5040000}"/>
    <cellStyle name="Normal 7 3 2" xfId="1207" xr:uid="{00000000-0005-0000-0000-0000B6040000}"/>
    <cellStyle name="Normal 7 4" xfId="1208" xr:uid="{00000000-0005-0000-0000-0000B7040000}"/>
    <cellStyle name="Normal 8" xfId="1209" xr:uid="{00000000-0005-0000-0000-0000B8040000}"/>
    <cellStyle name="Normal 8 2" xfId="1210" xr:uid="{00000000-0005-0000-0000-0000B9040000}"/>
    <cellStyle name="Normal 8 3" xfId="1211" xr:uid="{00000000-0005-0000-0000-0000BA040000}"/>
    <cellStyle name="Normal 8 3 2" xfId="1212" xr:uid="{00000000-0005-0000-0000-0000BB040000}"/>
    <cellStyle name="Normal 8 4" xfId="1213" xr:uid="{00000000-0005-0000-0000-0000BC040000}"/>
    <cellStyle name="Normal 8 4 2" xfId="1214" xr:uid="{00000000-0005-0000-0000-0000BD040000}"/>
    <cellStyle name="Normal 9" xfId="1215" xr:uid="{00000000-0005-0000-0000-0000BE040000}"/>
    <cellStyle name="Normal 9 2" xfId="1216" xr:uid="{00000000-0005-0000-0000-0000BF040000}"/>
    <cellStyle name="Normal 9 2 2" xfId="1217" xr:uid="{00000000-0005-0000-0000-0000C0040000}"/>
    <cellStyle name="Normal 9 2 2 2" xfId="1218" xr:uid="{00000000-0005-0000-0000-0000C1040000}"/>
    <cellStyle name="Normal 9 2 2 2 2" xfId="1219" xr:uid="{00000000-0005-0000-0000-0000C2040000}"/>
    <cellStyle name="Normal 9 2 2 3" xfId="1220" xr:uid="{00000000-0005-0000-0000-0000C3040000}"/>
    <cellStyle name="Normal 9 2 3" xfId="1221" xr:uid="{00000000-0005-0000-0000-0000C4040000}"/>
    <cellStyle name="Normal 9 2 3 2" xfId="1222" xr:uid="{00000000-0005-0000-0000-0000C5040000}"/>
    <cellStyle name="Normal 9 2 4" xfId="1223" xr:uid="{00000000-0005-0000-0000-0000C6040000}"/>
    <cellStyle name="Normal 9 2 4 2" xfId="1224" xr:uid="{00000000-0005-0000-0000-0000C7040000}"/>
    <cellStyle name="Normal 9 3" xfId="1225" xr:uid="{00000000-0005-0000-0000-0000C8040000}"/>
    <cellStyle name="Note 2" xfId="1226" xr:uid="{00000000-0005-0000-0000-0000C9040000}"/>
    <cellStyle name="Note 2 2" xfId="1227" xr:uid="{00000000-0005-0000-0000-0000CA040000}"/>
    <cellStyle name="Note 3" xfId="1228" xr:uid="{00000000-0005-0000-0000-0000CB040000}"/>
    <cellStyle name="Note 3 2" xfId="1229" xr:uid="{00000000-0005-0000-0000-0000CC040000}"/>
    <cellStyle name="Note 4" xfId="1230" xr:uid="{00000000-0005-0000-0000-0000CD040000}"/>
    <cellStyle name="Note 5" xfId="1231" xr:uid="{00000000-0005-0000-0000-0000CE040000}"/>
    <cellStyle name="P1" xfId="1232" xr:uid="{00000000-0005-0000-0000-0000CF040000}"/>
    <cellStyle name="Percent 2" xfId="15" xr:uid="{00000000-0005-0000-0000-0000D0040000}"/>
    <cellStyle name="Percent 2 2" xfId="1233" xr:uid="{00000000-0005-0000-0000-0000D1040000}"/>
    <cellStyle name="Percent 3" xfId="1234" xr:uid="{00000000-0005-0000-0000-0000D2040000}"/>
    <cellStyle name="Percent 3 2" xfId="1235" xr:uid="{00000000-0005-0000-0000-0000D3040000}"/>
    <cellStyle name="Percent 4" xfId="1236" xr:uid="{00000000-0005-0000-0000-0000D4040000}"/>
    <cellStyle name="Percent 4 2" xfId="1237" xr:uid="{00000000-0005-0000-0000-0000D5040000}"/>
    <cellStyle name="Percent 5" xfId="1238" xr:uid="{00000000-0005-0000-0000-0000D6040000}"/>
    <cellStyle name="Percent 6" xfId="1239" xr:uid="{00000000-0005-0000-0000-0000D7040000}"/>
    <cellStyle name="s" xfId="1240" xr:uid="{00000000-0005-0000-0000-0000D8040000}"/>
    <cellStyle name="thousand" xfId="1241" xr:uid="{00000000-0005-0000-0000-0000D9040000}"/>
    <cellStyle name="W" xfId="1242" xr:uid="{00000000-0005-0000-0000-0000DA040000}"/>
    <cellStyle name="การคำนวณ" xfId="1243" xr:uid="{00000000-0005-0000-0000-0000DB040000}"/>
    <cellStyle name="ข้อความเตือน" xfId="1244" xr:uid="{00000000-0005-0000-0000-0000DC040000}"/>
    <cellStyle name="ข้อความอธิบาย" xfId="1245" xr:uid="{00000000-0005-0000-0000-0000DD040000}"/>
    <cellStyle name="เครื่องหมายจุลภาค_เก็บค่าใช้จ่ายประชุมtraining-3" xfId="1246" xr:uid="{00000000-0005-0000-0000-0000DE040000}"/>
    <cellStyle name="ชื่อเรื่อง" xfId="1247" xr:uid="{00000000-0005-0000-0000-0000DF040000}"/>
    <cellStyle name="เซลล์ตรวจสอบ" xfId="1248" xr:uid="{00000000-0005-0000-0000-0000E0040000}"/>
    <cellStyle name="เซลล์ที่มีการเชื่อมโยง" xfId="1249" xr:uid="{00000000-0005-0000-0000-0000E1040000}"/>
    <cellStyle name="ดี" xfId="1250" xr:uid="{00000000-0005-0000-0000-0000E2040000}"/>
    <cellStyle name="ปกติ_S_ประกันภัยทั่วไป" xfId="1251" xr:uid="{00000000-0005-0000-0000-0000E3040000}"/>
    <cellStyle name="ป้อนค่า" xfId="1252" xr:uid="{00000000-0005-0000-0000-0000E4040000}"/>
    <cellStyle name="ปานกลาง" xfId="1253" xr:uid="{00000000-0005-0000-0000-0000E5040000}"/>
    <cellStyle name="ผลรวม" xfId="1254" xr:uid="{00000000-0005-0000-0000-0000E6040000}"/>
    <cellStyle name="แย่" xfId="1255" xr:uid="{00000000-0005-0000-0000-0000E7040000}"/>
    <cellStyle name="ส่วนที่ถูกเน้น1" xfId="1256" xr:uid="{00000000-0005-0000-0000-0000E8040000}"/>
    <cellStyle name="ส่วนที่ถูกเน้น2" xfId="1257" xr:uid="{00000000-0005-0000-0000-0000E9040000}"/>
    <cellStyle name="ส่วนที่ถูกเน้น3" xfId="1258" xr:uid="{00000000-0005-0000-0000-0000EA040000}"/>
    <cellStyle name="ส่วนที่ถูกเน้น4" xfId="1259" xr:uid="{00000000-0005-0000-0000-0000EB040000}"/>
    <cellStyle name="ส่วนที่ถูกเน้น5" xfId="1260" xr:uid="{00000000-0005-0000-0000-0000EC040000}"/>
    <cellStyle name="ส่วนที่ถูกเน้น6" xfId="1261" xr:uid="{00000000-0005-0000-0000-0000ED040000}"/>
    <cellStyle name="แสดงผล" xfId="1262" xr:uid="{00000000-0005-0000-0000-0000EE040000}"/>
    <cellStyle name="หมายเหตุ" xfId="1263" xr:uid="{00000000-0005-0000-0000-0000EF040000}"/>
    <cellStyle name="หัวเรื่อง 1" xfId="1264" xr:uid="{00000000-0005-0000-0000-0000F0040000}"/>
    <cellStyle name="หัวเรื่อง 2" xfId="1265" xr:uid="{00000000-0005-0000-0000-0000F1040000}"/>
    <cellStyle name="หัวเรื่อง 3" xfId="1266" xr:uid="{00000000-0005-0000-0000-0000F2040000}"/>
    <cellStyle name="หัวเรื่อง 4" xfId="1267" xr:uid="{00000000-0005-0000-0000-0000F3040000}"/>
  </cellStyles>
  <dxfs count="0"/>
  <tableStyles count="1" defaultTableStyle="TableStyleMedium9" defaultPivotStyle="PivotStyleLight16">
    <tableStyle name="Invisible" pivot="0" table="0" count="0" xr9:uid="{CB56EB3C-DBD2-49C8-9C9E-6B62C971B71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22412</xdr:colOff>
      <xdr:row>91</xdr:row>
      <xdr:rowOff>52294</xdr:rowOff>
    </xdr:from>
    <xdr:to>
      <xdr:col>0</xdr:col>
      <xdr:colOff>2879912</xdr:colOff>
      <xdr:row>92</xdr:row>
      <xdr:rowOff>89647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F0FAAC-A93D-4CA3-B37E-C28D83ACA47D}"/>
            </a:ext>
          </a:extLst>
        </xdr:cNvPr>
        <xdr:cNvSpPr txBox="1">
          <a:spLocks noChangeArrowheads="1"/>
        </xdr:cNvSpPr>
      </xdr:nvSpPr>
      <xdr:spPr bwMode="auto">
        <a:xfrm>
          <a:off x="22412" y="24473647"/>
          <a:ext cx="2857500" cy="31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  <xdr:twoCellAnchor>
    <xdr:from>
      <xdr:col>0</xdr:col>
      <xdr:colOff>0</xdr:colOff>
      <xdr:row>93</xdr:row>
      <xdr:rowOff>127000</xdr:rowOff>
    </xdr:from>
    <xdr:to>
      <xdr:col>0</xdr:col>
      <xdr:colOff>2857500</xdr:colOff>
      <xdr:row>94</xdr:row>
      <xdr:rowOff>134470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E067896-632D-416C-B430-1C27AC92665B}"/>
            </a:ext>
          </a:extLst>
        </xdr:cNvPr>
        <xdr:cNvSpPr txBox="1">
          <a:spLocks noChangeArrowheads="1"/>
        </xdr:cNvSpPr>
      </xdr:nvSpPr>
      <xdr:spPr bwMode="auto">
        <a:xfrm>
          <a:off x="0" y="25101176"/>
          <a:ext cx="2857500" cy="3137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_________________________________________</a:t>
          </a:r>
          <a:r>
            <a:rPr lang="en-US" sz="10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 baseline="0">
              <a:effectLst/>
              <a:latin typeface="+mn-lt"/>
              <a:ea typeface="+mn-ea"/>
              <a:cs typeface="+mn-cs"/>
            </a:rPr>
            <a:t>           </a:t>
          </a:r>
          <a:endParaRPr lang="en-US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94"/>
  <sheetViews>
    <sheetView view="pageBreakPreview" topLeftCell="A57" zoomScale="80" zoomScaleNormal="100" zoomScaleSheetLayoutView="80" workbookViewId="0">
      <selection activeCell="E83" sqref="E83"/>
    </sheetView>
  </sheetViews>
  <sheetFormatPr defaultColWidth="9" defaultRowHeight="24" customHeight="1"/>
  <cols>
    <col min="1" max="1" width="56.42578125" style="37" customWidth="1"/>
    <col min="2" max="2" width="1" style="21" customWidth="1"/>
    <col min="3" max="3" width="6.5703125" style="21" customWidth="1"/>
    <col min="4" max="4" width="1" style="21" customWidth="1"/>
    <col min="5" max="5" width="17.7109375" style="23" customWidth="1"/>
    <col min="6" max="6" width="1" style="21" customWidth="1"/>
    <col min="7" max="7" width="17.7109375" style="23" customWidth="1"/>
    <col min="8" max="8" width="1.28515625" style="21" customWidth="1"/>
    <col min="9" max="9" width="17.7109375" style="23" customWidth="1"/>
    <col min="10" max="10" width="1" style="23" customWidth="1"/>
    <col min="11" max="11" width="17.7109375" style="23" customWidth="1"/>
    <col min="12" max="12" width="1.28515625" style="23" customWidth="1"/>
    <col min="13" max="16384" width="9" style="18"/>
  </cols>
  <sheetData>
    <row r="1" spans="1:12" s="17" customFormat="1" ht="24" customHeight="1">
      <c r="A1" s="148" t="s">
        <v>76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2" s="17" customFormat="1" ht="24" customHeight="1">
      <c r="A2" s="148" t="s">
        <v>77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2" ht="24" customHeight="1">
      <c r="A3" s="148" t="s">
        <v>180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8"/>
    </row>
    <row r="4" spans="1:12" ht="24" customHeight="1">
      <c r="A4" s="150" t="s">
        <v>162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9"/>
    </row>
    <row r="5" spans="1:12" ht="9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ht="24" customHeight="1">
      <c r="A6" s="20"/>
      <c r="B6" s="18"/>
      <c r="D6" s="18"/>
      <c r="E6" s="149" t="s">
        <v>74</v>
      </c>
      <c r="F6" s="149"/>
      <c r="G6" s="149"/>
      <c r="H6" s="22"/>
      <c r="L6" s="18"/>
    </row>
    <row r="7" spans="1:12" ht="24" customHeight="1">
      <c r="A7" s="20"/>
      <c r="B7" s="18"/>
      <c r="C7" s="18"/>
      <c r="D7" s="18"/>
      <c r="E7" s="149" t="s">
        <v>90</v>
      </c>
      <c r="F7" s="149"/>
      <c r="G7" s="149"/>
      <c r="H7" s="22"/>
      <c r="I7" s="149" t="s">
        <v>75</v>
      </c>
      <c r="J7" s="149"/>
      <c r="K7" s="149"/>
      <c r="L7" s="18"/>
    </row>
    <row r="8" spans="1:12" ht="24" customHeight="1">
      <c r="A8" s="20"/>
      <c r="B8" s="18"/>
      <c r="C8" s="18"/>
      <c r="D8" s="18"/>
      <c r="E8" s="149" t="s">
        <v>91</v>
      </c>
      <c r="F8" s="149"/>
      <c r="G8" s="149"/>
      <c r="H8" s="22"/>
      <c r="I8" s="149" t="s">
        <v>74</v>
      </c>
      <c r="J8" s="149"/>
      <c r="K8" s="149"/>
      <c r="L8" s="18"/>
    </row>
    <row r="9" spans="1:12" ht="24" customHeight="1">
      <c r="A9" s="20"/>
      <c r="B9" s="18"/>
      <c r="C9" s="18"/>
      <c r="D9" s="18"/>
      <c r="E9" s="24" t="s">
        <v>89</v>
      </c>
      <c r="F9" s="24"/>
      <c r="G9" s="24"/>
      <c r="H9" s="24"/>
      <c r="I9" s="24" t="s">
        <v>89</v>
      </c>
      <c r="J9" s="25"/>
      <c r="K9" s="25"/>
      <c r="L9" s="18"/>
    </row>
    <row r="10" spans="1:12" ht="24" customHeight="1">
      <c r="A10" s="20"/>
      <c r="B10" s="18"/>
      <c r="C10" s="18"/>
      <c r="D10" s="18"/>
      <c r="E10" s="24" t="s">
        <v>87</v>
      </c>
      <c r="F10" s="24"/>
      <c r="G10" s="24" t="s">
        <v>87</v>
      </c>
      <c r="H10" s="26"/>
      <c r="I10" s="24" t="s">
        <v>87</v>
      </c>
      <c r="J10" s="24"/>
      <c r="K10" s="24" t="s">
        <v>87</v>
      </c>
      <c r="L10" s="18"/>
    </row>
    <row r="11" spans="1:12" ht="24" customHeight="1">
      <c r="A11" s="20"/>
      <c r="B11" s="18"/>
      <c r="C11" s="18"/>
      <c r="D11" s="18"/>
      <c r="E11" s="24" t="s">
        <v>181</v>
      </c>
      <c r="F11" s="24"/>
      <c r="G11" s="24" t="s">
        <v>88</v>
      </c>
      <c r="H11" s="26"/>
      <c r="I11" s="24" t="s">
        <v>181</v>
      </c>
      <c r="J11" s="24"/>
      <c r="K11" s="24" t="s">
        <v>88</v>
      </c>
      <c r="L11" s="18"/>
    </row>
    <row r="12" spans="1:12" ht="24" customHeight="1">
      <c r="A12" s="20"/>
      <c r="B12" s="18"/>
      <c r="C12" s="27" t="s">
        <v>122</v>
      </c>
      <c r="D12" s="18"/>
      <c r="E12" s="24">
        <v>2024</v>
      </c>
      <c r="F12" s="24"/>
      <c r="G12" s="24">
        <v>2023</v>
      </c>
      <c r="H12" s="28"/>
      <c r="I12" s="24">
        <v>2024</v>
      </c>
      <c r="J12" s="24"/>
      <c r="K12" s="24">
        <v>2023</v>
      </c>
      <c r="L12" s="18"/>
    </row>
    <row r="13" spans="1:12" ht="24" customHeight="1">
      <c r="A13" s="29" t="s">
        <v>78</v>
      </c>
    </row>
    <row r="14" spans="1:12" ht="24" customHeight="1">
      <c r="A14" s="20" t="s">
        <v>35</v>
      </c>
      <c r="B14" s="30"/>
      <c r="C14" s="31" t="s">
        <v>66</v>
      </c>
      <c r="D14" s="30"/>
      <c r="E14" s="2">
        <v>722737266</v>
      </c>
      <c r="F14" s="32"/>
      <c r="G14" s="113">
        <v>857703496</v>
      </c>
      <c r="H14" s="32"/>
      <c r="I14" s="2">
        <v>722737266</v>
      </c>
      <c r="J14" s="33"/>
      <c r="K14" s="113">
        <v>857703496</v>
      </c>
      <c r="L14" s="34"/>
    </row>
    <row r="15" spans="1:12" ht="24" customHeight="1">
      <c r="A15" s="20" t="s">
        <v>164</v>
      </c>
      <c r="B15" s="30"/>
      <c r="C15" s="31" t="s">
        <v>67</v>
      </c>
      <c r="D15" s="30"/>
      <c r="E15" s="2">
        <v>2246979452</v>
      </c>
      <c r="F15" s="32"/>
      <c r="G15" s="113">
        <v>2449059694</v>
      </c>
      <c r="H15" s="32"/>
      <c r="I15" s="2">
        <v>2246979452</v>
      </c>
      <c r="J15" s="33"/>
      <c r="K15" s="113">
        <v>2449059694</v>
      </c>
      <c r="L15" s="30"/>
    </row>
    <row r="16" spans="1:12" ht="24" customHeight="1">
      <c r="A16" s="20" t="s">
        <v>29</v>
      </c>
      <c r="B16" s="30"/>
      <c r="C16" s="31"/>
      <c r="D16" s="30"/>
      <c r="E16" s="2">
        <v>56402257</v>
      </c>
      <c r="F16" s="32"/>
      <c r="G16" s="113">
        <v>53638823</v>
      </c>
      <c r="H16" s="32"/>
      <c r="I16" s="2">
        <v>56402257</v>
      </c>
      <c r="J16" s="33"/>
      <c r="K16" s="113">
        <v>53638823</v>
      </c>
      <c r="L16" s="21"/>
    </row>
    <row r="17" spans="1:12" ht="24" customHeight="1">
      <c r="A17" s="20" t="s">
        <v>165</v>
      </c>
      <c r="B17" s="30"/>
      <c r="C17" s="31" t="s">
        <v>163</v>
      </c>
      <c r="D17" s="30"/>
      <c r="E17" s="2">
        <v>8284359207</v>
      </c>
      <c r="F17" s="32"/>
      <c r="G17" s="113">
        <v>8063403485</v>
      </c>
      <c r="H17" s="32"/>
      <c r="I17" s="2">
        <v>8284359207</v>
      </c>
      <c r="J17" s="33"/>
      <c r="K17" s="113">
        <v>8063403485</v>
      </c>
      <c r="L17" s="30"/>
    </row>
    <row r="18" spans="1:12" ht="24" customHeight="1">
      <c r="A18" s="20" t="s">
        <v>167</v>
      </c>
      <c r="B18" s="30"/>
      <c r="C18" s="31" t="s">
        <v>17</v>
      </c>
      <c r="D18" s="30"/>
      <c r="E18" s="2">
        <v>191749997</v>
      </c>
      <c r="F18" s="32"/>
      <c r="G18" s="113">
        <v>379633153</v>
      </c>
      <c r="H18" s="32"/>
      <c r="I18" s="2">
        <v>191749997</v>
      </c>
      <c r="J18" s="33"/>
      <c r="K18" s="113">
        <v>379633153</v>
      </c>
      <c r="L18" s="30"/>
    </row>
    <row r="19" spans="1:12" ht="24" customHeight="1">
      <c r="A19" s="20" t="s">
        <v>195</v>
      </c>
      <c r="B19" s="30"/>
      <c r="C19" s="31" t="s">
        <v>18</v>
      </c>
      <c r="D19" s="30"/>
      <c r="E19" s="2">
        <v>15580634872</v>
      </c>
      <c r="F19" s="32"/>
      <c r="G19" s="113">
        <v>15282856304</v>
      </c>
      <c r="H19" s="32"/>
      <c r="I19" s="2">
        <v>15580634872</v>
      </c>
      <c r="J19" s="33"/>
      <c r="K19" s="113">
        <v>15282856304</v>
      </c>
      <c r="L19" s="30"/>
    </row>
    <row r="20" spans="1:12" ht="24" customHeight="1">
      <c r="A20" s="20" t="s">
        <v>196</v>
      </c>
      <c r="B20" s="30"/>
      <c r="C20" s="31" t="s">
        <v>19</v>
      </c>
      <c r="D20" s="30"/>
      <c r="E20" s="2">
        <v>35098566</v>
      </c>
      <c r="F20" s="32"/>
      <c r="G20" s="113">
        <v>31775305</v>
      </c>
      <c r="H20" s="32"/>
      <c r="I20" s="2">
        <v>47082718</v>
      </c>
      <c r="J20" s="33"/>
      <c r="K20" s="113">
        <v>47082718</v>
      </c>
      <c r="L20" s="30"/>
    </row>
    <row r="21" spans="1:12" ht="24" customHeight="1">
      <c r="A21" s="20" t="s">
        <v>53</v>
      </c>
      <c r="B21" s="30"/>
      <c r="C21" s="31" t="s">
        <v>45</v>
      </c>
      <c r="D21" s="30"/>
      <c r="E21" s="2">
        <v>766258217</v>
      </c>
      <c r="F21" s="32"/>
      <c r="G21" s="113">
        <v>785556510</v>
      </c>
      <c r="H21" s="32"/>
      <c r="I21" s="2">
        <v>766258217</v>
      </c>
      <c r="J21" s="33"/>
      <c r="K21" s="113">
        <v>785556510</v>
      </c>
      <c r="L21" s="30"/>
    </row>
    <row r="22" spans="1:12" ht="24" customHeight="1">
      <c r="A22" s="20" t="s">
        <v>55</v>
      </c>
      <c r="B22" s="30"/>
      <c r="C22" s="31"/>
      <c r="D22" s="30"/>
      <c r="E22" s="2">
        <v>123242871</v>
      </c>
      <c r="F22" s="32"/>
      <c r="G22" s="113">
        <v>140962545</v>
      </c>
      <c r="H22" s="32"/>
      <c r="I22" s="2">
        <v>123242871</v>
      </c>
      <c r="J22" s="33"/>
      <c r="K22" s="113">
        <v>140962545</v>
      </c>
      <c r="L22" s="30"/>
    </row>
    <row r="23" spans="1:12" ht="24" customHeight="1">
      <c r="A23" s="20" t="s">
        <v>42</v>
      </c>
      <c r="B23" s="30"/>
      <c r="C23" s="31"/>
      <c r="D23" s="30"/>
      <c r="E23" s="2">
        <v>631900000</v>
      </c>
      <c r="F23" s="32"/>
      <c r="G23" s="113">
        <v>631900000</v>
      </c>
      <c r="H23" s="32"/>
      <c r="I23" s="2">
        <v>631900000</v>
      </c>
      <c r="J23" s="33"/>
      <c r="K23" s="113">
        <v>631900000</v>
      </c>
      <c r="L23" s="30"/>
    </row>
    <row r="24" spans="1:12" ht="24" customHeight="1">
      <c r="A24" s="20" t="s">
        <v>54</v>
      </c>
      <c r="B24" s="30"/>
      <c r="C24" s="31"/>
      <c r="D24" s="30"/>
      <c r="E24" s="2">
        <v>159384182</v>
      </c>
      <c r="F24" s="32"/>
      <c r="G24" s="113">
        <v>140667681</v>
      </c>
      <c r="H24" s="32"/>
      <c r="I24" s="2">
        <v>159384182</v>
      </c>
      <c r="J24" s="33"/>
      <c r="K24" s="113">
        <v>140667681</v>
      </c>
      <c r="L24" s="30"/>
    </row>
    <row r="25" spans="1:12" ht="24" customHeight="1">
      <c r="A25" s="20" t="s">
        <v>20</v>
      </c>
      <c r="B25" s="30"/>
      <c r="C25" s="31" t="s">
        <v>46</v>
      </c>
      <c r="D25" s="30"/>
      <c r="E25" s="2">
        <v>1511865767</v>
      </c>
      <c r="F25" s="32"/>
      <c r="G25" s="113">
        <v>1375682032</v>
      </c>
      <c r="H25" s="32"/>
      <c r="I25" s="2">
        <v>1511865767</v>
      </c>
      <c r="J25" s="33"/>
      <c r="K25" s="113">
        <v>1375682032</v>
      </c>
      <c r="L25" s="30"/>
    </row>
    <row r="26" spans="1:12" ht="24" customHeight="1">
      <c r="A26" s="20" t="s">
        <v>22</v>
      </c>
      <c r="B26" s="30"/>
      <c r="C26" s="31"/>
      <c r="D26" s="30"/>
      <c r="E26" s="2">
        <v>665783942</v>
      </c>
      <c r="F26" s="32"/>
      <c r="G26" s="113">
        <v>627485796</v>
      </c>
      <c r="H26" s="32"/>
      <c r="I26" s="2">
        <v>665783942</v>
      </c>
      <c r="J26" s="33"/>
      <c r="K26" s="113">
        <v>627485796</v>
      </c>
      <c r="L26" s="30"/>
    </row>
    <row r="27" spans="1:12" ht="24" customHeight="1">
      <c r="A27" s="20" t="s">
        <v>73</v>
      </c>
      <c r="B27" s="30"/>
      <c r="C27" s="30"/>
      <c r="D27" s="30"/>
      <c r="E27" s="2">
        <v>359098528</v>
      </c>
      <c r="F27" s="32"/>
      <c r="G27" s="113">
        <v>355686217</v>
      </c>
      <c r="H27" s="32"/>
      <c r="I27" s="2">
        <v>359098528</v>
      </c>
      <c r="J27" s="33"/>
      <c r="K27" s="113">
        <v>355686217</v>
      </c>
      <c r="L27" s="30"/>
    </row>
    <row r="28" spans="1:12" ht="24" customHeight="1">
      <c r="A28" s="20" t="s">
        <v>166</v>
      </c>
      <c r="B28" s="30"/>
      <c r="C28" s="30"/>
      <c r="D28" s="30"/>
      <c r="E28" s="2">
        <v>235892195</v>
      </c>
      <c r="F28" s="32"/>
      <c r="G28" s="113">
        <v>204351725</v>
      </c>
      <c r="H28" s="32"/>
      <c r="I28" s="2">
        <v>235892195</v>
      </c>
      <c r="J28" s="33"/>
      <c r="K28" s="113">
        <v>204351725</v>
      </c>
      <c r="L28" s="30"/>
    </row>
    <row r="29" spans="1:12" ht="24" customHeight="1" thickBot="1">
      <c r="A29" s="35" t="s">
        <v>0</v>
      </c>
      <c r="E29" s="36">
        <f>SUM(E14:E28)</f>
        <v>31571387319</v>
      </c>
      <c r="F29" s="33"/>
      <c r="G29" s="36">
        <f>SUM(G14:G28)</f>
        <v>31380362766</v>
      </c>
      <c r="H29" s="33"/>
      <c r="I29" s="36">
        <f>SUM(I14:I28)</f>
        <v>31583371471</v>
      </c>
      <c r="J29" s="33"/>
      <c r="K29" s="36">
        <f>SUM(K14:K28)</f>
        <v>31395670179</v>
      </c>
    </row>
    <row r="30" spans="1:12" ht="24" customHeight="1" thickTop="1"/>
    <row r="31" spans="1:12" ht="24" customHeight="1">
      <c r="I31" s="38"/>
    </row>
    <row r="32" spans="1:12" ht="24" customHeight="1">
      <c r="I32" s="38"/>
    </row>
    <row r="33" spans="1:11" ht="24" customHeight="1">
      <c r="I33" s="38"/>
    </row>
    <row r="34" spans="1:11" ht="24" customHeight="1">
      <c r="A34" s="39"/>
      <c r="I34" s="38"/>
    </row>
    <row r="35" spans="1:11" ht="24" customHeight="1">
      <c r="A35" s="39"/>
      <c r="I35" s="38"/>
    </row>
    <row r="36" spans="1:11" ht="24" customHeight="1">
      <c r="A36" s="39"/>
      <c r="I36" s="38"/>
    </row>
    <row r="37" spans="1:11" ht="24" customHeight="1">
      <c r="A37" s="39"/>
      <c r="I37" s="38"/>
    </row>
    <row r="38" spans="1:11" ht="24" customHeight="1">
      <c r="A38" s="39"/>
      <c r="I38" s="38"/>
    </row>
    <row r="39" spans="1:11" ht="24" customHeight="1">
      <c r="A39" s="39"/>
      <c r="I39" s="38"/>
    </row>
    <row r="40" spans="1:11" ht="24" customHeight="1">
      <c r="A40" s="39"/>
      <c r="I40" s="38"/>
    </row>
    <row r="41" spans="1:11" ht="24" customHeight="1">
      <c r="I41" s="38"/>
    </row>
    <row r="42" spans="1:11" ht="24" customHeight="1">
      <c r="A42" s="39"/>
      <c r="I42" s="38"/>
    </row>
    <row r="43" spans="1:11" ht="24" customHeight="1">
      <c r="A43" s="39"/>
      <c r="I43" s="38"/>
    </row>
    <row r="44" spans="1:11" ht="24" customHeight="1">
      <c r="A44" s="39"/>
      <c r="I44" s="38"/>
    </row>
    <row r="45" spans="1:11" ht="24" customHeight="1">
      <c r="A45" s="39"/>
      <c r="I45" s="38"/>
    </row>
    <row r="46" spans="1:11" ht="24" customHeight="1">
      <c r="A46" s="39" t="s">
        <v>110</v>
      </c>
      <c r="I46" s="38"/>
    </row>
    <row r="47" spans="1:11" s="17" customFormat="1" ht="22.15" customHeight="1">
      <c r="A47" s="148" t="s">
        <v>76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</row>
    <row r="48" spans="1:11" s="17" customFormat="1" ht="22.15" customHeight="1">
      <c r="A48" s="148" t="s">
        <v>120</v>
      </c>
      <c r="B48" s="148"/>
      <c r="C48" s="148"/>
      <c r="D48" s="148"/>
      <c r="E48" s="148"/>
      <c r="F48" s="148"/>
      <c r="G48" s="148"/>
      <c r="H48" s="148"/>
      <c r="I48" s="148"/>
      <c r="J48" s="148"/>
      <c r="K48" s="148"/>
    </row>
    <row r="49" spans="1:12" ht="22.15" customHeight="1">
      <c r="A49" s="148" t="s">
        <v>180</v>
      </c>
      <c r="B49" s="148"/>
      <c r="C49" s="148"/>
      <c r="D49" s="148"/>
      <c r="E49" s="148"/>
      <c r="F49" s="148"/>
      <c r="G49" s="148"/>
      <c r="H49" s="148"/>
      <c r="I49" s="148"/>
      <c r="J49" s="148"/>
      <c r="K49" s="148"/>
      <c r="L49" s="18"/>
    </row>
    <row r="50" spans="1:12" ht="22.15" customHeight="1">
      <c r="A50" s="150" t="s">
        <v>162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9"/>
    </row>
    <row r="51" spans="1:12" ht="9" customHeight="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</row>
    <row r="52" spans="1:12" ht="22.15" customHeight="1">
      <c r="A52" s="21"/>
      <c r="B52" s="18"/>
      <c r="C52" s="18"/>
      <c r="D52" s="18"/>
      <c r="E52" s="149" t="s">
        <v>74</v>
      </c>
      <c r="F52" s="149"/>
      <c r="G52" s="149"/>
      <c r="H52" s="22"/>
      <c r="L52" s="18"/>
    </row>
    <row r="53" spans="1:12" ht="22.15" customHeight="1">
      <c r="A53" s="21"/>
      <c r="B53" s="18"/>
      <c r="C53" s="18"/>
      <c r="D53" s="18"/>
      <c r="E53" s="149" t="s">
        <v>90</v>
      </c>
      <c r="F53" s="149"/>
      <c r="G53" s="149"/>
      <c r="H53" s="22"/>
      <c r="I53" s="149" t="s">
        <v>75</v>
      </c>
      <c r="J53" s="149"/>
      <c r="K53" s="149"/>
      <c r="L53" s="18"/>
    </row>
    <row r="54" spans="1:12" ht="22.15" customHeight="1">
      <c r="A54" s="21"/>
      <c r="B54" s="18"/>
      <c r="C54" s="18"/>
      <c r="D54" s="18"/>
      <c r="E54" s="149" t="s">
        <v>91</v>
      </c>
      <c r="F54" s="149"/>
      <c r="G54" s="149"/>
      <c r="H54" s="22"/>
      <c r="I54" s="149" t="s">
        <v>74</v>
      </c>
      <c r="J54" s="149"/>
      <c r="K54" s="149"/>
      <c r="L54" s="18"/>
    </row>
    <row r="55" spans="1:12" ht="22.15" customHeight="1">
      <c r="A55" s="21"/>
      <c r="B55" s="18"/>
      <c r="C55" s="18"/>
      <c r="D55" s="18"/>
      <c r="E55" s="24" t="s">
        <v>89</v>
      </c>
      <c r="F55" s="25"/>
      <c r="G55" s="25"/>
      <c r="H55" s="22"/>
      <c r="I55" s="24" t="s">
        <v>89</v>
      </c>
      <c r="J55" s="25"/>
      <c r="K55" s="25"/>
      <c r="L55" s="18"/>
    </row>
    <row r="56" spans="1:12" ht="22.15" customHeight="1">
      <c r="A56" s="21"/>
      <c r="B56" s="18"/>
      <c r="C56" s="18"/>
      <c r="D56" s="18"/>
      <c r="E56" s="24" t="s">
        <v>87</v>
      </c>
      <c r="F56" s="24"/>
      <c r="G56" s="24" t="s">
        <v>87</v>
      </c>
      <c r="H56" s="26"/>
      <c r="I56" s="24" t="s">
        <v>87</v>
      </c>
      <c r="J56" s="24"/>
      <c r="K56" s="24" t="s">
        <v>87</v>
      </c>
      <c r="L56" s="18"/>
    </row>
    <row r="57" spans="1:12" ht="22.15" customHeight="1">
      <c r="A57" s="21"/>
      <c r="B57" s="18"/>
      <c r="C57" s="18"/>
      <c r="D57" s="18"/>
      <c r="E57" s="24" t="s">
        <v>181</v>
      </c>
      <c r="F57" s="24"/>
      <c r="G57" s="24" t="s">
        <v>88</v>
      </c>
      <c r="H57" s="26"/>
      <c r="I57" s="24" t="s">
        <v>181</v>
      </c>
      <c r="J57" s="24"/>
      <c r="K57" s="24" t="s">
        <v>88</v>
      </c>
      <c r="L57" s="18"/>
    </row>
    <row r="58" spans="1:12" ht="22.15" customHeight="1">
      <c r="A58" s="21"/>
      <c r="B58" s="18"/>
      <c r="C58" s="27" t="s">
        <v>122</v>
      </c>
      <c r="D58" s="18"/>
      <c r="E58" s="24">
        <v>2024</v>
      </c>
      <c r="F58" s="24"/>
      <c r="G58" s="24">
        <v>2023</v>
      </c>
      <c r="H58" s="28"/>
      <c r="I58" s="24">
        <v>2024</v>
      </c>
      <c r="J58" s="24"/>
      <c r="K58" s="24">
        <v>2023</v>
      </c>
      <c r="L58" s="18"/>
    </row>
    <row r="59" spans="1:12" s="43" customFormat="1" ht="22.15" customHeight="1">
      <c r="A59" s="29" t="s">
        <v>79</v>
      </c>
      <c r="B59" s="40"/>
      <c r="C59" s="40"/>
      <c r="D59" s="40"/>
      <c r="E59" s="41"/>
      <c r="F59" s="40"/>
      <c r="G59" s="41"/>
      <c r="H59" s="40"/>
      <c r="I59" s="41"/>
      <c r="J59" s="42"/>
      <c r="K59" s="41"/>
      <c r="L59" s="42"/>
    </row>
    <row r="60" spans="1:12" s="43" customFormat="1" ht="22.15" customHeight="1">
      <c r="A60" s="44" t="s">
        <v>149</v>
      </c>
      <c r="B60" s="31"/>
      <c r="C60" s="31"/>
      <c r="D60" s="31"/>
      <c r="E60" s="1"/>
      <c r="F60" s="31"/>
      <c r="G60" s="1"/>
      <c r="H60" s="31"/>
      <c r="I60" s="1"/>
      <c r="J60" s="1"/>
      <c r="K60" s="1"/>
      <c r="L60" s="1"/>
    </row>
    <row r="61" spans="1:12" s="43" customFormat="1" ht="22.15" customHeight="1">
      <c r="A61" s="45" t="s">
        <v>4</v>
      </c>
      <c r="B61" s="46"/>
      <c r="C61" s="31" t="s">
        <v>36</v>
      </c>
      <c r="D61" s="46"/>
      <c r="E61" s="2">
        <v>17512270329</v>
      </c>
      <c r="F61" s="32"/>
      <c r="G61" s="113">
        <v>16912075772</v>
      </c>
      <c r="H61" s="32"/>
      <c r="I61" s="2">
        <v>17512270329</v>
      </c>
      <c r="J61" s="33"/>
      <c r="K61" s="113">
        <v>16912075772</v>
      </c>
      <c r="L61" s="40"/>
    </row>
    <row r="62" spans="1:12" s="43" customFormat="1" ht="22.15" customHeight="1">
      <c r="A62" s="45" t="s">
        <v>34</v>
      </c>
      <c r="B62" s="46"/>
      <c r="C62" s="31" t="s">
        <v>30</v>
      </c>
      <c r="D62" s="46"/>
      <c r="E62" s="2">
        <v>3790061981</v>
      </c>
      <c r="F62" s="32"/>
      <c r="G62" s="113">
        <v>3779369852</v>
      </c>
      <c r="H62" s="32"/>
      <c r="I62" s="2">
        <v>3790061981</v>
      </c>
      <c r="J62" s="33"/>
      <c r="K62" s="113">
        <v>3779369852</v>
      </c>
      <c r="L62" s="40"/>
    </row>
    <row r="63" spans="1:12" s="43" customFormat="1" ht="22.15" customHeight="1">
      <c r="A63" s="45" t="s">
        <v>1</v>
      </c>
      <c r="B63" s="31"/>
      <c r="C63" s="31"/>
      <c r="D63" s="31"/>
      <c r="E63" s="2">
        <v>97915719</v>
      </c>
      <c r="F63" s="32"/>
      <c r="G63" s="113">
        <v>114700702</v>
      </c>
      <c r="H63" s="32"/>
      <c r="I63" s="2">
        <v>97915719</v>
      </c>
      <c r="J63" s="33"/>
      <c r="K63" s="113">
        <v>114700702</v>
      </c>
      <c r="L63" s="40"/>
    </row>
    <row r="64" spans="1:12" s="43" customFormat="1" ht="22.15" customHeight="1">
      <c r="A64" s="45" t="s">
        <v>56</v>
      </c>
      <c r="B64" s="31"/>
      <c r="C64" s="31"/>
      <c r="D64" s="31"/>
      <c r="E64" s="2">
        <v>122372841</v>
      </c>
      <c r="F64" s="32"/>
      <c r="G64" s="113">
        <v>138143545</v>
      </c>
      <c r="H64" s="32"/>
      <c r="I64" s="2">
        <v>122372841</v>
      </c>
      <c r="J64" s="33"/>
      <c r="K64" s="113">
        <v>138143545</v>
      </c>
      <c r="L64" s="40"/>
    </row>
    <row r="65" spans="1:12" s="43" customFormat="1" ht="22.15" customHeight="1">
      <c r="A65" s="45" t="s">
        <v>25</v>
      </c>
      <c r="B65" s="46"/>
      <c r="C65" s="31"/>
      <c r="D65" s="46"/>
      <c r="E65" s="2">
        <v>340778089</v>
      </c>
      <c r="F65" s="32"/>
      <c r="G65" s="113">
        <v>323087749</v>
      </c>
      <c r="H65" s="32"/>
      <c r="I65" s="2">
        <v>340778089</v>
      </c>
      <c r="J65" s="33"/>
      <c r="K65" s="113">
        <v>323087749</v>
      </c>
      <c r="L65" s="46"/>
    </row>
    <row r="66" spans="1:12" s="43" customFormat="1" ht="22.15" customHeight="1">
      <c r="A66" s="45" t="s">
        <v>3</v>
      </c>
      <c r="B66" s="46"/>
      <c r="C66" s="31"/>
      <c r="D66" s="46"/>
      <c r="E66" s="2">
        <v>2130051929</v>
      </c>
      <c r="F66" s="32"/>
      <c r="G66" s="113">
        <v>2090007998</v>
      </c>
      <c r="H66" s="32"/>
      <c r="I66" s="2">
        <v>2130051929</v>
      </c>
      <c r="J66" s="33"/>
      <c r="K66" s="113">
        <v>2090007998</v>
      </c>
      <c r="L66" s="46"/>
    </row>
    <row r="67" spans="1:12" s="43" customFormat="1" ht="22.15" customHeight="1">
      <c r="A67" s="45" t="s">
        <v>72</v>
      </c>
      <c r="B67" s="46"/>
      <c r="C67" s="31"/>
      <c r="D67" s="46"/>
      <c r="E67" s="2">
        <v>381878682</v>
      </c>
      <c r="F67" s="32"/>
      <c r="G67" s="113">
        <v>439269874</v>
      </c>
      <c r="H67" s="32"/>
      <c r="I67" s="2">
        <v>381878682</v>
      </c>
      <c r="J67" s="33"/>
      <c r="K67" s="113">
        <v>439269874</v>
      </c>
      <c r="L67" s="46"/>
    </row>
    <row r="68" spans="1:12" s="43" customFormat="1" ht="22.15" customHeight="1">
      <c r="A68" s="45" t="s">
        <v>71</v>
      </c>
      <c r="B68" s="46"/>
      <c r="C68" s="31"/>
      <c r="D68" s="46"/>
      <c r="E68" s="2">
        <v>772129536</v>
      </c>
      <c r="F68" s="32"/>
      <c r="G68" s="113">
        <v>726025048</v>
      </c>
      <c r="H68" s="32"/>
      <c r="I68" s="2">
        <v>772129536</v>
      </c>
      <c r="J68" s="33"/>
      <c r="K68" s="113">
        <v>726025048</v>
      </c>
      <c r="L68" s="46"/>
    </row>
    <row r="69" spans="1:12" s="43" customFormat="1" ht="22.15" customHeight="1">
      <c r="A69" s="45" t="s">
        <v>2</v>
      </c>
      <c r="B69" s="46"/>
      <c r="C69" s="31"/>
      <c r="D69" s="46"/>
      <c r="E69" s="2">
        <v>622876839</v>
      </c>
      <c r="F69" s="32"/>
      <c r="G69" s="113">
        <v>775067648</v>
      </c>
      <c r="H69" s="32"/>
      <c r="I69" s="2">
        <v>622876839</v>
      </c>
      <c r="J69" s="33"/>
      <c r="K69" s="113">
        <v>775067648</v>
      </c>
      <c r="L69" s="46"/>
    </row>
    <row r="70" spans="1:12" s="43" customFormat="1" ht="22.15" customHeight="1">
      <c r="A70" s="47" t="s">
        <v>82</v>
      </c>
      <c r="B70" s="46"/>
      <c r="C70" s="31"/>
      <c r="D70" s="46"/>
      <c r="E70" s="48">
        <f>SUM(E61:E69)</f>
        <v>25770335945</v>
      </c>
      <c r="F70" s="32"/>
      <c r="G70" s="48">
        <f>SUM(G61:G69)</f>
        <v>25297748188</v>
      </c>
      <c r="H70" s="32"/>
      <c r="I70" s="48">
        <f>SUM(I61:I69)</f>
        <v>25770335945</v>
      </c>
      <c r="J70" s="33"/>
      <c r="K70" s="48">
        <f>SUM(K61:K69)</f>
        <v>25297748188</v>
      </c>
      <c r="L70" s="38"/>
    </row>
    <row r="71" spans="1:12" s="43" customFormat="1" ht="22.15" customHeight="1">
      <c r="A71" s="49"/>
      <c r="B71" s="46"/>
      <c r="C71" s="31"/>
      <c r="D71" s="46"/>
      <c r="E71" s="33"/>
      <c r="F71" s="32"/>
      <c r="G71" s="33"/>
      <c r="H71" s="32"/>
      <c r="I71" s="33"/>
      <c r="J71" s="33"/>
      <c r="K71" s="33"/>
      <c r="L71" s="38"/>
    </row>
    <row r="72" spans="1:12" s="43" customFormat="1" ht="22.15" customHeight="1">
      <c r="A72" s="44" t="s">
        <v>80</v>
      </c>
      <c r="B72" s="46"/>
      <c r="C72" s="31"/>
      <c r="D72" s="46"/>
      <c r="E72" s="33"/>
      <c r="F72" s="32"/>
      <c r="G72" s="33"/>
      <c r="H72" s="32"/>
      <c r="I72" s="33"/>
      <c r="J72" s="33"/>
      <c r="K72" s="33"/>
      <c r="L72" s="38"/>
    </row>
    <row r="73" spans="1:12" s="43" customFormat="1" ht="22.15" customHeight="1">
      <c r="A73" s="39" t="s">
        <v>5</v>
      </c>
      <c r="B73" s="46"/>
      <c r="C73" s="31"/>
      <c r="D73" s="46"/>
      <c r="E73" s="33"/>
      <c r="F73" s="32"/>
      <c r="G73" s="33"/>
      <c r="H73" s="32"/>
      <c r="I73" s="33"/>
      <c r="J73" s="33"/>
      <c r="K73" s="33"/>
      <c r="L73" s="38"/>
    </row>
    <row r="74" spans="1:12" s="43" customFormat="1" ht="22.15" customHeight="1">
      <c r="A74" s="20" t="s">
        <v>152</v>
      </c>
      <c r="B74" s="46"/>
      <c r="C74" s="31"/>
      <c r="D74" s="46"/>
      <c r="E74" s="33"/>
      <c r="F74" s="32"/>
      <c r="G74" s="33"/>
      <c r="H74" s="32"/>
      <c r="I74" s="33"/>
      <c r="J74" s="33"/>
      <c r="K74" s="33"/>
      <c r="L74" s="38"/>
    </row>
    <row r="75" spans="1:12" s="43" customFormat="1" ht="22.15" customHeight="1" thickBot="1">
      <c r="A75" s="20" t="s">
        <v>6</v>
      </c>
      <c r="B75" s="46"/>
      <c r="C75" s="31"/>
      <c r="D75" s="46"/>
      <c r="E75" s="3">
        <v>590000000</v>
      </c>
      <c r="F75" s="32"/>
      <c r="G75" s="114">
        <v>590000000</v>
      </c>
      <c r="H75" s="4"/>
      <c r="I75" s="3">
        <v>590000000</v>
      </c>
      <c r="J75" s="33"/>
      <c r="K75" s="114">
        <v>590000000</v>
      </c>
      <c r="L75" s="46"/>
    </row>
    <row r="76" spans="1:12" s="43" customFormat="1" ht="22.15" customHeight="1" thickTop="1">
      <c r="A76" s="20" t="s">
        <v>119</v>
      </c>
      <c r="B76" s="46"/>
      <c r="C76" s="31"/>
      <c r="D76" s="46"/>
      <c r="E76" s="2"/>
      <c r="F76" s="32"/>
      <c r="G76" s="16"/>
      <c r="H76" s="2"/>
      <c r="I76" s="2"/>
      <c r="J76" s="33"/>
      <c r="K76" s="16"/>
      <c r="L76" s="46"/>
    </row>
    <row r="77" spans="1:12" s="43" customFormat="1" ht="22.15" customHeight="1">
      <c r="A77" s="20" t="s">
        <v>6</v>
      </c>
      <c r="B77" s="46"/>
      <c r="C77" s="31"/>
      <c r="D77" s="46"/>
      <c r="E77" s="4">
        <v>590000000</v>
      </c>
      <c r="F77" s="32"/>
      <c r="G77" s="113">
        <v>590000000</v>
      </c>
      <c r="H77" s="4"/>
      <c r="I77" s="4">
        <v>590000000</v>
      </c>
      <c r="J77" s="33"/>
      <c r="K77" s="115">
        <v>590000000</v>
      </c>
      <c r="L77" s="46"/>
    </row>
    <row r="78" spans="1:12" s="43" customFormat="1" ht="22.15" customHeight="1">
      <c r="A78" s="20" t="s">
        <v>7</v>
      </c>
      <c r="B78" s="46"/>
      <c r="C78" s="31"/>
      <c r="D78" s="46"/>
      <c r="E78" s="2">
        <v>681567855</v>
      </c>
      <c r="F78" s="32"/>
      <c r="G78" s="113">
        <v>681567855</v>
      </c>
      <c r="H78" s="2"/>
      <c r="I78" s="2">
        <v>681567855</v>
      </c>
      <c r="J78" s="33"/>
      <c r="K78" s="16">
        <v>681567855</v>
      </c>
      <c r="L78" s="46"/>
    </row>
    <row r="79" spans="1:12" s="43" customFormat="1" ht="22.15" customHeight="1">
      <c r="A79" s="39" t="s">
        <v>8</v>
      </c>
      <c r="B79" s="46"/>
      <c r="C79" s="31"/>
      <c r="D79" s="46"/>
      <c r="E79" s="2">
        <v>823371749</v>
      </c>
      <c r="F79" s="32"/>
      <c r="G79" s="113">
        <v>823371749</v>
      </c>
      <c r="H79" s="2"/>
      <c r="I79" s="2">
        <v>823371749</v>
      </c>
      <c r="J79" s="33"/>
      <c r="K79" s="16">
        <v>823371749</v>
      </c>
      <c r="L79" s="46"/>
    </row>
    <row r="80" spans="1:12" s="43" customFormat="1" ht="22.15" customHeight="1">
      <c r="A80" s="20" t="s">
        <v>9</v>
      </c>
      <c r="B80" s="46"/>
      <c r="C80" s="31"/>
      <c r="D80" s="46"/>
      <c r="E80" s="33"/>
      <c r="F80" s="32"/>
      <c r="G80" s="113"/>
      <c r="H80" s="33"/>
      <c r="I80" s="33"/>
      <c r="J80" s="33"/>
      <c r="K80" s="113"/>
      <c r="L80" s="38"/>
    </row>
    <row r="81" spans="1:12" s="43" customFormat="1" ht="22.15" customHeight="1">
      <c r="A81" s="20" t="s">
        <v>95</v>
      </c>
      <c r="B81" s="46"/>
      <c r="C81" s="31"/>
      <c r="D81" s="46"/>
      <c r="E81" s="2">
        <v>59000000</v>
      </c>
      <c r="F81" s="32"/>
      <c r="G81" s="113">
        <v>59000000</v>
      </c>
      <c r="H81" s="2"/>
      <c r="I81" s="2">
        <v>59000000</v>
      </c>
      <c r="J81" s="33"/>
      <c r="K81" s="113">
        <v>59000000</v>
      </c>
      <c r="L81" s="46"/>
    </row>
    <row r="82" spans="1:12" s="43" customFormat="1" ht="22.15" customHeight="1">
      <c r="A82" s="20" t="s">
        <v>10</v>
      </c>
      <c r="B82" s="46"/>
      <c r="C82" s="31"/>
      <c r="D82" s="46"/>
      <c r="E82" s="2">
        <v>5410705877</v>
      </c>
      <c r="F82" s="32"/>
      <c r="G82" s="113">
        <v>5336007630</v>
      </c>
      <c r="H82" s="2"/>
      <c r="I82" s="2">
        <v>5398781076</v>
      </c>
      <c r="J82" s="33"/>
      <c r="K82" s="113">
        <v>5327394115</v>
      </c>
      <c r="L82" s="46"/>
    </row>
    <row r="83" spans="1:12" s="43" customFormat="1" ht="22.15" customHeight="1">
      <c r="A83" s="20" t="s">
        <v>65</v>
      </c>
      <c r="B83" s="46"/>
      <c r="C83" s="31"/>
      <c r="D83" s="46"/>
      <c r="E83" s="157">
        <v>-1763594107</v>
      </c>
      <c r="F83" s="32"/>
      <c r="G83" s="157">
        <v>-1407332656</v>
      </c>
      <c r="H83" s="157"/>
      <c r="I83" s="157">
        <v>-1739685154</v>
      </c>
      <c r="J83" s="157"/>
      <c r="K83" s="157">
        <v>-1383411728</v>
      </c>
      <c r="L83" s="46"/>
    </row>
    <row r="84" spans="1:12" s="43" customFormat="1" ht="22.15" customHeight="1">
      <c r="A84" s="44" t="s">
        <v>81</v>
      </c>
      <c r="B84" s="31"/>
      <c r="C84" s="31"/>
      <c r="D84" s="31"/>
      <c r="E84" s="48">
        <f>SUM(E77:E83)</f>
        <v>5801051374</v>
      </c>
      <c r="F84" s="33"/>
      <c r="G84" s="48">
        <f>SUM(G77:G83)</f>
        <v>6082614578</v>
      </c>
      <c r="H84" s="33"/>
      <c r="I84" s="48">
        <f>SUM(I77:I83)</f>
        <v>5813035526</v>
      </c>
      <c r="J84" s="33"/>
      <c r="K84" s="48">
        <f>SUM(K77:K83)</f>
        <v>6097921991</v>
      </c>
      <c r="L84" s="38"/>
    </row>
    <row r="85" spans="1:12" s="43" customFormat="1" ht="22.15" customHeight="1" thickBot="1">
      <c r="A85" s="44" t="s">
        <v>139</v>
      </c>
      <c r="B85" s="31"/>
      <c r="C85" s="31"/>
      <c r="D85" s="31"/>
      <c r="E85" s="50">
        <f>E70+E84</f>
        <v>31571387319</v>
      </c>
      <c r="F85" s="33"/>
      <c r="G85" s="50">
        <f>G70+G84</f>
        <v>31380362766</v>
      </c>
      <c r="H85" s="33"/>
      <c r="I85" s="50">
        <f>I70+I84</f>
        <v>31583371471</v>
      </c>
      <c r="J85" s="33"/>
      <c r="K85" s="50">
        <f>K70+K84</f>
        <v>31395670179</v>
      </c>
      <c r="L85" s="38"/>
    </row>
    <row r="86" spans="1:12" s="43" customFormat="1" ht="22.15" customHeight="1" thickTop="1">
      <c r="A86" s="44"/>
      <c r="B86" s="31"/>
      <c r="C86" s="31"/>
      <c r="D86" s="31"/>
      <c r="E86" s="33"/>
      <c r="F86" s="33"/>
      <c r="G86" s="33"/>
      <c r="H86" s="33"/>
      <c r="I86" s="33"/>
      <c r="J86" s="33"/>
      <c r="K86" s="33"/>
      <c r="L86" s="38"/>
    </row>
    <row r="87" spans="1:12" s="43" customFormat="1" ht="22.15" customHeight="1">
      <c r="A87" s="44"/>
      <c r="B87" s="31"/>
      <c r="C87" s="31"/>
      <c r="D87" s="31"/>
      <c r="E87" s="33"/>
      <c r="F87" s="33"/>
      <c r="G87" s="33"/>
      <c r="H87" s="33"/>
      <c r="I87" s="33"/>
      <c r="J87" s="33"/>
      <c r="K87" s="33"/>
      <c r="L87" s="38"/>
    </row>
    <row r="88" spans="1:12" s="43" customFormat="1" ht="22.15" customHeight="1">
      <c r="A88" s="51"/>
      <c r="B88" s="31"/>
      <c r="C88" s="31"/>
      <c r="D88" s="31"/>
      <c r="L88" s="38"/>
    </row>
    <row r="89" spans="1:12" ht="22.15" customHeight="1">
      <c r="A89" s="18"/>
    </row>
    <row r="90" spans="1:12" ht="22.15" customHeight="1">
      <c r="A90" s="39" t="s">
        <v>110</v>
      </c>
    </row>
    <row r="91" spans="1:12" ht="22.15" customHeight="1">
      <c r="A91" s="18"/>
    </row>
    <row r="92" spans="1:12" ht="22.15" customHeight="1"/>
    <row r="93" spans="1:12" ht="22.15" customHeight="1">
      <c r="A93" s="18"/>
      <c r="B93" s="31" t="s">
        <v>129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</row>
    <row r="94" spans="1:12" ht="24" customHeight="1">
      <c r="A94" s="18"/>
      <c r="C94" s="18"/>
      <c r="D94" s="18"/>
      <c r="E94" s="18"/>
      <c r="F94" s="18"/>
      <c r="G94" s="18"/>
      <c r="H94" s="18"/>
      <c r="I94" s="18"/>
      <c r="J94" s="18"/>
      <c r="K94" s="18"/>
      <c r="L94" s="18"/>
    </row>
  </sheetData>
  <mergeCells count="18">
    <mergeCell ref="I54:K54"/>
    <mergeCell ref="A4:K4"/>
    <mergeCell ref="I7:K7"/>
    <mergeCell ref="E8:G8"/>
    <mergeCell ref="E54:G54"/>
    <mergeCell ref="A1:K1"/>
    <mergeCell ref="A2:K2"/>
    <mergeCell ref="E53:G53"/>
    <mergeCell ref="A47:K47"/>
    <mergeCell ref="A48:K48"/>
    <mergeCell ref="A49:K49"/>
    <mergeCell ref="A50:K50"/>
    <mergeCell ref="E52:G52"/>
    <mergeCell ref="I53:K53"/>
    <mergeCell ref="E7:G7"/>
    <mergeCell ref="E6:G6"/>
    <mergeCell ref="A3:K3"/>
    <mergeCell ref="I8:K8"/>
  </mergeCells>
  <phoneticPr fontId="3" type="noConversion"/>
  <pageMargins left="0.8" right="0.2" top="1" bottom="0.5" header="0.6" footer="0.3"/>
  <pageSetup paperSize="9" scale="70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92"/>
  <sheetViews>
    <sheetView view="pageBreakPreview" zoomScaleNormal="60" zoomScaleSheetLayoutView="100" workbookViewId="0">
      <selection activeCell="D13" sqref="D13"/>
    </sheetView>
  </sheetViews>
  <sheetFormatPr defaultColWidth="9" defaultRowHeight="24" customHeight="1"/>
  <cols>
    <col min="1" max="1" width="59.85546875" style="37" customWidth="1"/>
    <col min="2" max="2" width="7" style="21" bestFit="1" customWidth="1"/>
    <col min="3" max="3" width="1" style="21" customWidth="1"/>
    <col min="4" max="4" width="17.7109375" style="21" customWidth="1"/>
    <col min="5" max="5" width="1" style="21" customWidth="1"/>
    <col min="6" max="6" width="17.7109375" style="21" customWidth="1"/>
    <col min="7" max="7" width="1" style="21" customWidth="1"/>
    <col min="8" max="8" width="17.7109375" style="23" customWidth="1"/>
    <col min="9" max="9" width="1" style="23" customWidth="1"/>
    <col min="10" max="10" width="17.7109375" style="23" customWidth="1"/>
    <col min="11" max="11" width="1.28515625" style="18" customWidth="1"/>
    <col min="12" max="242" width="9" style="18"/>
    <col min="243" max="243" width="58.85546875" style="18" customWidth="1"/>
    <col min="244" max="244" width="7" style="18" bestFit="1" customWidth="1"/>
    <col min="245" max="245" width="1" style="18" customWidth="1"/>
    <col min="246" max="246" width="17.28515625" style="18" customWidth="1"/>
    <col min="247" max="247" width="1" style="18" customWidth="1"/>
    <col min="248" max="248" width="17.28515625" style="18" customWidth="1"/>
    <col min="249" max="249" width="1" style="18" customWidth="1"/>
    <col min="250" max="250" width="17.28515625" style="18" customWidth="1"/>
    <col min="251" max="251" width="1" style="18" customWidth="1"/>
    <col min="252" max="252" width="17.28515625" style="18" customWidth="1"/>
    <col min="253" max="253" width="1.5703125" style="18" customWidth="1"/>
    <col min="254" max="498" width="9" style="18"/>
    <col min="499" max="499" width="58.85546875" style="18" customWidth="1"/>
    <col min="500" max="500" width="7" style="18" bestFit="1" customWidth="1"/>
    <col min="501" max="501" width="1" style="18" customWidth="1"/>
    <col min="502" max="502" width="17.28515625" style="18" customWidth="1"/>
    <col min="503" max="503" width="1" style="18" customWidth="1"/>
    <col min="504" max="504" width="17.28515625" style="18" customWidth="1"/>
    <col min="505" max="505" width="1" style="18" customWidth="1"/>
    <col min="506" max="506" width="17.28515625" style="18" customWidth="1"/>
    <col min="507" max="507" width="1" style="18" customWidth="1"/>
    <col min="508" max="508" width="17.28515625" style="18" customWidth="1"/>
    <col min="509" max="509" width="1.5703125" style="18" customWidth="1"/>
    <col min="510" max="754" width="9" style="18"/>
    <col min="755" max="755" width="58.85546875" style="18" customWidth="1"/>
    <col min="756" max="756" width="7" style="18" bestFit="1" customWidth="1"/>
    <col min="757" max="757" width="1" style="18" customWidth="1"/>
    <col min="758" max="758" width="17.28515625" style="18" customWidth="1"/>
    <col min="759" max="759" width="1" style="18" customWidth="1"/>
    <col min="760" max="760" width="17.28515625" style="18" customWidth="1"/>
    <col min="761" max="761" width="1" style="18" customWidth="1"/>
    <col min="762" max="762" width="17.28515625" style="18" customWidth="1"/>
    <col min="763" max="763" width="1" style="18" customWidth="1"/>
    <col min="764" max="764" width="17.28515625" style="18" customWidth="1"/>
    <col min="765" max="765" width="1.5703125" style="18" customWidth="1"/>
    <col min="766" max="1010" width="9" style="18"/>
    <col min="1011" max="1011" width="58.85546875" style="18" customWidth="1"/>
    <col min="1012" max="1012" width="7" style="18" bestFit="1" customWidth="1"/>
    <col min="1013" max="1013" width="1" style="18" customWidth="1"/>
    <col min="1014" max="1014" width="17.28515625" style="18" customWidth="1"/>
    <col min="1015" max="1015" width="1" style="18" customWidth="1"/>
    <col min="1016" max="1016" width="17.28515625" style="18" customWidth="1"/>
    <col min="1017" max="1017" width="1" style="18" customWidth="1"/>
    <col min="1018" max="1018" width="17.28515625" style="18" customWidth="1"/>
    <col min="1019" max="1019" width="1" style="18" customWidth="1"/>
    <col min="1020" max="1020" width="17.28515625" style="18" customWidth="1"/>
    <col min="1021" max="1021" width="1.5703125" style="18" customWidth="1"/>
    <col min="1022" max="1266" width="9" style="18"/>
    <col min="1267" max="1267" width="58.85546875" style="18" customWidth="1"/>
    <col min="1268" max="1268" width="7" style="18" bestFit="1" customWidth="1"/>
    <col min="1269" max="1269" width="1" style="18" customWidth="1"/>
    <col min="1270" max="1270" width="17.28515625" style="18" customWidth="1"/>
    <col min="1271" max="1271" width="1" style="18" customWidth="1"/>
    <col min="1272" max="1272" width="17.28515625" style="18" customWidth="1"/>
    <col min="1273" max="1273" width="1" style="18" customWidth="1"/>
    <col min="1274" max="1274" width="17.28515625" style="18" customWidth="1"/>
    <col min="1275" max="1275" width="1" style="18" customWidth="1"/>
    <col min="1276" max="1276" width="17.28515625" style="18" customWidth="1"/>
    <col min="1277" max="1277" width="1.5703125" style="18" customWidth="1"/>
    <col min="1278" max="1522" width="9" style="18"/>
    <col min="1523" max="1523" width="58.85546875" style="18" customWidth="1"/>
    <col min="1524" max="1524" width="7" style="18" bestFit="1" customWidth="1"/>
    <col min="1525" max="1525" width="1" style="18" customWidth="1"/>
    <col min="1526" max="1526" width="17.28515625" style="18" customWidth="1"/>
    <col min="1527" max="1527" width="1" style="18" customWidth="1"/>
    <col min="1528" max="1528" width="17.28515625" style="18" customWidth="1"/>
    <col min="1529" max="1529" width="1" style="18" customWidth="1"/>
    <col min="1530" max="1530" width="17.28515625" style="18" customWidth="1"/>
    <col min="1531" max="1531" width="1" style="18" customWidth="1"/>
    <col min="1532" max="1532" width="17.28515625" style="18" customWidth="1"/>
    <col min="1533" max="1533" width="1.5703125" style="18" customWidth="1"/>
    <col min="1534" max="1778" width="9" style="18"/>
    <col min="1779" max="1779" width="58.85546875" style="18" customWidth="1"/>
    <col min="1780" max="1780" width="7" style="18" bestFit="1" customWidth="1"/>
    <col min="1781" max="1781" width="1" style="18" customWidth="1"/>
    <col min="1782" max="1782" width="17.28515625" style="18" customWidth="1"/>
    <col min="1783" max="1783" width="1" style="18" customWidth="1"/>
    <col min="1784" max="1784" width="17.28515625" style="18" customWidth="1"/>
    <col min="1785" max="1785" width="1" style="18" customWidth="1"/>
    <col min="1786" max="1786" width="17.28515625" style="18" customWidth="1"/>
    <col min="1787" max="1787" width="1" style="18" customWidth="1"/>
    <col min="1788" max="1788" width="17.28515625" style="18" customWidth="1"/>
    <col min="1789" max="1789" width="1.5703125" style="18" customWidth="1"/>
    <col min="1790" max="2034" width="9" style="18"/>
    <col min="2035" max="2035" width="58.85546875" style="18" customWidth="1"/>
    <col min="2036" max="2036" width="7" style="18" bestFit="1" customWidth="1"/>
    <col min="2037" max="2037" width="1" style="18" customWidth="1"/>
    <col min="2038" max="2038" width="17.28515625" style="18" customWidth="1"/>
    <col min="2039" max="2039" width="1" style="18" customWidth="1"/>
    <col min="2040" max="2040" width="17.28515625" style="18" customWidth="1"/>
    <col min="2041" max="2041" width="1" style="18" customWidth="1"/>
    <col min="2042" max="2042" width="17.28515625" style="18" customWidth="1"/>
    <col min="2043" max="2043" width="1" style="18" customWidth="1"/>
    <col min="2044" max="2044" width="17.28515625" style="18" customWidth="1"/>
    <col min="2045" max="2045" width="1.5703125" style="18" customWidth="1"/>
    <col min="2046" max="2290" width="9" style="18"/>
    <col min="2291" max="2291" width="58.85546875" style="18" customWidth="1"/>
    <col min="2292" max="2292" width="7" style="18" bestFit="1" customWidth="1"/>
    <col min="2293" max="2293" width="1" style="18" customWidth="1"/>
    <col min="2294" max="2294" width="17.28515625" style="18" customWidth="1"/>
    <col min="2295" max="2295" width="1" style="18" customWidth="1"/>
    <col min="2296" max="2296" width="17.28515625" style="18" customWidth="1"/>
    <col min="2297" max="2297" width="1" style="18" customWidth="1"/>
    <col min="2298" max="2298" width="17.28515625" style="18" customWidth="1"/>
    <col min="2299" max="2299" width="1" style="18" customWidth="1"/>
    <col min="2300" max="2300" width="17.28515625" style="18" customWidth="1"/>
    <col min="2301" max="2301" width="1.5703125" style="18" customWidth="1"/>
    <col min="2302" max="2546" width="9" style="18"/>
    <col min="2547" max="2547" width="58.85546875" style="18" customWidth="1"/>
    <col min="2548" max="2548" width="7" style="18" bestFit="1" customWidth="1"/>
    <col min="2549" max="2549" width="1" style="18" customWidth="1"/>
    <col min="2550" max="2550" width="17.28515625" style="18" customWidth="1"/>
    <col min="2551" max="2551" width="1" style="18" customWidth="1"/>
    <col min="2552" max="2552" width="17.28515625" style="18" customWidth="1"/>
    <col min="2553" max="2553" width="1" style="18" customWidth="1"/>
    <col min="2554" max="2554" width="17.28515625" style="18" customWidth="1"/>
    <col min="2555" max="2555" width="1" style="18" customWidth="1"/>
    <col min="2556" max="2556" width="17.28515625" style="18" customWidth="1"/>
    <col min="2557" max="2557" width="1.5703125" style="18" customWidth="1"/>
    <col min="2558" max="2802" width="9" style="18"/>
    <col min="2803" max="2803" width="58.85546875" style="18" customWidth="1"/>
    <col min="2804" max="2804" width="7" style="18" bestFit="1" customWidth="1"/>
    <col min="2805" max="2805" width="1" style="18" customWidth="1"/>
    <col min="2806" max="2806" width="17.28515625" style="18" customWidth="1"/>
    <col min="2807" max="2807" width="1" style="18" customWidth="1"/>
    <col min="2808" max="2808" width="17.28515625" style="18" customWidth="1"/>
    <col min="2809" max="2809" width="1" style="18" customWidth="1"/>
    <col min="2810" max="2810" width="17.28515625" style="18" customWidth="1"/>
    <col min="2811" max="2811" width="1" style="18" customWidth="1"/>
    <col min="2812" max="2812" width="17.28515625" style="18" customWidth="1"/>
    <col min="2813" max="2813" width="1.5703125" style="18" customWidth="1"/>
    <col min="2814" max="3058" width="9" style="18"/>
    <col min="3059" max="3059" width="58.85546875" style="18" customWidth="1"/>
    <col min="3060" max="3060" width="7" style="18" bestFit="1" customWidth="1"/>
    <col min="3061" max="3061" width="1" style="18" customWidth="1"/>
    <col min="3062" max="3062" width="17.28515625" style="18" customWidth="1"/>
    <col min="3063" max="3063" width="1" style="18" customWidth="1"/>
    <col min="3064" max="3064" width="17.28515625" style="18" customWidth="1"/>
    <col min="3065" max="3065" width="1" style="18" customWidth="1"/>
    <col min="3066" max="3066" width="17.28515625" style="18" customWidth="1"/>
    <col min="3067" max="3067" width="1" style="18" customWidth="1"/>
    <col min="3068" max="3068" width="17.28515625" style="18" customWidth="1"/>
    <col min="3069" max="3069" width="1.5703125" style="18" customWidth="1"/>
    <col min="3070" max="3314" width="9" style="18"/>
    <col min="3315" max="3315" width="58.85546875" style="18" customWidth="1"/>
    <col min="3316" max="3316" width="7" style="18" bestFit="1" customWidth="1"/>
    <col min="3317" max="3317" width="1" style="18" customWidth="1"/>
    <col min="3318" max="3318" width="17.28515625" style="18" customWidth="1"/>
    <col min="3319" max="3319" width="1" style="18" customWidth="1"/>
    <col min="3320" max="3320" width="17.28515625" style="18" customWidth="1"/>
    <col min="3321" max="3321" width="1" style="18" customWidth="1"/>
    <col min="3322" max="3322" width="17.28515625" style="18" customWidth="1"/>
    <col min="3323" max="3323" width="1" style="18" customWidth="1"/>
    <col min="3324" max="3324" width="17.28515625" style="18" customWidth="1"/>
    <col min="3325" max="3325" width="1.5703125" style="18" customWidth="1"/>
    <col min="3326" max="3570" width="9" style="18"/>
    <col min="3571" max="3571" width="58.85546875" style="18" customWidth="1"/>
    <col min="3572" max="3572" width="7" style="18" bestFit="1" customWidth="1"/>
    <col min="3573" max="3573" width="1" style="18" customWidth="1"/>
    <col min="3574" max="3574" width="17.28515625" style="18" customWidth="1"/>
    <col min="3575" max="3575" width="1" style="18" customWidth="1"/>
    <col min="3576" max="3576" width="17.28515625" style="18" customWidth="1"/>
    <col min="3577" max="3577" width="1" style="18" customWidth="1"/>
    <col min="3578" max="3578" width="17.28515625" style="18" customWidth="1"/>
    <col min="3579" max="3579" width="1" style="18" customWidth="1"/>
    <col min="3580" max="3580" width="17.28515625" style="18" customWidth="1"/>
    <col min="3581" max="3581" width="1.5703125" style="18" customWidth="1"/>
    <col min="3582" max="3826" width="9" style="18"/>
    <col min="3827" max="3827" width="58.85546875" style="18" customWidth="1"/>
    <col min="3828" max="3828" width="7" style="18" bestFit="1" customWidth="1"/>
    <col min="3829" max="3829" width="1" style="18" customWidth="1"/>
    <col min="3830" max="3830" width="17.28515625" style="18" customWidth="1"/>
    <col min="3831" max="3831" width="1" style="18" customWidth="1"/>
    <col min="3832" max="3832" width="17.28515625" style="18" customWidth="1"/>
    <col min="3833" max="3833" width="1" style="18" customWidth="1"/>
    <col min="3834" max="3834" width="17.28515625" style="18" customWidth="1"/>
    <col min="3835" max="3835" width="1" style="18" customWidth="1"/>
    <col min="3836" max="3836" width="17.28515625" style="18" customWidth="1"/>
    <col min="3837" max="3837" width="1.5703125" style="18" customWidth="1"/>
    <col min="3838" max="4082" width="9" style="18"/>
    <col min="4083" max="4083" width="58.85546875" style="18" customWidth="1"/>
    <col min="4084" max="4084" width="7" style="18" bestFit="1" customWidth="1"/>
    <col min="4085" max="4085" width="1" style="18" customWidth="1"/>
    <col min="4086" max="4086" width="17.28515625" style="18" customWidth="1"/>
    <col min="4087" max="4087" width="1" style="18" customWidth="1"/>
    <col min="4088" max="4088" width="17.28515625" style="18" customWidth="1"/>
    <col min="4089" max="4089" width="1" style="18" customWidth="1"/>
    <col min="4090" max="4090" width="17.28515625" style="18" customWidth="1"/>
    <col min="4091" max="4091" width="1" style="18" customWidth="1"/>
    <col min="4092" max="4092" width="17.28515625" style="18" customWidth="1"/>
    <col min="4093" max="4093" width="1.5703125" style="18" customWidth="1"/>
    <col min="4094" max="4338" width="9" style="18"/>
    <col min="4339" max="4339" width="58.85546875" style="18" customWidth="1"/>
    <col min="4340" max="4340" width="7" style="18" bestFit="1" customWidth="1"/>
    <col min="4341" max="4341" width="1" style="18" customWidth="1"/>
    <col min="4342" max="4342" width="17.28515625" style="18" customWidth="1"/>
    <col min="4343" max="4343" width="1" style="18" customWidth="1"/>
    <col min="4344" max="4344" width="17.28515625" style="18" customWidth="1"/>
    <col min="4345" max="4345" width="1" style="18" customWidth="1"/>
    <col min="4346" max="4346" width="17.28515625" style="18" customWidth="1"/>
    <col min="4347" max="4347" width="1" style="18" customWidth="1"/>
    <col min="4348" max="4348" width="17.28515625" style="18" customWidth="1"/>
    <col min="4349" max="4349" width="1.5703125" style="18" customWidth="1"/>
    <col min="4350" max="4594" width="9" style="18"/>
    <col min="4595" max="4595" width="58.85546875" style="18" customWidth="1"/>
    <col min="4596" max="4596" width="7" style="18" bestFit="1" customWidth="1"/>
    <col min="4597" max="4597" width="1" style="18" customWidth="1"/>
    <col min="4598" max="4598" width="17.28515625" style="18" customWidth="1"/>
    <col min="4599" max="4599" width="1" style="18" customWidth="1"/>
    <col min="4600" max="4600" width="17.28515625" style="18" customWidth="1"/>
    <col min="4601" max="4601" width="1" style="18" customWidth="1"/>
    <col min="4602" max="4602" width="17.28515625" style="18" customWidth="1"/>
    <col min="4603" max="4603" width="1" style="18" customWidth="1"/>
    <col min="4604" max="4604" width="17.28515625" style="18" customWidth="1"/>
    <col min="4605" max="4605" width="1.5703125" style="18" customWidth="1"/>
    <col min="4606" max="4850" width="9" style="18"/>
    <col min="4851" max="4851" width="58.85546875" style="18" customWidth="1"/>
    <col min="4852" max="4852" width="7" style="18" bestFit="1" customWidth="1"/>
    <col min="4853" max="4853" width="1" style="18" customWidth="1"/>
    <col min="4854" max="4854" width="17.28515625" style="18" customWidth="1"/>
    <col min="4855" max="4855" width="1" style="18" customWidth="1"/>
    <col min="4856" max="4856" width="17.28515625" style="18" customWidth="1"/>
    <col min="4857" max="4857" width="1" style="18" customWidth="1"/>
    <col min="4858" max="4858" width="17.28515625" style="18" customWidth="1"/>
    <col min="4859" max="4859" width="1" style="18" customWidth="1"/>
    <col min="4860" max="4860" width="17.28515625" style="18" customWidth="1"/>
    <col min="4861" max="4861" width="1.5703125" style="18" customWidth="1"/>
    <col min="4862" max="5106" width="9" style="18"/>
    <col min="5107" max="5107" width="58.85546875" style="18" customWidth="1"/>
    <col min="5108" max="5108" width="7" style="18" bestFit="1" customWidth="1"/>
    <col min="5109" max="5109" width="1" style="18" customWidth="1"/>
    <col min="5110" max="5110" width="17.28515625" style="18" customWidth="1"/>
    <col min="5111" max="5111" width="1" style="18" customWidth="1"/>
    <col min="5112" max="5112" width="17.28515625" style="18" customWidth="1"/>
    <col min="5113" max="5113" width="1" style="18" customWidth="1"/>
    <col min="5114" max="5114" width="17.28515625" style="18" customWidth="1"/>
    <col min="5115" max="5115" width="1" style="18" customWidth="1"/>
    <col min="5116" max="5116" width="17.28515625" style="18" customWidth="1"/>
    <col min="5117" max="5117" width="1.5703125" style="18" customWidth="1"/>
    <col min="5118" max="5362" width="9" style="18"/>
    <col min="5363" max="5363" width="58.85546875" style="18" customWidth="1"/>
    <col min="5364" max="5364" width="7" style="18" bestFit="1" customWidth="1"/>
    <col min="5365" max="5365" width="1" style="18" customWidth="1"/>
    <col min="5366" max="5366" width="17.28515625" style="18" customWidth="1"/>
    <col min="5367" max="5367" width="1" style="18" customWidth="1"/>
    <col min="5368" max="5368" width="17.28515625" style="18" customWidth="1"/>
    <col min="5369" max="5369" width="1" style="18" customWidth="1"/>
    <col min="5370" max="5370" width="17.28515625" style="18" customWidth="1"/>
    <col min="5371" max="5371" width="1" style="18" customWidth="1"/>
    <col min="5372" max="5372" width="17.28515625" style="18" customWidth="1"/>
    <col min="5373" max="5373" width="1.5703125" style="18" customWidth="1"/>
    <col min="5374" max="5618" width="9" style="18"/>
    <col min="5619" max="5619" width="58.85546875" style="18" customWidth="1"/>
    <col min="5620" max="5620" width="7" style="18" bestFit="1" customWidth="1"/>
    <col min="5621" max="5621" width="1" style="18" customWidth="1"/>
    <col min="5622" max="5622" width="17.28515625" style="18" customWidth="1"/>
    <col min="5623" max="5623" width="1" style="18" customWidth="1"/>
    <col min="5624" max="5624" width="17.28515625" style="18" customWidth="1"/>
    <col min="5625" max="5625" width="1" style="18" customWidth="1"/>
    <col min="5626" max="5626" width="17.28515625" style="18" customWidth="1"/>
    <col min="5627" max="5627" width="1" style="18" customWidth="1"/>
    <col min="5628" max="5628" width="17.28515625" style="18" customWidth="1"/>
    <col min="5629" max="5629" width="1.5703125" style="18" customWidth="1"/>
    <col min="5630" max="5874" width="9" style="18"/>
    <col min="5875" max="5875" width="58.85546875" style="18" customWidth="1"/>
    <col min="5876" max="5876" width="7" style="18" bestFit="1" customWidth="1"/>
    <col min="5877" max="5877" width="1" style="18" customWidth="1"/>
    <col min="5878" max="5878" width="17.28515625" style="18" customWidth="1"/>
    <col min="5879" max="5879" width="1" style="18" customWidth="1"/>
    <col min="5880" max="5880" width="17.28515625" style="18" customWidth="1"/>
    <col min="5881" max="5881" width="1" style="18" customWidth="1"/>
    <col min="5882" max="5882" width="17.28515625" style="18" customWidth="1"/>
    <col min="5883" max="5883" width="1" style="18" customWidth="1"/>
    <col min="5884" max="5884" width="17.28515625" style="18" customWidth="1"/>
    <col min="5885" max="5885" width="1.5703125" style="18" customWidth="1"/>
    <col min="5886" max="6130" width="9" style="18"/>
    <col min="6131" max="6131" width="58.85546875" style="18" customWidth="1"/>
    <col min="6132" max="6132" width="7" style="18" bestFit="1" customWidth="1"/>
    <col min="6133" max="6133" width="1" style="18" customWidth="1"/>
    <col min="6134" max="6134" width="17.28515625" style="18" customWidth="1"/>
    <col min="6135" max="6135" width="1" style="18" customWidth="1"/>
    <col min="6136" max="6136" width="17.28515625" style="18" customWidth="1"/>
    <col min="6137" max="6137" width="1" style="18" customWidth="1"/>
    <col min="6138" max="6138" width="17.28515625" style="18" customWidth="1"/>
    <col min="6139" max="6139" width="1" style="18" customWidth="1"/>
    <col min="6140" max="6140" width="17.28515625" style="18" customWidth="1"/>
    <col min="6141" max="6141" width="1.5703125" style="18" customWidth="1"/>
    <col min="6142" max="6386" width="9" style="18"/>
    <col min="6387" max="6387" width="58.85546875" style="18" customWidth="1"/>
    <col min="6388" max="6388" width="7" style="18" bestFit="1" customWidth="1"/>
    <col min="6389" max="6389" width="1" style="18" customWidth="1"/>
    <col min="6390" max="6390" width="17.28515625" style="18" customWidth="1"/>
    <col min="6391" max="6391" width="1" style="18" customWidth="1"/>
    <col min="6392" max="6392" width="17.28515625" style="18" customWidth="1"/>
    <col min="6393" max="6393" width="1" style="18" customWidth="1"/>
    <col min="6394" max="6394" width="17.28515625" style="18" customWidth="1"/>
    <col min="6395" max="6395" width="1" style="18" customWidth="1"/>
    <col min="6396" max="6396" width="17.28515625" style="18" customWidth="1"/>
    <col min="6397" max="6397" width="1.5703125" style="18" customWidth="1"/>
    <col min="6398" max="6642" width="9" style="18"/>
    <col min="6643" max="6643" width="58.85546875" style="18" customWidth="1"/>
    <col min="6644" max="6644" width="7" style="18" bestFit="1" customWidth="1"/>
    <col min="6645" max="6645" width="1" style="18" customWidth="1"/>
    <col min="6646" max="6646" width="17.28515625" style="18" customWidth="1"/>
    <col min="6647" max="6647" width="1" style="18" customWidth="1"/>
    <col min="6648" max="6648" width="17.28515625" style="18" customWidth="1"/>
    <col min="6649" max="6649" width="1" style="18" customWidth="1"/>
    <col min="6650" max="6650" width="17.28515625" style="18" customWidth="1"/>
    <col min="6651" max="6651" width="1" style="18" customWidth="1"/>
    <col min="6652" max="6652" width="17.28515625" style="18" customWidth="1"/>
    <col min="6653" max="6653" width="1.5703125" style="18" customWidth="1"/>
    <col min="6654" max="6898" width="9" style="18"/>
    <col min="6899" max="6899" width="58.85546875" style="18" customWidth="1"/>
    <col min="6900" max="6900" width="7" style="18" bestFit="1" customWidth="1"/>
    <col min="6901" max="6901" width="1" style="18" customWidth="1"/>
    <col min="6902" max="6902" width="17.28515625" style="18" customWidth="1"/>
    <col min="6903" max="6903" width="1" style="18" customWidth="1"/>
    <col min="6904" max="6904" width="17.28515625" style="18" customWidth="1"/>
    <col min="6905" max="6905" width="1" style="18" customWidth="1"/>
    <col min="6906" max="6906" width="17.28515625" style="18" customWidth="1"/>
    <col min="6907" max="6907" width="1" style="18" customWidth="1"/>
    <col min="6908" max="6908" width="17.28515625" style="18" customWidth="1"/>
    <col min="6909" max="6909" width="1.5703125" style="18" customWidth="1"/>
    <col min="6910" max="7154" width="9" style="18"/>
    <col min="7155" max="7155" width="58.85546875" style="18" customWidth="1"/>
    <col min="7156" max="7156" width="7" style="18" bestFit="1" customWidth="1"/>
    <col min="7157" max="7157" width="1" style="18" customWidth="1"/>
    <col min="7158" max="7158" width="17.28515625" style="18" customWidth="1"/>
    <col min="7159" max="7159" width="1" style="18" customWidth="1"/>
    <col min="7160" max="7160" width="17.28515625" style="18" customWidth="1"/>
    <col min="7161" max="7161" width="1" style="18" customWidth="1"/>
    <col min="7162" max="7162" width="17.28515625" style="18" customWidth="1"/>
    <col min="7163" max="7163" width="1" style="18" customWidth="1"/>
    <col min="7164" max="7164" width="17.28515625" style="18" customWidth="1"/>
    <col min="7165" max="7165" width="1.5703125" style="18" customWidth="1"/>
    <col min="7166" max="7410" width="9" style="18"/>
    <col min="7411" max="7411" width="58.85546875" style="18" customWidth="1"/>
    <col min="7412" max="7412" width="7" style="18" bestFit="1" customWidth="1"/>
    <col min="7413" max="7413" width="1" style="18" customWidth="1"/>
    <col min="7414" max="7414" width="17.28515625" style="18" customWidth="1"/>
    <col min="7415" max="7415" width="1" style="18" customWidth="1"/>
    <col min="7416" max="7416" width="17.28515625" style="18" customWidth="1"/>
    <col min="7417" max="7417" width="1" style="18" customWidth="1"/>
    <col min="7418" max="7418" width="17.28515625" style="18" customWidth="1"/>
    <col min="7419" max="7419" width="1" style="18" customWidth="1"/>
    <col min="7420" max="7420" width="17.28515625" style="18" customWidth="1"/>
    <col min="7421" max="7421" width="1.5703125" style="18" customWidth="1"/>
    <col min="7422" max="7666" width="9" style="18"/>
    <col min="7667" max="7667" width="58.85546875" style="18" customWidth="1"/>
    <col min="7668" max="7668" width="7" style="18" bestFit="1" customWidth="1"/>
    <col min="7669" max="7669" width="1" style="18" customWidth="1"/>
    <col min="7670" max="7670" width="17.28515625" style="18" customWidth="1"/>
    <col min="7671" max="7671" width="1" style="18" customWidth="1"/>
    <col min="7672" max="7672" width="17.28515625" style="18" customWidth="1"/>
    <col min="7673" max="7673" width="1" style="18" customWidth="1"/>
    <col min="7674" max="7674" width="17.28515625" style="18" customWidth="1"/>
    <col min="7675" max="7675" width="1" style="18" customWidth="1"/>
    <col min="7676" max="7676" width="17.28515625" style="18" customWidth="1"/>
    <col min="7677" max="7677" width="1.5703125" style="18" customWidth="1"/>
    <col min="7678" max="7922" width="9" style="18"/>
    <col min="7923" max="7923" width="58.85546875" style="18" customWidth="1"/>
    <col min="7924" max="7924" width="7" style="18" bestFit="1" customWidth="1"/>
    <col min="7925" max="7925" width="1" style="18" customWidth="1"/>
    <col min="7926" max="7926" width="17.28515625" style="18" customWidth="1"/>
    <col min="7927" max="7927" width="1" style="18" customWidth="1"/>
    <col min="7928" max="7928" width="17.28515625" style="18" customWidth="1"/>
    <col min="7929" max="7929" width="1" style="18" customWidth="1"/>
    <col min="7930" max="7930" width="17.28515625" style="18" customWidth="1"/>
    <col min="7931" max="7931" width="1" style="18" customWidth="1"/>
    <col min="7932" max="7932" width="17.28515625" style="18" customWidth="1"/>
    <col min="7933" max="7933" width="1.5703125" style="18" customWidth="1"/>
    <col min="7934" max="8178" width="9" style="18"/>
    <col min="8179" max="8179" width="58.85546875" style="18" customWidth="1"/>
    <col min="8180" max="8180" width="7" style="18" bestFit="1" customWidth="1"/>
    <col min="8181" max="8181" width="1" style="18" customWidth="1"/>
    <col min="8182" max="8182" width="17.28515625" style="18" customWidth="1"/>
    <col min="8183" max="8183" width="1" style="18" customWidth="1"/>
    <col min="8184" max="8184" width="17.28515625" style="18" customWidth="1"/>
    <col min="8185" max="8185" width="1" style="18" customWidth="1"/>
    <col min="8186" max="8186" width="17.28515625" style="18" customWidth="1"/>
    <col min="8187" max="8187" width="1" style="18" customWidth="1"/>
    <col min="8188" max="8188" width="17.28515625" style="18" customWidth="1"/>
    <col min="8189" max="8189" width="1.5703125" style="18" customWidth="1"/>
    <col min="8190" max="8434" width="9" style="18"/>
    <col min="8435" max="8435" width="58.85546875" style="18" customWidth="1"/>
    <col min="8436" max="8436" width="7" style="18" bestFit="1" customWidth="1"/>
    <col min="8437" max="8437" width="1" style="18" customWidth="1"/>
    <col min="8438" max="8438" width="17.28515625" style="18" customWidth="1"/>
    <col min="8439" max="8439" width="1" style="18" customWidth="1"/>
    <col min="8440" max="8440" width="17.28515625" style="18" customWidth="1"/>
    <col min="8441" max="8441" width="1" style="18" customWidth="1"/>
    <col min="8442" max="8442" width="17.28515625" style="18" customWidth="1"/>
    <col min="8443" max="8443" width="1" style="18" customWidth="1"/>
    <col min="8444" max="8444" width="17.28515625" style="18" customWidth="1"/>
    <col min="8445" max="8445" width="1.5703125" style="18" customWidth="1"/>
    <col min="8446" max="8690" width="9" style="18"/>
    <col min="8691" max="8691" width="58.85546875" style="18" customWidth="1"/>
    <col min="8692" max="8692" width="7" style="18" bestFit="1" customWidth="1"/>
    <col min="8693" max="8693" width="1" style="18" customWidth="1"/>
    <col min="8694" max="8694" width="17.28515625" style="18" customWidth="1"/>
    <col min="8695" max="8695" width="1" style="18" customWidth="1"/>
    <col min="8696" max="8696" width="17.28515625" style="18" customWidth="1"/>
    <col min="8697" max="8697" width="1" style="18" customWidth="1"/>
    <col min="8698" max="8698" width="17.28515625" style="18" customWidth="1"/>
    <col min="8699" max="8699" width="1" style="18" customWidth="1"/>
    <col min="8700" max="8700" width="17.28515625" style="18" customWidth="1"/>
    <col min="8701" max="8701" width="1.5703125" style="18" customWidth="1"/>
    <col min="8702" max="8946" width="9" style="18"/>
    <col min="8947" max="8947" width="58.85546875" style="18" customWidth="1"/>
    <col min="8948" max="8948" width="7" style="18" bestFit="1" customWidth="1"/>
    <col min="8949" max="8949" width="1" style="18" customWidth="1"/>
    <col min="8950" max="8950" width="17.28515625" style="18" customWidth="1"/>
    <col min="8951" max="8951" width="1" style="18" customWidth="1"/>
    <col min="8952" max="8952" width="17.28515625" style="18" customWidth="1"/>
    <col min="8953" max="8953" width="1" style="18" customWidth="1"/>
    <col min="8954" max="8954" width="17.28515625" style="18" customWidth="1"/>
    <col min="8955" max="8955" width="1" style="18" customWidth="1"/>
    <col min="8956" max="8956" width="17.28515625" style="18" customWidth="1"/>
    <col min="8957" max="8957" width="1.5703125" style="18" customWidth="1"/>
    <col min="8958" max="9202" width="9" style="18"/>
    <col min="9203" max="9203" width="58.85546875" style="18" customWidth="1"/>
    <col min="9204" max="9204" width="7" style="18" bestFit="1" customWidth="1"/>
    <col min="9205" max="9205" width="1" style="18" customWidth="1"/>
    <col min="9206" max="9206" width="17.28515625" style="18" customWidth="1"/>
    <col min="9207" max="9207" width="1" style="18" customWidth="1"/>
    <col min="9208" max="9208" width="17.28515625" style="18" customWidth="1"/>
    <col min="9209" max="9209" width="1" style="18" customWidth="1"/>
    <col min="9210" max="9210" width="17.28515625" style="18" customWidth="1"/>
    <col min="9211" max="9211" width="1" style="18" customWidth="1"/>
    <col min="9212" max="9212" width="17.28515625" style="18" customWidth="1"/>
    <col min="9213" max="9213" width="1.5703125" style="18" customWidth="1"/>
    <col min="9214" max="9458" width="9" style="18"/>
    <col min="9459" max="9459" width="58.85546875" style="18" customWidth="1"/>
    <col min="9460" max="9460" width="7" style="18" bestFit="1" customWidth="1"/>
    <col min="9461" max="9461" width="1" style="18" customWidth="1"/>
    <col min="9462" max="9462" width="17.28515625" style="18" customWidth="1"/>
    <col min="9463" max="9463" width="1" style="18" customWidth="1"/>
    <col min="9464" max="9464" width="17.28515625" style="18" customWidth="1"/>
    <col min="9465" max="9465" width="1" style="18" customWidth="1"/>
    <col min="9466" max="9466" width="17.28515625" style="18" customWidth="1"/>
    <col min="9467" max="9467" width="1" style="18" customWidth="1"/>
    <col min="9468" max="9468" width="17.28515625" style="18" customWidth="1"/>
    <col min="9469" max="9469" width="1.5703125" style="18" customWidth="1"/>
    <col min="9470" max="9714" width="9" style="18"/>
    <col min="9715" max="9715" width="58.85546875" style="18" customWidth="1"/>
    <col min="9716" max="9716" width="7" style="18" bestFit="1" customWidth="1"/>
    <col min="9717" max="9717" width="1" style="18" customWidth="1"/>
    <col min="9718" max="9718" width="17.28515625" style="18" customWidth="1"/>
    <col min="9719" max="9719" width="1" style="18" customWidth="1"/>
    <col min="9720" max="9720" width="17.28515625" style="18" customWidth="1"/>
    <col min="9721" max="9721" width="1" style="18" customWidth="1"/>
    <col min="9722" max="9722" width="17.28515625" style="18" customWidth="1"/>
    <col min="9723" max="9723" width="1" style="18" customWidth="1"/>
    <col min="9724" max="9724" width="17.28515625" style="18" customWidth="1"/>
    <col min="9725" max="9725" width="1.5703125" style="18" customWidth="1"/>
    <col min="9726" max="9970" width="9" style="18"/>
    <col min="9971" max="9971" width="58.85546875" style="18" customWidth="1"/>
    <col min="9972" max="9972" width="7" style="18" bestFit="1" customWidth="1"/>
    <col min="9973" max="9973" width="1" style="18" customWidth="1"/>
    <col min="9974" max="9974" width="17.28515625" style="18" customWidth="1"/>
    <col min="9975" max="9975" width="1" style="18" customWidth="1"/>
    <col min="9976" max="9976" width="17.28515625" style="18" customWidth="1"/>
    <col min="9977" max="9977" width="1" style="18" customWidth="1"/>
    <col min="9978" max="9978" width="17.28515625" style="18" customWidth="1"/>
    <col min="9979" max="9979" width="1" style="18" customWidth="1"/>
    <col min="9980" max="9980" width="17.28515625" style="18" customWidth="1"/>
    <col min="9981" max="9981" width="1.5703125" style="18" customWidth="1"/>
    <col min="9982" max="10226" width="9" style="18"/>
    <col min="10227" max="10227" width="58.85546875" style="18" customWidth="1"/>
    <col min="10228" max="10228" width="7" style="18" bestFit="1" customWidth="1"/>
    <col min="10229" max="10229" width="1" style="18" customWidth="1"/>
    <col min="10230" max="10230" width="17.28515625" style="18" customWidth="1"/>
    <col min="10231" max="10231" width="1" style="18" customWidth="1"/>
    <col min="10232" max="10232" width="17.28515625" style="18" customWidth="1"/>
    <col min="10233" max="10233" width="1" style="18" customWidth="1"/>
    <col min="10234" max="10234" width="17.28515625" style="18" customWidth="1"/>
    <col min="10235" max="10235" width="1" style="18" customWidth="1"/>
    <col min="10236" max="10236" width="17.28515625" style="18" customWidth="1"/>
    <col min="10237" max="10237" width="1.5703125" style="18" customWidth="1"/>
    <col min="10238" max="10482" width="9" style="18"/>
    <col min="10483" max="10483" width="58.85546875" style="18" customWidth="1"/>
    <col min="10484" max="10484" width="7" style="18" bestFit="1" customWidth="1"/>
    <col min="10485" max="10485" width="1" style="18" customWidth="1"/>
    <col min="10486" max="10486" width="17.28515625" style="18" customWidth="1"/>
    <col min="10487" max="10487" width="1" style="18" customWidth="1"/>
    <col min="10488" max="10488" width="17.28515625" style="18" customWidth="1"/>
    <col min="10489" max="10489" width="1" style="18" customWidth="1"/>
    <col min="10490" max="10490" width="17.28515625" style="18" customWidth="1"/>
    <col min="10491" max="10491" width="1" style="18" customWidth="1"/>
    <col min="10492" max="10492" width="17.28515625" style="18" customWidth="1"/>
    <col min="10493" max="10493" width="1.5703125" style="18" customWidth="1"/>
    <col min="10494" max="10738" width="9" style="18"/>
    <col min="10739" max="10739" width="58.85546875" style="18" customWidth="1"/>
    <col min="10740" max="10740" width="7" style="18" bestFit="1" customWidth="1"/>
    <col min="10741" max="10741" width="1" style="18" customWidth="1"/>
    <col min="10742" max="10742" width="17.28515625" style="18" customWidth="1"/>
    <col min="10743" max="10743" width="1" style="18" customWidth="1"/>
    <col min="10744" max="10744" width="17.28515625" style="18" customWidth="1"/>
    <col min="10745" max="10745" width="1" style="18" customWidth="1"/>
    <col min="10746" max="10746" width="17.28515625" style="18" customWidth="1"/>
    <col min="10747" max="10747" width="1" style="18" customWidth="1"/>
    <col min="10748" max="10748" width="17.28515625" style="18" customWidth="1"/>
    <col min="10749" max="10749" width="1.5703125" style="18" customWidth="1"/>
    <col min="10750" max="10994" width="9" style="18"/>
    <col min="10995" max="10995" width="58.85546875" style="18" customWidth="1"/>
    <col min="10996" max="10996" width="7" style="18" bestFit="1" customWidth="1"/>
    <col min="10997" max="10997" width="1" style="18" customWidth="1"/>
    <col min="10998" max="10998" width="17.28515625" style="18" customWidth="1"/>
    <col min="10999" max="10999" width="1" style="18" customWidth="1"/>
    <col min="11000" max="11000" width="17.28515625" style="18" customWidth="1"/>
    <col min="11001" max="11001" width="1" style="18" customWidth="1"/>
    <col min="11002" max="11002" width="17.28515625" style="18" customWidth="1"/>
    <col min="11003" max="11003" width="1" style="18" customWidth="1"/>
    <col min="11004" max="11004" width="17.28515625" style="18" customWidth="1"/>
    <col min="11005" max="11005" width="1.5703125" style="18" customWidth="1"/>
    <col min="11006" max="11250" width="9" style="18"/>
    <col min="11251" max="11251" width="58.85546875" style="18" customWidth="1"/>
    <col min="11252" max="11252" width="7" style="18" bestFit="1" customWidth="1"/>
    <col min="11253" max="11253" width="1" style="18" customWidth="1"/>
    <col min="11254" max="11254" width="17.28515625" style="18" customWidth="1"/>
    <col min="11255" max="11255" width="1" style="18" customWidth="1"/>
    <col min="11256" max="11256" width="17.28515625" style="18" customWidth="1"/>
    <col min="11257" max="11257" width="1" style="18" customWidth="1"/>
    <col min="11258" max="11258" width="17.28515625" style="18" customWidth="1"/>
    <col min="11259" max="11259" width="1" style="18" customWidth="1"/>
    <col min="11260" max="11260" width="17.28515625" style="18" customWidth="1"/>
    <col min="11261" max="11261" width="1.5703125" style="18" customWidth="1"/>
    <col min="11262" max="11506" width="9" style="18"/>
    <col min="11507" max="11507" width="58.85546875" style="18" customWidth="1"/>
    <col min="11508" max="11508" width="7" style="18" bestFit="1" customWidth="1"/>
    <col min="11509" max="11509" width="1" style="18" customWidth="1"/>
    <col min="11510" max="11510" width="17.28515625" style="18" customWidth="1"/>
    <col min="11511" max="11511" width="1" style="18" customWidth="1"/>
    <col min="11512" max="11512" width="17.28515625" style="18" customWidth="1"/>
    <col min="11513" max="11513" width="1" style="18" customWidth="1"/>
    <col min="11514" max="11514" width="17.28515625" style="18" customWidth="1"/>
    <col min="11515" max="11515" width="1" style="18" customWidth="1"/>
    <col min="11516" max="11516" width="17.28515625" style="18" customWidth="1"/>
    <col min="11517" max="11517" width="1.5703125" style="18" customWidth="1"/>
    <col min="11518" max="11762" width="9" style="18"/>
    <col min="11763" max="11763" width="58.85546875" style="18" customWidth="1"/>
    <col min="11764" max="11764" width="7" style="18" bestFit="1" customWidth="1"/>
    <col min="11765" max="11765" width="1" style="18" customWidth="1"/>
    <col min="11766" max="11766" width="17.28515625" style="18" customWidth="1"/>
    <col min="11767" max="11767" width="1" style="18" customWidth="1"/>
    <col min="11768" max="11768" width="17.28515625" style="18" customWidth="1"/>
    <col min="11769" max="11769" width="1" style="18" customWidth="1"/>
    <col min="11770" max="11770" width="17.28515625" style="18" customWidth="1"/>
    <col min="11771" max="11771" width="1" style="18" customWidth="1"/>
    <col min="11772" max="11772" width="17.28515625" style="18" customWidth="1"/>
    <col min="11773" max="11773" width="1.5703125" style="18" customWidth="1"/>
    <col min="11774" max="12018" width="9" style="18"/>
    <col min="12019" max="12019" width="58.85546875" style="18" customWidth="1"/>
    <col min="12020" max="12020" width="7" style="18" bestFit="1" customWidth="1"/>
    <col min="12021" max="12021" width="1" style="18" customWidth="1"/>
    <col min="12022" max="12022" width="17.28515625" style="18" customWidth="1"/>
    <col min="12023" max="12023" width="1" style="18" customWidth="1"/>
    <col min="12024" max="12024" width="17.28515625" style="18" customWidth="1"/>
    <col min="12025" max="12025" width="1" style="18" customWidth="1"/>
    <col min="12026" max="12026" width="17.28515625" style="18" customWidth="1"/>
    <col min="12027" max="12027" width="1" style="18" customWidth="1"/>
    <col min="12028" max="12028" width="17.28515625" style="18" customWidth="1"/>
    <col min="12029" max="12029" width="1.5703125" style="18" customWidth="1"/>
    <col min="12030" max="12274" width="9" style="18"/>
    <col min="12275" max="12275" width="58.85546875" style="18" customWidth="1"/>
    <col min="12276" max="12276" width="7" style="18" bestFit="1" customWidth="1"/>
    <col min="12277" max="12277" width="1" style="18" customWidth="1"/>
    <col min="12278" max="12278" width="17.28515625" style="18" customWidth="1"/>
    <col min="12279" max="12279" width="1" style="18" customWidth="1"/>
    <col min="12280" max="12280" width="17.28515625" style="18" customWidth="1"/>
    <col min="12281" max="12281" width="1" style="18" customWidth="1"/>
    <col min="12282" max="12282" width="17.28515625" style="18" customWidth="1"/>
    <col min="12283" max="12283" width="1" style="18" customWidth="1"/>
    <col min="12284" max="12284" width="17.28515625" style="18" customWidth="1"/>
    <col min="12285" max="12285" width="1.5703125" style="18" customWidth="1"/>
    <col min="12286" max="12530" width="9" style="18"/>
    <col min="12531" max="12531" width="58.85546875" style="18" customWidth="1"/>
    <col min="12532" max="12532" width="7" style="18" bestFit="1" customWidth="1"/>
    <col min="12533" max="12533" width="1" style="18" customWidth="1"/>
    <col min="12534" max="12534" width="17.28515625" style="18" customWidth="1"/>
    <col min="12535" max="12535" width="1" style="18" customWidth="1"/>
    <col min="12536" max="12536" width="17.28515625" style="18" customWidth="1"/>
    <col min="12537" max="12537" width="1" style="18" customWidth="1"/>
    <col min="12538" max="12538" width="17.28515625" style="18" customWidth="1"/>
    <col min="12539" max="12539" width="1" style="18" customWidth="1"/>
    <col min="12540" max="12540" width="17.28515625" style="18" customWidth="1"/>
    <col min="12541" max="12541" width="1.5703125" style="18" customWidth="1"/>
    <col min="12542" max="12786" width="9" style="18"/>
    <col min="12787" max="12787" width="58.85546875" style="18" customWidth="1"/>
    <col min="12788" max="12788" width="7" style="18" bestFit="1" customWidth="1"/>
    <col min="12789" max="12789" width="1" style="18" customWidth="1"/>
    <col min="12790" max="12790" width="17.28515625" style="18" customWidth="1"/>
    <col min="12791" max="12791" width="1" style="18" customWidth="1"/>
    <col min="12792" max="12792" width="17.28515625" style="18" customWidth="1"/>
    <col min="12793" max="12793" width="1" style="18" customWidth="1"/>
    <col min="12794" max="12794" width="17.28515625" style="18" customWidth="1"/>
    <col min="12795" max="12795" width="1" style="18" customWidth="1"/>
    <col min="12796" max="12796" width="17.28515625" style="18" customWidth="1"/>
    <col min="12797" max="12797" width="1.5703125" style="18" customWidth="1"/>
    <col min="12798" max="13042" width="9" style="18"/>
    <col min="13043" max="13043" width="58.85546875" style="18" customWidth="1"/>
    <col min="13044" max="13044" width="7" style="18" bestFit="1" customWidth="1"/>
    <col min="13045" max="13045" width="1" style="18" customWidth="1"/>
    <col min="13046" max="13046" width="17.28515625" style="18" customWidth="1"/>
    <col min="13047" max="13047" width="1" style="18" customWidth="1"/>
    <col min="13048" max="13048" width="17.28515625" style="18" customWidth="1"/>
    <col min="13049" max="13049" width="1" style="18" customWidth="1"/>
    <col min="13050" max="13050" width="17.28515625" style="18" customWidth="1"/>
    <col min="13051" max="13051" width="1" style="18" customWidth="1"/>
    <col min="13052" max="13052" width="17.28515625" style="18" customWidth="1"/>
    <col min="13053" max="13053" width="1.5703125" style="18" customWidth="1"/>
    <col min="13054" max="13298" width="9" style="18"/>
    <col min="13299" max="13299" width="58.85546875" style="18" customWidth="1"/>
    <col min="13300" max="13300" width="7" style="18" bestFit="1" customWidth="1"/>
    <col min="13301" max="13301" width="1" style="18" customWidth="1"/>
    <col min="13302" max="13302" width="17.28515625" style="18" customWidth="1"/>
    <col min="13303" max="13303" width="1" style="18" customWidth="1"/>
    <col min="13304" max="13304" width="17.28515625" style="18" customWidth="1"/>
    <col min="13305" max="13305" width="1" style="18" customWidth="1"/>
    <col min="13306" max="13306" width="17.28515625" style="18" customWidth="1"/>
    <col min="13307" max="13307" width="1" style="18" customWidth="1"/>
    <col min="13308" max="13308" width="17.28515625" style="18" customWidth="1"/>
    <col min="13309" max="13309" width="1.5703125" style="18" customWidth="1"/>
    <col min="13310" max="13554" width="9" style="18"/>
    <col min="13555" max="13555" width="58.85546875" style="18" customWidth="1"/>
    <col min="13556" max="13556" width="7" style="18" bestFit="1" customWidth="1"/>
    <col min="13557" max="13557" width="1" style="18" customWidth="1"/>
    <col min="13558" max="13558" width="17.28515625" style="18" customWidth="1"/>
    <col min="13559" max="13559" width="1" style="18" customWidth="1"/>
    <col min="13560" max="13560" width="17.28515625" style="18" customWidth="1"/>
    <col min="13561" max="13561" width="1" style="18" customWidth="1"/>
    <col min="13562" max="13562" width="17.28515625" style="18" customWidth="1"/>
    <col min="13563" max="13563" width="1" style="18" customWidth="1"/>
    <col min="13564" max="13564" width="17.28515625" style="18" customWidth="1"/>
    <col min="13565" max="13565" width="1.5703125" style="18" customWidth="1"/>
    <col min="13566" max="13810" width="9" style="18"/>
    <col min="13811" max="13811" width="58.85546875" style="18" customWidth="1"/>
    <col min="13812" max="13812" width="7" style="18" bestFit="1" customWidth="1"/>
    <col min="13813" max="13813" width="1" style="18" customWidth="1"/>
    <col min="13814" max="13814" width="17.28515625" style="18" customWidth="1"/>
    <col min="13815" max="13815" width="1" style="18" customWidth="1"/>
    <col min="13816" max="13816" width="17.28515625" style="18" customWidth="1"/>
    <col min="13817" max="13817" width="1" style="18" customWidth="1"/>
    <col min="13818" max="13818" width="17.28515625" style="18" customWidth="1"/>
    <col min="13819" max="13819" width="1" style="18" customWidth="1"/>
    <col min="13820" max="13820" width="17.28515625" style="18" customWidth="1"/>
    <col min="13821" max="13821" width="1.5703125" style="18" customWidth="1"/>
    <col min="13822" max="14066" width="9" style="18"/>
    <col min="14067" max="14067" width="58.85546875" style="18" customWidth="1"/>
    <col min="14068" max="14068" width="7" style="18" bestFit="1" customWidth="1"/>
    <col min="14069" max="14069" width="1" style="18" customWidth="1"/>
    <col min="14070" max="14070" width="17.28515625" style="18" customWidth="1"/>
    <col min="14071" max="14071" width="1" style="18" customWidth="1"/>
    <col min="14072" max="14072" width="17.28515625" style="18" customWidth="1"/>
    <col min="14073" max="14073" width="1" style="18" customWidth="1"/>
    <col min="14074" max="14074" width="17.28515625" style="18" customWidth="1"/>
    <col min="14075" max="14075" width="1" style="18" customWidth="1"/>
    <col min="14076" max="14076" width="17.28515625" style="18" customWidth="1"/>
    <col min="14077" max="14077" width="1.5703125" style="18" customWidth="1"/>
    <col min="14078" max="14322" width="9" style="18"/>
    <col min="14323" max="14323" width="58.85546875" style="18" customWidth="1"/>
    <col min="14324" max="14324" width="7" style="18" bestFit="1" customWidth="1"/>
    <col min="14325" max="14325" width="1" style="18" customWidth="1"/>
    <col min="14326" max="14326" width="17.28515625" style="18" customWidth="1"/>
    <col min="14327" max="14327" width="1" style="18" customWidth="1"/>
    <col min="14328" max="14328" width="17.28515625" style="18" customWidth="1"/>
    <col min="14329" max="14329" width="1" style="18" customWidth="1"/>
    <col min="14330" max="14330" width="17.28515625" style="18" customWidth="1"/>
    <col min="14331" max="14331" width="1" style="18" customWidth="1"/>
    <col min="14332" max="14332" width="17.28515625" style="18" customWidth="1"/>
    <col min="14333" max="14333" width="1.5703125" style="18" customWidth="1"/>
    <col min="14334" max="14578" width="9" style="18"/>
    <col min="14579" max="14579" width="58.85546875" style="18" customWidth="1"/>
    <col min="14580" max="14580" width="7" style="18" bestFit="1" customWidth="1"/>
    <col min="14581" max="14581" width="1" style="18" customWidth="1"/>
    <col min="14582" max="14582" width="17.28515625" style="18" customWidth="1"/>
    <col min="14583" max="14583" width="1" style="18" customWidth="1"/>
    <col min="14584" max="14584" width="17.28515625" style="18" customWidth="1"/>
    <col min="14585" max="14585" width="1" style="18" customWidth="1"/>
    <col min="14586" max="14586" width="17.28515625" style="18" customWidth="1"/>
    <col min="14587" max="14587" width="1" style="18" customWidth="1"/>
    <col min="14588" max="14588" width="17.28515625" style="18" customWidth="1"/>
    <col min="14589" max="14589" width="1.5703125" style="18" customWidth="1"/>
    <col min="14590" max="14834" width="9" style="18"/>
    <col min="14835" max="14835" width="58.85546875" style="18" customWidth="1"/>
    <col min="14836" max="14836" width="7" style="18" bestFit="1" customWidth="1"/>
    <col min="14837" max="14837" width="1" style="18" customWidth="1"/>
    <col min="14838" max="14838" width="17.28515625" style="18" customWidth="1"/>
    <col min="14839" max="14839" width="1" style="18" customWidth="1"/>
    <col min="14840" max="14840" width="17.28515625" style="18" customWidth="1"/>
    <col min="14841" max="14841" width="1" style="18" customWidth="1"/>
    <col min="14842" max="14842" width="17.28515625" style="18" customWidth="1"/>
    <col min="14843" max="14843" width="1" style="18" customWidth="1"/>
    <col min="14844" max="14844" width="17.28515625" style="18" customWidth="1"/>
    <col min="14845" max="14845" width="1.5703125" style="18" customWidth="1"/>
    <col min="14846" max="15090" width="9" style="18"/>
    <col min="15091" max="15091" width="58.85546875" style="18" customWidth="1"/>
    <col min="15092" max="15092" width="7" style="18" bestFit="1" customWidth="1"/>
    <col min="15093" max="15093" width="1" style="18" customWidth="1"/>
    <col min="15094" max="15094" width="17.28515625" style="18" customWidth="1"/>
    <col min="15095" max="15095" width="1" style="18" customWidth="1"/>
    <col min="15096" max="15096" width="17.28515625" style="18" customWidth="1"/>
    <col min="15097" max="15097" width="1" style="18" customWidth="1"/>
    <col min="15098" max="15098" width="17.28515625" style="18" customWidth="1"/>
    <col min="15099" max="15099" width="1" style="18" customWidth="1"/>
    <col min="15100" max="15100" width="17.28515625" style="18" customWidth="1"/>
    <col min="15101" max="15101" width="1.5703125" style="18" customWidth="1"/>
    <col min="15102" max="15346" width="9" style="18"/>
    <col min="15347" max="15347" width="58.85546875" style="18" customWidth="1"/>
    <col min="15348" max="15348" width="7" style="18" bestFit="1" customWidth="1"/>
    <col min="15349" max="15349" width="1" style="18" customWidth="1"/>
    <col min="15350" max="15350" width="17.28515625" style="18" customWidth="1"/>
    <col min="15351" max="15351" width="1" style="18" customWidth="1"/>
    <col min="15352" max="15352" width="17.28515625" style="18" customWidth="1"/>
    <col min="15353" max="15353" width="1" style="18" customWidth="1"/>
    <col min="15354" max="15354" width="17.28515625" style="18" customWidth="1"/>
    <col min="15355" max="15355" width="1" style="18" customWidth="1"/>
    <col min="15356" max="15356" width="17.28515625" style="18" customWidth="1"/>
    <col min="15357" max="15357" width="1.5703125" style="18" customWidth="1"/>
    <col min="15358" max="15602" width="9" style="18"/>
    <col min="15603" max="15603" width="58.85546875" style="18" customWidth="1"/>
    <col min="15604" max="15604" width="7" style="18" bestFit="1" customWidth="1"/>
    <col min="15605" max="15605" width="1" style="18" customWidth="1"/>
    <col min="15606" max="15606" width="17.28515625" style="18" customWidth="1"/>
    <col min="15607" max="15607" width="1" style="18" customWidth="1"/>
    <col min="15608" max="15608" width="17.28515625" style="18" customWidth="1"/>
    <col min="15609" max="15609" width="1" style="18" customWidth="1"/>
    <col min="15610" max="15610" width="17.28515625" style="18" customWidth="1"/>
    <col min="15611" max="15611" width="1" style="18" customWidth="1"/>
    <col min="15612" max="15612" width="17.28515625" style="18" customWidth="1"/>
    <col min="15613" max="15613" width="1.5703125" style="18" customWidth="1"/>
    <col min="15614" max="15858" width="9" style="18"/>
    <col min="15859" max="15859" width="58.85546875" style="18" customWidth="1"/>
    <col min="15860" max="15860" width="7" style="18" bestFit="1" customWidth="1"/>
    <col min="15861" max="15861" width="1" style="18" customWidth="1"/>
    <col min="15862" max="15862" width="17.28515625" style="18" customWidth="1"/>
    <col min="15863" max="15863" width="1" style="18" customWidth="1"/>
    <col min="15864" max="15864" width="17.28515625" style="18" customWidth="1"/>
    <col min="15865" max="15865" width="1" style="18" customWidth="1"/>
    <col min="15866" max="15866" width="17.28515625" style="18" customWidth="1"/>
    <col min="15867" max="15867" width="1" style="18" customWidth="1"/>
    <col min="15868" max="15868" width="17.28515625" style="18" customWidth="1"/>
    <col min="15869" max="15869" width="1.5703125" style="18" customWidth="1"/>
    <col min="15870" max="16384" width="9" style="18"/>
  </cols>
  <sheetData>
    <row r="1" spans="1:10" ht="24" customHeight="1">
      <c r="A1" s="148" t="s">
        <v>76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ht="24" customHeight="1">
      <c r="A2" s="149" t="s">
        <v>96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24" customHeight="1">
      <c r="A3" s="149" t="s">
        <v>178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24" customHeight="1">
      <c r="A4" s="149" t="s">
        <v>86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24" customHeight="1">
      <c r="A5" s="151" t="s">
        <v>162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0" ht="9" customHeight="1">
      <c r="A6" s="21"/>
      <c r="I6" s="52"/>
    </row>
    <row r="7" spans="1:10" ht="24" customHeight="1">
      <c r="A7" s="31"/>
      <c r="C7" s="31"/>
      <c r="D7" s="149" t="s">
        <v>74</v>
      </c>
      <c r="E7" s="149"/>
      <c r="F7" s="149"/>
      <c r="G7" s="28"/>
    </row>
    <row r="8" spans="1:10" ht="24" customHeight="1">
      <c r="A8" s="31"/>
      <c r="B8" s="31"/>
      <c r="C8" s="31"/>
      <c r="D8" s="149" t="s">
        <v>92</v>
      </c>
      <c r="E8" s="149"/>
      <c r="F8" s="149"/>
      <c r="G8" s="28"/>
      <c r="H8" s="149" t="s">
        <v>75</v>
      </c>
      <c r="I8" s="149"/>
      <c r="J8" s="149"/>
    </row>
    <row r="9" spans="1:10" ht="24" customHeight="1">
      <c r="A9" s="31"/>
      <c r="B9" s="31"/>
      <c r="C9" s="31"/>
      <c r="D9" s="149" t="s">
        <v>93</v>
      </c>
      <c r="E9" s="149"/>
      <c r="F9" s="149"/>
      <c r="G9" s="28"/>
      <c r="H9" s="149" t="s">
        <v>74</v>
      </c>
      <c r="I9" s="149"/>
      <c r="J9" s="149"/>
    </row>
    <row r="10" spans="1:10" ht="24" customHeight="1">
      <c r="A10" s="31"/>
      <c r="B10" s="27" t="s">
        <v>122</v>
      </c>
      <c r="C10" s="40"/>
      <c r="D10" s="24">
        <v>2024</v>
      </c>
      <c r="E10" s="24"/>
      <c r="F10" s="24">
        <v>2023</v>
      </c>
      <c r="G10" s="28"/>
      <c r="H10" s="24">
        <v>2024</v>
      </c>
      <c r="I10" s="24"/>
      <c r="J10" s="24">
        <v>2023</v>
      </c>
    </row>
    <row r="11" spans="1:10" ht="24" customHeight="1">
      <c r="A11" s="53" t="s">
        <v>123</v>
      </c>
      <c r="B11" s="31"/>
      <c r="C11" s="31"/>
      <c r="D11" s="31"/>
      <c r="E11" s="31"/>
      <c r="F11" s="31"/>
      <c r="G11" s="31"/>
      <c r="H11" s="54"/>
      <c r="I11" s="39"/>
      <c r="J11" s="54"/>
    </row>
    <row r="12" spans="1:10" ht="24" customHeight="1">
      <c r="A12" s="20" t="s">
        <v>141</v>
      </c>
      <c r="B12" s="31" t="s">
        <v>183</v>
      </c>
      <c r="C12" s="31"/>
      <c r="D12" s="2">
        <v>4430122923</v>
      </c>
      <c r="E12" s="33"/>
      <c r="F12" s="2">
        <v>3856727939</v>
      </c>
      <c r="G12" s="2"/>
      <c r="H12" s="2">
        <v>4430122923</v>
      </c>
      <c r="I12" s="33"/>
      <c r="J12" s="2">
        <v>3856727939</v>
      </c>
    </row>
    <row r="13" spans="1:10" ht="24" customHeight="1">
      <c r="A13" s="20" t="s">
        <v>114</v>
      </c>
      <c r="B13" s="31"/>
      <c r="C13" s="31"/>
      <c r="D13" s="159">
        <v>-1642942662</v>
      </c>
      <c r="E13" s="157"/>
      <c r="F13" s="159">
        <v>-1328596257</v>
      </c>
      <c r="G13" s="157"/>
      <c r="H13" s="159">
        <v>-1642942662</v>
      </c>
      <c r="I13" s="157"/>
      <c r="J13" s="159">
        <v>-1328596257</v>
      </c>
    </row>
    <row r="14" spans="1:10" ht="24" customHeight="1">
      <c r="A14" s="20" t="s">
        <v>140</v>
      </c>
      <c r="B14" s="31" t="s">
        <v>183</v>
      </c>
      <c r="C14" s="31"/>
      <c r="D14" s="33">
        <f>SUM(D12:D13)</f>
        <v>2787180261</v>
      </c>
      <c r="E14" s="33"/>
      <c r="F14" s="33">
        <f>SUM(F12:F13)</f>
        <v>2528131682</v>
      </c>
      <c r="G14" s="33"/>
      <c r="H14" s="33">
        <f>SUM(H12:H13)</f>
        <v>2787180261</v>
      </c>
      <c r="I14" s="33"/>
      <c r="J14" s="33">
        <f>SUM(J12:J13)</f>
        <v>2528131682</v>
      </c>
    </row>
    <row r="15" spans="1:10" ht="24" customHeight="1">
      <c r="A15" s="20" t="s">
        <v>189</v>
      </c>
      <c r="B15" s="31"/>
      <c r="C15" s="31"/>
      <c r="D15" s="12">
        <v>30164228</v>
      </c>
      <c r="E15" s="33"/>
      <c r="F15" s="159">
        <v>-75524121</v>
      </c>
      <c r="G15" s="4"/>
      <c r="H15" s="12">
        <v>30164228</v>
      </c>
      <c r="I15" s="33"/>
      <c r="J15" s="159">
        <v>-75524121</v>
      </c>
    </row>
    <row r="16" spans="1:10" ht="24" customHeight="1">
      <c r="A16" s="20" t="s">
        <v>148</v>
      </c>
      <c r="B16" s="31" t="s">
        <v>183</v>
      </c>
      <c r="C16" s="46"/>
      <c r="D16" s="4">
        <f>SUM(D14:D15)</f>
        <v>2817344489</v>
      </c>
      <c r="E16" s="32"/>
      <c r="F16" s="4">
        <f>SUM(F14:F15)</f>
        <v>2452607561</v>
      </c>
      <c r="G16" s="32"/>
      <c r="H16" s="4">
        <f>SUM(H14:H15)</f>
        <v>2817344489</v>
      </c>
      <c r="I16" s="33"/>
      <c r="J16" s="4">
        <f>SUM(J14:J15)</f>
        <v>2452607561</v>
      </c>
    </row>
    <row r="17" spans="1:10" ht="24" customHeight="1">
      <c r="A17" s="20" t="s">
        <v>50</v>
      </c>
      <c r="B17" s="31" t="s">
        <v>183</v>
      </c>
      <c r="C17" s="46"/>
      <c r="D17" s="4">
        <v>426467124</v>
      </c>
      <c r="E17" s="32"/>
      <c r="F17" s="4">
        <v>381872110</v>
      </c>
      <c r="G17" s="2"/>
      <c r="H17" s="2">
        <v>426467124</v>
      </c>
      <c r="I17" s="2"/>
      <c r="J17" s="4">
        <v>381872110</v>
      </c>
    </row>
    <row r="18" spans="1:10" ht="24" customHeight="1">
      <c r="A18" s="20" t="s">
        <v>150</v>
      </c>
      <c r="B18" s="18"/>
      <c r="C18" s="18"/>
      <c r="D18" s="33"/>
      <c r="E18" s="33"/>
      <c r="F18" s="116"/>
      <c r="G18" s="4"/>
      <c r="H18" s="4"/>
      <c r="I18" s="33"/>
      <c r="J18" s="83"/>
    </row>
    <row r="19" spans="1:10" ht="24" customHeight="1">
      <c r="A19" s="57" t="s">
        <v>111</v>
      </c>
      <c r="B19" s="31" t="s">
        <v>184</v>
      </c>
      <c r="C19" s="46"/>
      <c r="D19" s="4">
        <v>2323302</v>
      </c>
      <c r="E19" s="32"/>
      <c r="F19" s="4">
        <v>1048598</v>
      </c>
      <c r="G19" s="2"/>
      <c r="H19" s="142" t="s">
        <v>190</v>
      </c>
      <c r="I19" s="33"/>
      <c r="J19" s="142" t="s">
        <v>190</v>
      </c>
    </row>
    <row r="20" spans="1:10" ht="24" customHeight="1">
      <c r="A20" s="20" t="s">
        <v>51</v>
      </c>
      <c r="B20" s="31" t="s">
        <v>185</v>
      </c>
      <c r="C20" s="46"/>
      <c r="D20" s="4">
        <v>158950740</v>
      </c>
      <c r="E20" s="32"/>
      <c r="F20" s="4">
        <v>138453745</v>
      </c>
      <c r="G20" s="2"/>
      <c r="H20" s="2">
        <v>158950740</v>
      </c>
      <c r="I20" s="33"/>
      <c r="J20" s="4">
        <v>138453745</v>
      </c>
    </row>
    <row r="21" spans="1:10" ht="24" customHeight="1">
      <c r="A21" s="20" t="s">
        <v>68</v>
      </c>
      <c r="B21" s="31" t="s">
        <v>183</v>
      </c>
      <c r="C21" s="46"/>
      <c r="D21" s="2">
        <v>4587720</v>
      </c>
      <c r="E21" s="32"/>
      <c r="F21" s="2">
        <v>14355800</v>
      </c>
      <c r="G21" s="2"/>
      <c r="H21" s="2">
        <v>4587720</v>
      </c>
      <c r="I21" s="33"/>
      <c r="J21" s="2">
        <v>14355800</v>
      </c>
    </row>
    <row r="22" spans="1:10" ht="24" customHeight="1">
      <c r="A22" s="20" t="s">
        <v>11</v>
      </c>
      <c r="B22" s="31" t="s">
        <v>183</v>
      </c>
      <c r="C22" s="46"/>
      <c r="D22" s="12">
        <v>2392772</v>
      </c>
      <c r="E22" s="32"/>
      <c r="F22" s="12">
        <v>21873246</v>
      </c>
      <c r="G22" s="2"/>
      <c r="H22" s="2">
        <v>2392772</v>
      </c>
      <c r="I22" s="33"/>
      <c r="J22" s="12">
        <v>21873246</v>
      </c>
    </row>
    <row r="23" spans="1:10" ht="24" customHeight="1">
      <c r="A23" s="58" t="s">
        <v>124</v>
      </c>
      <c r="B23" s="31"/>
      <c r="C23" s="46"/>
      <c r="D23" s="48">
        <f>SUM(D16:D22)</f>
        <v>3412066147</v>
      </c>
      <c r="E23" s="32"/>
      <c r="F23" s="48">
        <f>SUM(F16:F22)</f>
        <v>3010211060</v>
      </c>
      <c r="G23" s="32"/>
      <c r="H23" s="48">
        <f>SUM(H16:H22)</f>
        <v>3409742845</v>
      </c>
      <c r="I23" s="33"/>
      <c r="J23" s="48">
        <f>SUM(J16:J22)</f>
        <v>3009162462</v>
      </c>
    </row>
    <row r="24" spans="1:10" ht="24" customHeight="1">
      <c r="A24" s="53" t="s">
        <v>125</v>
      </c>
      <c r="B24" s="31"/>
      <c r="C24" s="46"/>
      <c r="D24" s="59"/>
      <c r="E24" s="32"/>
      <c r="F24" s="59"/>
      <c r="G24" s="32"/>
      <c r="H24" s="59"/>
      <c r="I24" s="59"/>
      <c r="J24" s="59"/>
    </row>
    <row r="25" spans="1:10" ht="24" customHeight="1">
      <c r="A25" s="20" t="s">
        <v>49</v>
      </c>
      <c r="B25" s="31"/>
      <c r="C25" s="46"/>
      <c r="D25" s="2">
        <v>2353965725</v>
      </c>
      <c r="E25" s="32"/>
      <c r="F25" s="2">
        <v>2341171411</v>
      </c>
      <c r="G25" s="2"/>
      <c r="H25" s="2">
        <v>2353965725</v>
      </c>
      <c r="I25" s="33"/>
      <c r="J25" s="2">
        <v>2341171411</v>
      </c>
    </row>
    <row r="26" spans="1:10" ht="24" customHeight="1">
      <c r="A26" s="20" t="s">
        <v>115</v>
      </c>
      <c r="B26" s="31"/>
      <c r="C26" s="46"/>
      <c r="D26" s="159">
        <v>-795313072</v>
      </c>
      <c r="E26" s="157"/>
      <c r="F26" s="159">
        <v>-976664184</v>
      </c>
      <c r="G26" s="157"/>
      <c r="H26" s="159">
        <v>-795313072</v>
      </c>
      <c r="I26" s="157"/>
      <c r="J26" s="159">
        <v>-976664184</v>
      </c>
    </row>
    <row r="27" spans="1:10" ht="24" customHeight="1">
      <c r="A27" s="20" t="s">
        <v>130</v>
      </c>
      <c r="B27" s="31" t="s">
        <v>183</v>
      </c>
      <c r="C27" s="46"/>
      <c r="D27" s="2">
        <f>SUM(D25:D26)</f>
        <v>1558652653</v>
      </c>
      <c r="E27" s="32"/>
      <c r="F27" s="2">
        <f>SUM(F25:F26)</f>
        <v>1364507227</v>
      </c>
      <c r="G27" s="32"/>
      <c r="H27" s="2">
        <f>SUM(H25:H26)</f>
        <v>1558652653</v>
      </c>
      <c r="I27" s="2"/>
      <c r="J27" s="2">
        <f>SUM(J25:J26)</f>
        <v>1364507227</v>
      </c>
    </row>
    <row r="28" spans="1:10" ht="24" customHeight="1">
      <c r="A28" s="20" t="s">
        <v>43</v>
      </c>
      <c r="B28" s="31" t="s">
        <v>183</v>
      </c>
      <c r="C28" s="46"/>
      <c r="D28" s="2">
        <v>725182756</v>
      </c>
      <c r="E28" s="32"/>
      <c r="F28" s="2">
        <v>643401559</v>
      </c>
      <c r="G28" s="2"/>
      <c r="H28" s="2">
        <v>725182756</v>
      </c>
      <c r="I28" s="33"/>
      <c r="J28" s="2">
        <v>643401559</v>
      </c>
    </row>
    <row r="29" spans="1:10" ht="24" customHeight="1">
      <c r="A29" s="20" t="s">
        <v>21</v>
      </c>
      <c r="B29" s="31" t="s">
        <v>183</v>
      </c>
      <c r="C29" s="46"/>
      <c r="D29" s="2">
        <v>411296549</v>
      </c>
      <c r="E29" s="32"/>
      <c r="F29" s="2">
        <v>389340228</v>
      </c>
      <c r="G29" s="2"/>
      <c r="H29" s="2">
        <v>411296549</v>
      </c>
      <c r="I29" s="33"/>
      <c r="J29" s="2">
        <v>389340228</v>
      </c>
    </row>
    <row r="30" spans="1:10" ht="24" customHeight="1">
      <c r="A30" s="20" t="s">
        <v>12</v>
      </c>
      <c r="B30" s="31" t="s">
        <v>183</v>
      </c>
      <c r="C30" s="46"/>
      <c r="D30" s="2">
        <v>391762502</v>
      </c>
      <c r="E30" s="32"/>
      <c r="F30" s="2">
        <v>402876000</v>
      </c>
      <c r="G30" s="2"/>
      <c r="H30" s="2">
        <v>391762502</v>
      </c>
      <c r="I30" s="33"/>
      <c r="J30" s="2">
        <v>402876000</v>
      </c>
    </row>
    <row r="31" spans="1:10" ht="24" customHeight="1">
      <c r="A31" s="20" t="s">
        <v>70</v>
      </c>
      <c r="B31" s="31" t="s">
        <v>183</v>
      </c>
      <c r="C31" s="46"/>
      <c r="D31" s="2">
        <v>722669</v>
      </c>
      <c r="E31" s="32"/>
      <c r="F31" s="2">
        <v>684221</v>
      </c>
      <c r="G31" s="2"/>
      <c r="H31" s="2">
        <v>722669</v>
      </c>
      <c r="I31" s="33"/>
      <c r="J31" s="2">
        <v>684221</v>
      </c>
    </row>
    <row r="32" spans="1:10" ht="24" customHeight="1">
      <c r="A32" s="20" t="s">
        <v>194</v>
      </c>
      <c r="B32" s="31" t="s">
        <v>186</v>
      </c>
      <c r="C32" s="46"/>
      <c r="D32" s="2">
        <v>194906</v>
      </c>
      <c r="E32" s="32"/>
      <c r="F32" s="2">
        <v>4223405</v>
      </c>
      <c r="G32" s="2"/>
      <c r="H32" s="2">
        <v>194906</v>
      </c>
      <c r="I32" s="33"/>
      <c r="J32" s="2">
        <v>4223405</v>
      </c>
    </row>
    <row r="33" spans="1:10" ht="24" customHeight="1">
      <c r="A33" s="58" t="s">
        <v>44</v>
      </c>
      <c r="B33" s="31"/>
      <c r="C33" s="46"/>
      <c r="D33" s="48">
        <f>SUM(D27:D32)</f>
        <v>3087812035</v>
      </c>
      <c r="E33" s="32"/>
      <c r="F33" s="48">
        <f>SUM(F27:F32)</f>
        <v>2805032640</v>
      </c>
      <c r="G33" s="32"/>
      <c r="H33" s="48">
        <f>SUM(H27:H32)</f>
        <v>3087812035</v>
      </c>
      <c r="I33" s="33"/>
      <c r="J33" s="48">
        <f>SUM(J27:J32)</f>
        <v>2805032640</v>
      </c>
    </row>
    <row r="34" spans="1:10" ht="24" customHeight="1">
      <c r="A34" s="20" t="s">
        <v>98</v>
      </c>
      <c r="B34" s="31"/>
      <c r="C34" s="31"/>
      <c r="D34" s="4">
        <f>D23-D33</f>
        <v>324254112</v>
      </c>
      <c r="E34" s="33"/>
      <c r="F34" s="4">
        <f>F23-F33</f>
        <v>205178420</v>
      </c>
      <c r="G34" s="33"/>
      <c r="H34" s="4">
        <f>H23-H33</f>
        <v>321930810</v>
      </c>
      <c r="I34" s="33"/>
      <c r="J34" s="4">
        <f>J23-J33</f>
        <v>204129822</v>
      </c>
    </row>
    <row r="35" spans="1:10" ht="24" customHeight="1">
      <c r="A35" s="20" t="s">
        <v>116</v>
      </c>
      <c r="B35" s="31" t="s">
        <v>187</v>
      </c>
      <c r="C35" s="46"/>
      <c r="D35" s="159">
        <v>-58349610</v>
      </c>
      <c r="E35" s="157"/>
      <c r="F35" s="159">
        <v>-44594649</v>
      </c>
      <c r="G35" s="157"/>
      <c r="H35" s="159">
        <v>-58349610</v>
      </c>
      <c r="I35" s="157"/>
      <c r="J35" s="159">
        <v>-44594649</v>
      </c>
    </row>
    <row r="36" spans="1:10" ht="24" customHeight="1">
      <c r="A36" s="60" t="s">
        <v>200</v>
      </c>
      <c r="B36" s="31"/>
      <c r="C36" s="46"/>
      <c r="D36" s="13">
        <f>SUM(D34:D35)</f>
        <v>265904502</v>
      </c>
      <c r="E36" s="32"/>
      <c r="F36" s="13">
        <f>SUM(F34:F35)</f>
        <v>160583771</v>
      </c>
      <c r="G36" s="32"/>
      <c r="H36" s="13">
        <f>SUM(H34:H35)</f>
        <v>263581200</v>
      </c>
      <c r="I36" s="59"/>
      <c r="J36" s="13">
        <f>SUM(J34:J35)</f>
        <v>159535173</v>
      </c>
    </row>
    <row r="37" spans="1:10" ht="24" customHeight="1">
      <c r="A37" s="43"/>
      <c r="B37" s="31"/>
      <c r="C37" s="31"/>
      <c r="D37" s="31"/>
      <c r="E37" s="31"/>
      <c r="F37" s="31"/>
      <c r="G37" s="31"/>
      <c r="H37" s="38"/>
      <c r="I37" s="38"/>
      <c r="J37" s="38"/>
    </row>
    <row r="38" spans="1:10" ht="24" customHeight="1">
      <c r="B38" s="31"/>
      <c r="C38" s="31"/>
      <c r="D38" s="31"/>
      <c r="E38" s="31"/>
      <c r="F38" s="31"/>
      <c r="G38" s="31"/>
      <c r="H38" s="38"/>
      <c r="I38" s="38"/>
      <c r="J38" s="38"/>
    </row>
    <row r="39" spans="1:10" ht="24" customHeight="1">
      <c r="B39" s="31"/>
      <c r="C39" s="31"/>
      <c r="D39" s="31"/>
      <c r="E39" s="31"/>
      <c r="F39" s="31"/>
      <c r="G39" s="31"/>
      <c r="H39" s="38"/>
      <c r="I39" s="38"/>
      <c r="J39" s="38"/>
    </row>
    <row r="40" spans="1:10" ht="24" customHeight="1">
      <c r="B40" s="31"/>
      <c r="C40" s="31"/>
      <c r="D40" s="31"/>
      <c r="E40" s="31"/>
      <c r="F40" s="31"/>
      <c r="G40" s="31"/>
      <c r="H40" s="38"/>
      <c r="I40" s="38"/>
      <c r="J40" s="38"/>
    </row>
    <row r="41" spans="1:10" ht="24" customHeight="1">
      <c r="B41" s="31"/>
      <c r="C41" s="31"/>
      <c r="D41" s="31"/>
      <c r="E41" s="31"/>
      <c r="F41" s="31"/>
      <c r="G41" s="31"/>
      <c r="H41" s="38"/>
      <c r="I41" s="38"/>
      <c r="J41" s="38"/>
    </row>
    <row r="42" spans="1:10" ht="24" customHeight="1">
      <c r="B42" s="31"/>
      <c r="C42" s="31"/>
      <c r="D42" s="31"/>
      <c r="E42" s="31"/>
      <c r="F42" s="31"/>
      <c r="G42" s="31"/>
      <c r="H42" s="38"/>
      <c r="I42" s="38"/>
      <c r="J42" s="38"/>
    </row>
    <row r="43" spans="1:10" ht="24" customHeight="1">
      <c r="B43" s="31"/>
      <c r="C43" s="31"/>
      <c r="D43" s="31"/>
      <c r="E43" s="31"/>
      <c r="F43" s="31"/>
      <c r="G43" s="31"/>
      <c r="H43" s="38"/>
      <c r="I43" s="38"/>
      <c r="J43" s="38"/>
    </row>
    <row r="44" spans="1:10" ht="24" customHeight="1">
      <c r="A44" s="43"/>
      <c r="B44" s="43"/>
      <c r="C44" s="43"/>
      <c r="D44" s="43"/>
      <c r="E44" s="43"/>
      <c r="F44" s="43"/>
      <c r="G44" s="43"/>
      <c r="H44" s="43"/>
      <c r="I44" s="43"/>
      <c r="J44" s="43"/>
    </row>
    <row r="45" spans="1:10" ht="24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</row>
    <row r="46" spans="1:10" ht="24" customHeight="1">
      <c r="A46" s="39" t="s">
        <v>110</v>
      </c>
      <c r="B46" s="31"/>
      <c r="C46" s="31"/>
      <c r="D46" s="39"/>
      <c r="E46" s="39"/>
      <c r="F46" s="39"/>
      <c r="G46" s="28"/>
      <c r="H46" s="28"/>
      <c r="I46" s="28"/>
      <c r="J46" s="28"/>
    </row>
    <row r="47" spans="1:10" ht="24" customHeight="1">
      <c r="A47" s="148" t="s">
        <v>76</v>
      </c>
      <c r="B47" s="148"/>
      <c r="C47" s="148"/>
      <c r="D47" s="148"/>
      <c r="E47" s="148"/>
      <c r="F47" s="148"/>
      <c r="G47" s="148"/>
      <c r="H47" s="148"/>
      <c r="I47" s="148"/>
      <c r="J47" s="148"/>
    </row>
    <row r="48" spans="1:10" ht="24" customHeight="1">
      <c r="A48" s="149" t="s">
        <v>97</v>
      </c>
      <c r="B48" s="149"/>
      <c r="C48" s="149"/>
      <c r="D48" s="149"/>
      <c r="E48" s="149"/>
      <c r="F48" s="149"/>
      <c r="G48" s="149"/>
      <c r="H48" s="149"/>
      <c r="I48" s="149"/>
      <c r="J48" s="149"/>
    </row>
    <row r="49" spans="1:10" ht="24" customHeight="1">
      <c r="A49" s="149" t="s">
        <v>179</v>
      </c>
      <c r="B49" s="149"/>
      <c r="C49" s="149"/>
      <c r="D49" s="149"/>
      <c r="E49" s="149"/>
      <c r="F49" s="149"/>
      <c r="G49" s="149"/>
      <c r="H49" s="149"/>
      <c r="I49" s="149"/>
      <c r="J49" s="149"/>
    </row>
    <row r="50" spans="1:10" ht="24" customHeight="1">
      <c r="A50" s="149" t="s">
        <v>86</v>
      </c>
      <c r="B50" s="149"/>
      <c r="C50" s="149"/>
      <c r="D50" s="149"/>
      <c r="E50" s="149"/>
      <c r="F50" s="149"/>
      <c r="G50" s="149"/>
      <c r="H50" s="149"/>
      <c r="I50" s="149"/>
      <c r="J50" s="149"/>
    </row>
    <row r="51" spans="1:10" ht="24" customHeight="1">
      <c r="A51" s="151" t="s">
        <v>162</v>
      </c>
      <c r="B51" s="151"/>
      <c r="C51" s="151"/>
      <c r="D51" s="151"/>
      <c r="E51" s="151"/>
      <c r="F51" s="151"/>
      <c r="G51" s="151"/>
      <c r="H51" s="151"/>
      <c r="I51" s="151"/>
      <c r="J51" s="151"/>
    </row>
    <row r="52" spans="1:10" ht="9" customHeight="1">
      <c r="A52" s="21"/>
      <c r="I52" s="52"/>
    </row>
    <row r="53" spans="1:10" ht="24" customHeight="1">
      <c r="A53" s="31"/>
      <c r="B53" s="18"/>
      <c r="C53" s="31"/>
      <c r="D53" s="149" t="s">
        <v>74</v>
      </c>
      <c r="E53" s="149"/>
      <c r="F53" s="149"/>
      <c r="G53" s="28"/>
    </row>
    <row r="54" spans="1:10" ht="24" customHeight="1">
      <c r="A54" s="31"/>
      <c r="B54" s="31"/>
      <c r="C54" s="31"/>
      <c r="D54" s="149" t="s">
        <v>92</v>
      </c>
      <c r="E54" s="149"/>
      <c r="F54" s="149"/>
      <c r="G54" s="28"/>
      <c r="H54" s="149" t="s">
        <v>75</v>
      </c>
      <c r="I54" s="149"/>
      <c r="J54" s="149"/>
    </row>
    <row r="55" spans="1:10" ht="24" customHeight="1">
      <c r="A55" s="31"/>
      <c r="B55" s="31"/>
      <c r="C55" s="31"/>
      <c r="D55" s="149" t="s">
        <v>93</v>
      </c>
      <c r="E55" s="149"/>
      <c r="F55" s="149"/>
      <c r="G55" s="28"/>
      <c r="H55" s="149" t="s">
        <v>74</v>
      </c>
      <c r="I55" s="149"/>
      <c r="J55" s="149"/>
    </row>
    <row r="56" spans="1:10" ht="24" customHeight="1">
      <c r="A56" s="31"/>
      <c r="B56" s="27" t="s">
        <v>122</v>
      </c>
      <c r="C56" s="40"/>
      <c r="D56" s="24">
        <v>2024</v>
      </c>
      <c r="E56" s="24"/>
      <c r="F56" s="24">
        <v>2023</v>
      </c>
      <c r="G56" s="28"/>
      <c r="H56" s="24">
        <v>2024</v>
      </c>
      <c r="I56" s="24"/>
      <c r="J56" s="24">
        <v>2023</v>
      </c>
    </row>
    <row r="57" spans="1:10" ht="24" customHeight="1">
      <c r="A57" s="60" t="s">
        <v>117</v>
      </c>
      <c r="B57" s="31"/>
      <c r="C57" s="46"/>
      <c r="D57" s="46"/>
      <c r="E57" s="46"/>
      <c r="F57" s="46"/>
      <c r="G57" s="46"/>
      <c r="H57" s="38"/>
      <c r="I57" s="38"/>
      <c r="J57" s="38"/>
    </row>
    <row r="58" spans="1:10" s="61" customFormat="1" ht="24" customHeight="1">
      <c r="A58" s="28" t="s">
        <v>39</v>
      </c>
      <c r="B58" s="54"/>
      <c r="C58" s="54"/>
      <c r="D58" s="54"/>
      <c r="E58" s="54"/>
      <c r="F58" s="54"/>
      <c r="G58" s="54"/>
      <c r="H58" s="54"/>
      <c r="I58" s="54"/>
      <c r="J58" s="54"/>
    </row>
    <row r="59" spans="1:10" s="61" customFormat="1" ht="24" customHeight="1">
      <c r="A59" s="28" t="s">
        <v>47</v>
      </c>
      <c r="B59" s="54"/>
      <c r="C59" s="54"/>
      <c r="D59" s="54"/>
      <c r="E59" s="54"/>
      <c r="F59" s="54"/>
      <c r="G59" s="54"/>
      <c r="H59" s="54"/>
      <c r="I59" s="54"/>
      <c r="J59" s="54"/>
    </row>
    <row r="60" spans="1:10" s="61" customFormat="1" ht="24" customHeight="1">
      <c r="A60" s="62" t="s">
        <v>57</v>
      </c>
      <c r="B60" s="54"/>
      <c r="C60" s="54"/>
      <c r="D60" s="54"/>
      <c r="E60" s="54"/>
      <c r="F60" s="54"/>
      <c r="G60" s="54"/>
      <c r="H60" s="54"/>
      <c r="I60" s="54"/>
      <c r="J60" s="54"/>
    </row>
    <row r="61" spans="1:10" s="61" customFormat="1" ht="24" customHeight="1">
      <c r="A61" s="62" t="s">
        <v>142</v>
      </c>
      <c r="B61" s="31" t="s">
        <v>158</v>
      </c>
      <c r="C61" s="54"/>
      <c r="D61" s="2">
        <v>-1073504</v>
      </c>
      <c r="E61" s="2"/>
      <c r="F61" s="83">
        <v>-1414591</v>
      </c>
      <c r="G61" s="2"/>
      <c r="H61" s="142" t="s">
        <v>190</v>
      </c>
      <c r="I61" s="33"/>
      <c r="J61" s="142" t="s">
        <v>190</v>
      </c>
    </row>
    <row r="62" spans="1:10" s="61" customFormat="1" ht="24" customHeight="1">
      <c r="A62" s="62" t="s">
        <v>151</v>
      </c>
      <c r="B62" s="63"/>
      <c r="C62" s="54"/>
      <c r="D62" s="2"/>
      <c r="E62" s="2"/>
      <c r="F62" s="2"/>
      <c r="G62" s="2"/>
      <c r="H62" s="2"/>
      <c r="I62" s="2"/>
      <c r="J62" s="2"/>
    </row>
    <row r="63" spans="1:10" s="61" customFormat="1" ht="24" customHeight="1">
      <c r="A63" s="62" t="s">
        <v>112</v>
      </c>
      <c r="B63" s="54"/>
      <c r="C63" s="54"/>
      <c r="D63" s="2">
        <v>-358142735</v>
      </c>
      <c r="E63" s="2"/>
      <c r="F63" s="83">
        <v>-217332167</v>
      </c>
      <c r="G63" s="2"/>
      <c r="H63" s="2">
        <v>-358142735</v>
      </c>
      <c r="I63" s="55"/>
      <c r="J63" s="2">
        <v>-217332167</v>
      </c>
    </row>
    <row r="64" spans="1:10" s="61" customFormat="1" ht="24" customHeight="1">
      <c r="A64" s="62" t="s">
        <v>193</v>
      </c>
      <c r="B64" s="54"/>
      <c r="C64" s="54"/>
      <c r="D64" s="2">
        <v>71628547</v>
      </c>
      <c r="E64" s="2"/>
      <c r="F64" s="117">
        <v>43466433</v>
      </c>
      <c r="G64" s="2"/>
      <c r="H64" s="2">
        <v>71628547</v>
      </c>
      <c r="I64" s="55"/>
      <c r="J64" s="12">
        <v>43466433</v>
      </c>
    </row>
    <row r="65" spans="1:10" s="61" customFormat="1" ht="24" customHeight="1">
      <c r="A65" s="64" t="s">
        <v>99</v>
      </c>
      <c r="B65" s="54"/>
      <c r="C65" s="54"/>
      <c r="D65" s="13">
        <f>SUM(D58:D64)</f>
        <v>-287587692</v>
      </c>
      <c r="E65" s="2"/>
      <c r="F65" s="13">
        <f>SUM(F58:F64)</f>
        <v>-175280325</v>
      </c>
      <c r="G65" s="2"/>
      <c r="H65" s="13">
        <f>SUM(H58:H64)</f>
        <v>-286514188</v>
      </c>
      <c r="I65" s="2"/>
      <c r="J65" s="13">
        <f>SUM(J58:J64)</f>
        <v>-173865734</v>
      </c>
    </row>
    <row r="66" spans="1:10" s="61" customFormat="1" ht="24" customHeight="1">
      <c r="A66" s="64"/>
      <c r="B66" s="54"/>
      <c r="C66" s="54"/>
      <c r="D66" s="33"/>
      <c r="E66" s="33"/>
      <c r="F66" s="33"/>
      <c r="G66" s="33"/>
      <c r="H66" s="33"/>
      <c r="I66" s="33"/>
      <c r="J66" s="33"/>
    </row>
    <row r="67" spans="1:10" s="61" customFormat="1" ht="24" customHeight="1" thickBot="1">
      <c r="A67" s="64" t="s">
        <v>170</v>
      </c>
      <c r="B67" s="54"/>
      <c r="C67" s="54"/>
      <c r="D67" s="3">
        <f>SUM(D36+D65)</f>
        <v>-21683190</v>
      </c>
      <c r="E67" s="2"/>
      <c r="F67" s="3">
        <f>SUM(F36+F65)</f>
        <v>-14696554</v>
      </c>
      <c r="G67" s="2"/>
      <c r="H67" s="3">
        <f>SUM(H36+H65)</f>
        <v>-22932988</v>
      </c>
      <c r="I67" s="2"/>
      <c r="J67" s="3">
        <f>SUM(J36+J65)</f>
        <v>-14330561</v>
      </c>
    </row>
    <row r="68" spans="1:10" s="21" customFormat="1" ht="24" customHeight="1" thickTop="1">
      <c r="A68" s="31"/>
      <c r="B68" s="31"/>
      <c r="C68" s="31"/>
      <c r="D68" s="38"/>
      <c r="E68" s="31"/>
      <c r="F68" s="38"/>
      <c r="G68" s="31"/>
      <c r="H68" s="38"/>
      <c r="I68" s="38"/>
      <c r="J68" s="38"/>
    </row>
    <row r="69" spans="1:10" s="21" customFormat="1" ht="24" customHeight="1">
      <c r="A69" s="65" t="s">
        <v>40</v>
      </c>
      <c r="B69" s="31" t="s">
        <v>159</v>
      </c>
      <c r="C69" s="31"/>
      <c r="D69" s="38"/>
      <c r="E69" s="31"/>
      <c r="F69" s="38"/>
      <c r="G69" s="31"/>
      <c r="H69" s="38"/>
      <c r="I69" s="38"/>
      <c r="J69" s="38"/>
    </row>
    <row r="70" spans="1:10" s="21" customFormat="1" ht="24" customHeight="1" thickBot="1">
      <c r="A70" s="66" t="s">
        <v>41</v>
      </c>
      <c r="B70" s="31"/>
      <c r="C70" s="31"/>
      <c r="D70" s="10">
        <f>+D36/59000000</f>
        <v>4.5068559661016945</v>
      </c>
      <c r="E70" s="11"/>
      <c r="F70" s="10">
        <f>+F36/59000000</f>
        <v>2.7217588305084748</v>
      </c>
      <c r="G70" s="11"/>
      <c r="H70" s="10">
        <f>+H36/59000000</f>
        <v>4.4674779661016952</v>
      </c>
      <c r="I70" s="67"/>
      <c r="J70" s="10">
        <f>+J36/59000000</f>
        <v>2.7039859830508473</v>
      </c>
    </row>
    <row r="71" spans="1:10" s="21" customFormat="1" ht="24" customHeight="1" thickTop="1">
      <c r="A71" s="31"/>
      <c r="B71" s="31"/>
      <c r="C71" s="31"/>
      <c r="D71" s="31"/>
      <c r="E71" s="31"/>
      <c r="F71" s="31"/>
      <c r="G71" s="31"/>
      <c r="H71" s="38"/>
      <c r="I71" s="38"/>
      <c r="J71" s="38"/>
    </row>
    <row r="72" spans="1:10" s="21" customFormat="1" ht="24" customHeight="1">
      <c r="A72" s="31"/>
      <c r="B72" s="31"/>
      <c r="C72" s="31"/>
      <c r="D72" s="31"/>
      <c r="E72" s="31"/>
      <c r="F72" s="31"/>
      <c r="G72" s="31"/>
      <c r="H72" s="38"/>
      <c r="I72" s="38"/>
      <c r="J72" s="38"/>
    </row>
    <row r="73" spans="1:10" s="21" customFormat="1" ht="24" customHeight="1">
      <c r="B73" s="31"/>
      <c r="C73" s="31"/>
      <c r="D73" s="31"/>
      <c r="E73" s="31"/>
      <c r="F73" s="31"/>
      <c r="G73" s="31"/>
      <c r="H73" s="38"/>
      <c r="I73" s="38"/>
      <c r="J73" s="38"/>
    </row>
    <row r="74" spans="1:10" s="21" customFormat="1" ht="24" customHeight="1">
      <c r="A74" s="31"/>
      <c r="B74" s="31"/>
      <c r="C74" s="31"/>
      <c r="D74" s="31"/>
      <c r="E74" s="31"/>
      <c r="F74" s="31"/>
      <c r="G74" s="31"/>
      <c r="H74" s="38"/>
      <c r="I74" s="38"/>
      <c r="J74" s="38"/>
    </row>
    <row r="75" spans="1:10" ht="24" customHeight="1">
      <c r="A75" s="31"/>
      <c r="B75" s="43"/>
      <c r="C75" s="43"/>
      <c r="D75" s="43"/>
      <c r="E75" s="43"/>
      <c r="F75" s="43"/>
      <c r="G75" s="43"/>
      <c r="H75" s="43"/>
      <c r="I75" s="43"/>
      <c r="J75" s="43"/>
    </row>
    <row r="76" spans="1:10" ht="24" customHeight="1">
      <c r="A76" s="21"/>
      <c r="B76" s="18"/>
      <c r="C76" s="18"/>
      <c r="D76" s="18"/>
      <c r="E76" s="18"/>
      <c r="F76" s="18"/>
      <c r="G76" s="18"/>
      <c r="H76" s="18"/>
      <c r="I76" s="18"/>
      <c r="J76" s="18"/>
    </row>
    <row r="77" spans="1:10" ht="24" customHeight="1">
      <c r="A77" s="21"/>
      <c r="B77" s="18"/>
      <c r="C77" s="18"/>
      <c r="D77" s="18"/>
      <c r="E77" s="18"/>
      <c r="F77" s="18"/>
      <c r="G77" s="18"/>
      <c r="H77" s="18"/>
      <c r="I77" s="18"/>
      <c r="J77" s="18"/>
    </row>
    <row r="78" spans="1:10" ht="24" customHeight="1">
      <c r="A78" s="21"/>
      <c r="B78" s="18"/>
      <c r="C78" s="18"/>
      <c r="D78" s="18"/>
      <c r="E78" s="18"/>
      <c r="F78" s="18"/>
      <c r="G78" s="18"/>
      <c r="H78" s="18"/>
      <c r="I78" s="18"/>
      <c r="J78" s="18"/>
    </row>
    <row r="79" spans="1:10" ht="24" customHeight="1">
      <c r="A79" s="21"/>
      <c r="B79" s="18"/>
      <c r="C79" s="18"/>
      <c r="D79" s="18"/>
      <c r="E79" s="18"/>
      <c r="F79" s="18"/>
      <c r="G79" s="18"/>
      <c r="H79" s="18"/>
      <c r="I79" s="18"/>
      <c r="J79" s="18"/>
    </row>
    <row r="80" spans="1:10" ht="24" customHeight="1">
      <c r="A80" s="21"/>
      <c r="B80" s="18"/>
      <c r="C80" s="18"/>
      <c r="D80" s="18"/>
      <c r="E80" s="18"/>
      <c r="F80" s="18"/>
      <c r="G80" s="18"/>
      <c r="H80" s="18"/>
      <c r="I80" s="18"/>
      <c r="J80" s="18"/>
    </row>
    <row r="81" spans="1:10" ht="24" customHeight="1">
      <c r="A81" s="21"/>
      <c r="B81" s="18"/>
      <c r="C81" s="18"/>
      <c r="D81" s="18"/>
      <c r="E81" s="18"/>
      <c r="F81" s="18"/>
      <c r="G81" s="18"/>
      <c r="H81" s="18"/>
      <c r="I81" s="18"/>
      <c r="J81" s="18"/>
    </row>
    <row r="82" spans="1:10" ht="24" customHeight="1">
      <c r="A82" s="21"/>
      <c r="B82" s="18"/>
      <c r="C82" s="18"/>
      <c r="D82" s="18"/>
      <c r="E82" s="18"/>
      <c r="F82" s="18"/>
      <c r="G82" s="18"/>
      <c r="H82" s="18"/>
      <c r="I82" s="18"/>
      <c r="J82" s="18"/>
    </row>
    <row r="84" spans="1:10" ht="24" customHeight="1">
      <c r="A84" s="21"/>
      <c r="B84" s="18"/>
      <c r="C84" s="18"/>
      <c r="D84" s="18"/>
      <c r="E84" s="18"/>
      <c r="F84" s="18"/>
      <c r="G84" s="18"/>
      <c r="H84" s="18"/>
      <c r="I84" s="18"/>
      <c r="J84" s="18"/>
    </row>
    <row r="85" spans="1:10" ht="24" customHeight="1">
      <c r="A85" s="21"/>
      <c r="B85" s="18"/>
      <c r="C85" s="18"/>
      <c r="D85" s="18"/>
      <c r="E85" s="18"/>
      <c r="F85" s="18"/>
      <c r="G85" s="18"/>
      <c r="H85" s="18"/>
      <c r="I85" s="18"/>
      <c r="J85" s="18"/>
    </row>
    <row r="86" spans="1:10" ht="24" customHeight="1">
      <c r="A86" s="21"/>
      <c r="B86" s="18"/>
      <c r="C86" s="18"/>
      <c r="D86" s="18"/>
      <c r="E86" s="18"/>
      <c r="F86" s="18"/>
      <c r="G86" s="18"/>
      <c r="H86" s="18"/>
      <c r="I86" s="18"/>
      <c r="J86" s="18"/>
    </row>
    <row r="87" spans="1:10" ht="24" customHeight="1">
      <c r="A87" s="21"/>
      <c r="B87" s="18"/>
      <c r="C87" s="18"/>
      <c r="D87" s="18"/>
      <c r="E87" s="18"/>
      <c r="F87" s="18"/>
      <c r="G87" s="18"/>
      <c r="H87" s="18"/>
      <c r="I87" s="18"/>
      <c r="J87" s="18"/>
    </row>
    <row r="88" spans="1:10" ht="24" customHeight="1">
      <c r="A88" s="21"/>
      <c r="B88" s="18"/>
      <c r="C88" s="18"/>
      <c r="D88" s="18"/>
      <c r="E88" s="18"/>
      <c r="F88" s="18"/>
      <c r="G88" s="18"/>
      <c r="H88" s="18"/>
      <c r="I88" s="18"/>
      <c r="J88" s="18"/>
    </row>
    <row r="91" spans="1:10" ht="24" customHeight="1">
      <c r="A91" s="18"/>
    </row>
    <row r="92" spans="1:10" ht="24" customHeight="1">
      <c r="A92" s="39" t="s">
        <v>110</v>
      </c>
    </row>
  </sheetData>
  <mergeCells count="20">
    <mergeCell ref="A1:J1"/>
    <mergeCell ref="A2:J2"/>
    <mergeCell ref="A3:J3"/>
    <mergeCell ref="A5:J5"/>
    <mergeCell ref="H8:J8"/>
    <mergeCell ref="A4:J4"/>
    <mergeCell ref="D55:F55"/>
    <mergeCell ref="D7:F7"/>
    <mergeCell ref="H9:J9"/>
    <mergeCell ref="D8:F8"/>
    <mergeCell ref="D9:F9"/>
    <mergeCell ref="D54:F54"/>
    <mergeCell ref="H55:J55"/>
    <mergeCell ref="A47:J47"/>
    <mergeCell ref="A48:J48"/>
    <mergeCell ref="A49:J49"/>
    <mergeCell ref="A51:J51"/>
    <mergeCell ref="D53:F53"/>
    <mergeCell ref="H54:J54"/>
    <mergeCell ref="A50:J50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091B6-70F3-44F7-BE95-A637379B9327}">
  <sheetPr>
    <tabColor rgb="FF00B050"/>
  </sheetPr>
  <dimension ref="A1:J95"/>
  <sheetViews>
    <sheetView view="pageBreakPreview" topLeftCell="A49" zoomScale="80" zoomScaleNormal="100" zoomScaleSheetLayoutView="80" workbookViewId="0">
      <selection activeCell="H74" sqref="H74"/>
    </sheetView>
  </sheetViews>
  <sheetFormatPr defaultColWidth="9" defaultRowHeight="14.25"/>
  <cols>
    <col min="1" max="1" width="56.140625" style="37" customWidth="1"/>
    <col min="2" max="2" width="7" style="21" bestFit="1" customWidth="1"/>
    <col min="3" max="3" width="1" style="21" customWidth="1"/>
    <col min="4" max="4" width="17.7109375" style="21" customWidth="1"/>
    <col min="5" max="5" width="1" style="21" customWidth="1"/>
    <col min="6" max="6" width="17.7109375" style="21" customWidth="1"/>
    <col min="7" max="7" width="1" style="21" customWidth="1"/>
    <col min="8" max="8" width="17.7109375" style="23" customWidth="1"/>
    <col min="9" max="9" width="1" style="23" customWidth="1"/>
    <col min="10" max="10" width="17.7109375" style="23" customWidth="1"/>
    <col min="11" max="11" width="1.28515625" style="18" customWidth="1"/>
    <col min="12" max="242" width="9" style="18"/>
    <col min="243" max="243" width="58.85546875" style="18" customWidth="1"/>
    <col min="244" max="244" width="7" style="18" bestFit="1" customWidth="1"/>
    <col min="245" max="245" width="1" style="18" customWidth="1"/>
    <col min="246" max="246" width="17.28515625" style="18" customWidth="1"/>
    <col min="247" max="247" width="1" style="18" customWidth="1"/>
    <col min="248" max="248" width="17.28515625" style="18" customWidth="1"/>
    <col min="249" max="249" width="1" style="18" customWidth="1"/>
    <col min="250" max="250" width="17.28515625" style="18" customWidth="1"/>
    <col min="251" max="251" width="1" style="18" customWidth="1"/>
    <col min="252" max="252" width="17.28515625" style="18" customWidth="1"/>
    <col min="253" max="253" width="1.5703125" style="18" customWidth="1"/>
    <col min="254" max="498" width="9" style="18"/>
    <col min="499" max="499" width="58.85546875" style="18" customWidth="1"/>
    <col min="500" max="500" width="7" style="18" bestFit="1" customWidth="1"/>
    <col min="501" max="501" width="1" style="18" customWidth="1"/>
    <col min="502" max="502" width="17.28515625" style="18" customWidth="1"/>
    <col min="503" max="503" width="1" style="18" customWidth="1"/>
    <col min="504" max="504" width="17.28515625" style="18" customWidth="1"/>
    <col min="505" max="505" width="1" style="18" customWidth="1"/>
    <col min="506" max="506" width="17.28515625" style="18" customWidth="1"/>
    <col min="507" max="507" width="1" style="18" customWidth="1"/>
    <col min="508" max="508" width="17.28515625" style="18" customWidth="1"/>
    <col min="509" max="509" width="1.5703125" style="18" customWidth="1"/>
    <col min="510" max="754" width="9" style="18"/>
    <col min="755" max="755" width="58.85546875" style="18" customWidth="1"/>
    <col min="756" max="756" width="7" style="18" bestFit="1" customWidth="1"/>
    <col min="757" max="757" width="1" style="18" customWidth="1"/>
    <col min="758" max="758" width="17.28515625" style="18" customWidth="1"/>
    <col min="759" max="759" width="1" style="18" customWidth="1"/>
    <col min="760" max="760" width="17.28515625" style="18" customWidth="1"/>
    <col min="761" max="761" width="1" style="18" customWidth="1"/>
    <col min="762" max="762" width="17.28515625" style="18" customWidth="1"/>
    <col min="763" max="763" width="1" style="18" customWidth="1"/>
    <col min="764" max="764" width="17.28515625" style="18" customWidth="1"/>
    <col min="765" max="765" width="1.5703125" style="18" customWidth="1"/>
    <col min="766" max="1010" width="9" style="18"/>
    <col min="1011" max="1011" width="58.85546875" style="18" customWidth="1"/>
    <col min="1012" max="1012" width="7" style="18" bestFit="1" customWidth="1"/>
    <col min="1013" max="1013" width="1" style="18" customWidth="1"/>
    <col min="1014" max="1014" width="17.28515625" style="18" customWidth="1"/>
    <col min="1015" max="1015" width="1" style="18" customWidth="1"/>
    <col min="1016" max="1016" width="17.28515625" style="18" customWidth="1"/>
    <col min="1017" max="1017" width="1" style="18" customWidth="1"/>
    <col min="1018" max="1018" width="17.28515625" style="18" customWidth="1"/>
    <col min="1019" max="1019" width="1" style="18" customWidth="1"/>
    <col min="1020" max="1020" width="17.28515625" style="18" customWidth="1"/>
    <col min="1021" max="1021" width="1.5703125" style="18" customWidth="1"/>
    <col min="1022" max="1266" width="9" style="18"/>
    <col min="1267" max="1267" width="58.85546875" style="18" customWidth="1"/>
    <col min="1268" max="1268" width="7" style="18" bestFit="1" customWidth="1"/>
    <col min="1269" max="1269" width="1" style="18" customWidth="1"/>
    <col min="1270" max="1270" width="17.28515625" style="18" customWidth="1"/>
    <col min="1271" max="1271" width="1" style="18" customWidth="1"/>
    <col min="1272" max="1272" width="17.28515625" style="18" customWidth="1"/>
    <col min="1273" max="1273" width="1" style="18" customWidth="1"/>
    <col min="1274" max="1274" width="17.28515625" style="18" customWidth="1"/>
    <col min="1275" max="1275" width="1" style="18" customWidth="1"/>
    <col min="1276" max="1276" width="17.28515625" style="18" customWidth="1"/>
    <col min="1277" max="1277" width="1.5703125" style="18" customWidth="1"/>
    <col min="1278" max="1522" width="9" style="18"/>
    <col min="1523" max="1523" width="58.85546875" style="18" customWidth="1"/>
    <col min="1524" max="1524" width="7" style="18" bestFit="1" customWidth="1"/>
    <col min="1525" max="1525" width="1" style="18" customWidth="1"/>
    <col min="1526" max="1526" width="17.28515625" style="18" customWidth="1"/>
    <col min="1527" max="1527" width="1" style="18" customWidth="1"/>
    <col min="1528" max="1528" width="17.28515625" style="18" customWidth="1"/>
    <col min="1529" max="1529" width="1" style="18" customWidth="1"/>
    <col min="1530" max="1530" width="17.28515625" style="18" customWidth="1"/>
    <col min="1531" max="1531" width="1" style="18" customWidth="1"/>
    <col min="1532" max="1532" width="17.28515625" style="18" customWidth="1"/>
    <col min="1533" max="1533" width="1.5703125" style="18" customWidth="1"/>
    <col min="1534" max="1778" width="9" style="18"/>
    <col min="1779" max="1779" width="58.85546875" style="18" customWidth="1"/>
    <col min="1780" max="1780" width="7" style="18" bestFit="1" customWidth="1"/>
    <col min="1781" max="1781" width="1" style="18" customWidth="1"/>
    <col min="1782" max="1782" width="17.28515625" style="18" customWidth="1"/>
    <col min="1783" max="1783" width="1" style="18" customWidth="1"/>
    <col min="1784" max="1784" width="17.28515625" style="18" customWidth="1"/>
    <col min="1785" max="1785" width="1" style="18" customWidth="1"/>
    <col min="1786" max="1786" width="17.28515625" style="18" customWidth="1"/>
    <col min="1787" max="1787" width="1" style="18" customWidth="1"/>
    <col min="1788" max="1788" width="17.28515625" style="18" customWidth="1"/>
    <col min="1789" max="1789" width="1.5703125" style="18" customWidth="1"/>
    <col min="1790" max="2034" width="9" style="18"/>
    <col min="2035" max="2035" width="58.85546875" style="18" customWidth="1"/>
    <col min="2036" max="2036" width="7" style="18" bestFit="1" customWidth="1"/>
    <col min="2037" max="2037" width="1" style="18" customWidth="1"/>
    <col min="2038" max="2038" width="17.28515625" style="18" customWidth="1"/>
    <col min="2039" max="2039" width="1" style="18" customWidth="1"/>
    <col min="2040" max="2040" width="17.28515625" style="18" customWidth="1"/>
    <col min="2041" max="2041" width="1" style="18" customWidth="1"/>
    <col min="2042" max="2042" width="17.28515625" style="18" customWidth="1"/>
    <col min="2043" max="2043" width="1" style="18" customWidth="1"/>
    <col min="2044" max="2044" width="17.28515625" style="18" customWidth="1"/>
    <col min="2045" max="2045" width="1.5703125" style="18" customWidth="1"/>
    <col min="2046" max="2290" width="9" style="18"/>
    <col min="2291" max="2291" width="58.85546875" style="18" customWidth="1"/>
    <col min="2292" max="2292" width="7" style="18" bestFit="1" customWidth="1"/>
    <col min="2293" max="2293" width="1" style="18" customWidth="1"/>
    <col min="2294" max="2294" width="17.28515625" style="18" customWidth="1"/>
    <col min="2295" max="2295" width="1" style="18" customWidth="1"/>
    <col min="2296" max="2296" width="17.28515625" style="18" customWidth="1"/>
    <col min="2297" max="2297" width="1" style="18" customWidth="1"/>
    <col min="2298" max="2298" width="17.28515625" style="18" customWidth="1"/>
    <col min="2299" max="2299" width="1" style="18" customWidth="1"/>
    <col min="2300" max="2300" width="17.28515625" style="18" customWidth="1"/>
    <col min="2301" max="2301" width="1.5703125" style="18" customWidth="1"/>
    <col min="2302" max="2546" width="9" style="18"/>
    <col min="2547" max="2547" width="58.85546875" style="18" customWidth="1"/>
    <col min="2548" max="2548" width="7" style="18" bestFit="1" customWidth="1"/>
    <col min="2549" max="2549" width="1" style="18" customWidth="1"/>
    <col min="2550" max="2550" width="17.28515625" style="18" customWidth="1"/>
    <col min="2551" max="2551" width="1" style="18" customWidth="1"/>
    <col min="2552" max="2552" width="17.28515625" style="18" customWidth="1"/>
    <col min="2553" max="2553" width="1" style="18" customWidth="1"/>
    <col min="2554" max="2554" width="17.28515625" style="18" customWidth="1"/>
    <col min="2555" max="2555" width="1" style="18" customWidth="1"/>
    <col min="2556" max="2556" width="17.28515625" style="18" customWidth="1"/>
    <col min="2557" max="2557" width="1.5703125" style="18" customWidth="1"/>
    <col min="2558" max="2802" width="9" style="18"/>
    <col min="2803" max="2803" width="58.85546875" style="18" customWidth="1"/>
    <col min="2804" max="2804" width="7" style="18" bestFit="1" customWidth="1"/>
    <col min="2805" max="2805" width="1" style="18" customWidth="1"/>
    <col min="2806" max="2806" width="17.28515625" style="18" customWidth="1"/>
    <col min="2807" max="2807" width="1" style="18" customWidth="1"/>
    <col min="2808" max="2808" width="17.28515625" style="18" customWidth="1"/>
    <col min="2809" max="2809" width="1" style="18" customWidth="1"/>
    <col min="2810" max="2810" width="17.28515625" style="18" customWidth="1"/>
    <col min="2811" max="2811" width="1" style="18" customWidth="1"/>
    <col min="2812" max="2812" width="17.28515625" style="18" customWidth="1"/>
    <col min="2813" max="2813" width="1.5703125" style="18" customWidth="1"/>
    <col min="2814" max="3058" width="9" style="18"/>
    <col min="3059" max="3059" width="58.85546875" style="18" customWidth="1"/>
    <col min="3060" max="3060" width="7" style="18" bestFit="1" customWidth="1"/>
    <col min="3061" max="3061" width="1" style="18" customWidth="1"/>
    <col min="3062" max="3062" width="17.28515625" style="18" customWidth="1"/>
    <col min="3063" max="3063" width="1" style="18" customWidth="1"/>
    <col min="3064" max="3064" width="17.28515625" style="18" customWidth="1"/>
    <col min="3065" max="3065" width="1" style="18" customWidth="1"/>
    <col min="3066" max="3066" width="17.28515625" style="18" customWidth="1"/>
    <col min="3067" max="3067" width="1" style="18" customWidth="1"/>
    <col min="3068" max="3068" width="17.28515625" style="18" customWidth="1"/>
    <col min="3069" max="3069" width="1.5703125" style="18" customWidth="1"/>
    <col min="3070" max="3314" width="9" style="18"/>
    <col min="3315" max="3315" width="58.85546875" style="18" customWidth="1"/>
    <col min="3316" max="3316" width="7" style="18" bestFit="1" customWidth="1"/>
    <col min="3317" max="3317" width="1" style="18" customWidth="1"/>
    <col min="3318" max="3318" width="17.28515625" style="18" customWidth="1"/>
    <col min="3319" max="3319" width="1" style="18" customWidth="1"/>
    <col min="3320" max="3320" width="17.28515625" style="18" customWidth="1"/>
    <col min="3321" max="3321" width="1" style="18" customWidth="1"/>
    <col min="3322" max="3322" width="17.28515625" style="18" customWidth="1"/>
    <col min="3323" max="3323" width="1" style="18" customWidth="1"/>
    <col min="3324" max="3324" width="17.28515625" style="18" customWidth="1"/>
    <col min="3325" max="3325" width="1.5703125" style="18" customWidth="1"/>
    <col min="3326" max="3570" width="9" style="18"/>
    <col min="3571" max="3571" width="58.85546875" style="18" customWidth="1"/>
    <col min="3572" max="3572" width="7" style="18" bestFit="1" customWidth="1"/>
    <col min="3573" max="3573" width="1" style="18" customWidth="1"/>
    <col min="3574" max="3574" width="17.28515625" style="18" customWidth="1"/>
    <col min="3575" max="3575" width="1" style="18" customWidth="1"/>
    <col min="3576" max="3576" width="17.28515625" style="18" customWidth="1"/>
    <col min="3577" max="3577" width="1" style="18" customWidth="1"/>
    <col min="3578" max="3578" width="17.28515625" style="18" customWidth="1"/>
    <col min="3579" max="3579" width="1" style="18" customWidth="1"/>
    <col min="3580" max="3580" width="17.28515625" style="18" customWidth="1"/>
    <col min="3581" max="3581" width="1.5703125" style="18" customWidth="1"/>
    <col min="3582" max="3826" width="9" style="18"/>
    <col min="3827" max="3827" width="58.85546875" style="18" customWidth="1"/>
    <col min="3828" max="3828" width="7" style="18" bestFit="1" customWidth="1"/>
    <col min="3829" max="3829" width="1" style="18" customWidth="1"/>
    <col min="3830" max="3830" width="17.28515625" style="18" customWidth="1"/>
    <col min="3831" max="3831" width="1" style="18" customWidth="1"/>
    <col min="3832" max="3832" width="17.28515625" style="18" customWidth="1"/>
    <col min="3833" max="3833" width="1" style="18" customWidth="1"/>
    <col min="3834" max="3834" width="17.28515625" style="18" customWidth="1"/>
    <col min="3835" max="3835" width="1" style="18" customWidth="1"/>
    <col min="3836" max="3836" width="17.28515625" style="18" customWidth="1"/>
    <col min="3837" max="3837" width="1.5703125" style="18" customWidth="1"/>
    <col min="3838" max="4082" width="9" style="18"/>
    <col min="4083" max="4083" width="58.85546875" style="18" customWidth="1"/>
    <col min="4084" max="4084" width="7" style="18" bestFit="1" customWidth="1"/>
    <col min="4085" max="4085" width="1" style="18" customWidth="1"/>
    <col min="4086" max="4086" width="17.28515625" style="18" customWidth="1"/>
    <col min="4087" max="4087" width="1" style="18" customWidth="1"/>
    <col min="4088" max="4088" width="17.28515625" style="18" customWidth="1"/>
    <col min="4089" max="4089" width="1" style="18" customWidth="1"/>
    <col min="4090" max="4090" width="17.28515625" style="18" customWidth="1"/>
    <col min="4091" max="4091" width="1" style="18" customWidth="1"/>
    <col min="4092" max="4092" width="17.28515625" style="18" customWidth="1"/>
    <col min="4093" max="4093" width="1.5703125" style="18" customWidth="1"/>
    <col min="4094" max="4338" width="9" style="18"/>
    <col min="4339" max="4339" width="58.85546875" style="18" customWidth="1"/>
    <col min="4340" max="4340" width="7" style="18" bestFit="1" customWidth="1"/>
    <col min="4341" max="4341" width="1" style="18" customWidth="1"/>
    <col min="4342" max="4342" width="17.28515625" style="18" customWidth="1"/>
    <col min="4343" max="4343" width="1" style="18" customWidth="1"/>
    <col min="4344" max="4344" width="17.28515625" style="18" customWidth="1"/>
    <col min="4345" max="4345" width="1" style="18" customWidth="1"/>
    <col min="4346" max="4346" width="17.28515625" style="18" customWidth="1"/>
    <col min="4347" max="4347" width="1" style="18" customWidth="1"/>
    <col min="4348" max="4348" width="17.28515625" style="18" customWidth="1"/>
    <col min="4349" max="4349" width="1.5703125" style="18" customWidth="1"/>
    <col min="4350" max="4594" width="9" style="18"/>
    <col min="4595" max="4595" width="58.85546875" style="18" customWidth="1"/>
    <col min="4596" max="4596" width="7" style="18" bestFit="1" customWidth="1"/>
    <col min="4597" max="4597" width="1" style="18" customWidth="1"/>
    <col min="4598" max="4598" width="17.28515625" style="18" customWidth="1"/>
    <col min="4599" max="4599" width="1" style="18" customWidth="1"/>
    <col min="4600" max="4600" width="17.28515625" style="18" customWidth="1"/>
    <col min="4601" max="4601" width="1" style="18" customWidth="1"/>
    <col min="4602" max="4602" width="17.28515625" style="18" customWidth="1"/>
    <col min="4603" max="4603" width="1" style="18" customWidth="1"/>
    <col min="4604" max="4604" width="17.28515625" style="18" customWidth="1"/>
    <col min="4605" max="4605" width="1.5703125" style="18" customWidth="1"/>
    <col min="4606" max="4850" width="9" style="18"/>
    <col min="4851" max="4851" width="58.85546875" style="18" customWidth="1"/>
    <col min="4852" max="4852" width="7" style="18" bestFit="1" customWidth="1"/>
    <col min="4853" max="4853" width="1" style="18" customWidth="1"/>
    <col min="4854" max="4854" width="17.28515625" style="18" customWidth="1"/>
    <col min="4855" max="4855" width="1" style="18" customWidth="1"/>
    <col min="4856" max="4856" width="17.28515625" style="18" customWidth="1"/>
    <col min="4857" max="4857" width="1" style="18" customWidth="1"/>
    <col min="4858" max="4858" width="17.28515625" style="18" customWidth="1"/>
    <col min="4859" max="4859" width="1" style="18" customWidth="1"/>
    <col min="4860" max="4860" width="17.28515625" style="18" customWidth="1"/>
    <col min="4861" max="4861" width="1.5703125" style="18" customWidth="1"/>
    <col min="4862" max="5106" width="9" style="18"/>
    <col min="5107" max="5107" width="58.85546875" style="18" customWidth="1"/>
    <col min="5108" max="5108" width="7" style="18" bestFit="1" customWidth="1"/>
    <col min="5109" max="5109" width="1" style="18" customWidth="1"/>
    <col min="5110" max="5110" width="17.28515625" style="18" customWidth="1"/>
    <col min="5111" max="5111" width="1" style="18" customWidth="1"/>
    <col min="5112" max="5112" width="17.28515625" style="18" customWidth="1"/>
    <col min="5113" max="5113" width="1" style="18" customWidth="1"/>
    <col min="5114" max="5114" width="17.28515625" style="18" customWidth="1"/>
    <col min="5115" max="5115" width="1" style="18" customWidth="1"/>
    <col min="5116" max="5116" width="17.28515625" style="18" customWidth="1"/>
    <col min="5117" max="5117" width="1.5703125" style="18" customWidth="1"/>
    <col min="5118" max="5362" width="9" style="18"/>
    <col min="5363" max="5363" width="58.85546875" style="18" customWidth="1"/>
    <col min="5364" max="5364" width="7" style="18" bestFit="1" customWidth="1"/>
    <col min="5365" max="5365" width="1" style="18" customWidth="1"/>
    <col min="5366" max="5366" width="17.28515625" style="18" customWidth="1"/>
    <col min="5367" max="5367" width="1" style="18" customWidth="1"/>
    <col min="5368" max="5368" width="17.28515625" style="18" customWidth="1"/>
    <col min="5369" max="5369" width="1" style="18" customWidth="1"/>
    <col min="5370" max="5370" width="17.28515625" style="18" customWidth="1"/>
    <col min="5371" max="5371" width="1" style="18" customWidth="1"/>
    <col min="5372" max="5372" width="17.28515625" style="18" customWidth="1"/>
    <col min="5373" max="5373" width="1.5703125" style="18" customWidth="1"/>
    <col min="5374" max="5618" width="9" style="18"/>
    <col min="5619" max="5619" width="58.85546875" style="18" customWidth="1"/>
    <col min="5620" max="5620" width="7" style="18" bestFit="1" customWidth="1"/>
    <col min="5621" max="5621" width="1" style="18" customWidth="1"/>
    <col min="5622" max="5622" width="17.28515625" style="18" customWidth="1"/>
    <col min="5623" max="5623" width="1" style="18" customWidth="1"/>
    <col min="5624" max="5624" width="17.28515625" style="18" customWidth="1"/>
    <col min="5625" max="5625" width="1" style="18" customWidth="1"/>
    <col min="5626" max="5626" width="17.28515625" style="18" customWidth="1"/>
    <col min="5627" max="5627" width="1" style="18" customWidth="1"/>
    <col min="5628" max="5628" width="17.28515625" style="18" customWidth="1"/>
    <col min="5629" max="5629" width="1.5703125" style="18" customWidth="1"/>
    <col min="5630" max="5874" width="9" style="18"/>
    <col min="5875" max="5875" width="58.85546875" style="18" customWidth="1"/>
    <col min="5876" max="5876" width="7" style="18" bestFit="1" customWidth="1"/>
    <col min="5877" max="5877" width="1" style="18" customWidth="1"/>
    <col min="5878" max="5878" width="17.28515625" style="18" customWidth="1"/>
    <col min="5879" max="5879" width="1" style="18" customWidth="1"/>
    <col min="5880" max="5880" width="17.28515625" style="18" customWidth="1"/>
    <col min="5881" max="5881" width="1" style="18" customWidth="1"/>
    <col min="5882" max="5882" width="17.28515625" style="18" customWidth="1"/>
    <col min="5883" max="5883" width="1" style="18" customWidth="1"/>
    <col min="5884" max="5884" width="17.28515625" style="18" customWidth="1"/>
    <col min="5885" max="5885" width="1.5703125" style="18" customWidth="1"/>
    <col min="5886" max="6130" width="9" style="18"/>
    <col min="6131" max="6131" width="58.85546875" style="18" customWidth="1"/>
    <col min="6132" max="6132" width="7" style="18" bestFit="1" customWidth="1"/>
    <col min="6133" max="6133" width="1" style="18" customWidth="1"/>
    <col min="6134" max="6134" width="17.28515625" style="18" customWidth="1"/>
    <col min="6135" max="6135" width="1" style="18" customWidth="1"/>
    <col min="6136" max="6136" width="17.28515625" style="18" customWidth="1"/>
    <col min="6137" max="6137" width="1" style="18" customWidth="1"/>
    <col min="6138" max="6138" width="17.28515625" style="18" customWidth="1"/>
    <col min="6139" max="6139" width="1" style="18" customWidth="1"/>
    <col min="6140" max="6140" width="17.28515625" style="18" customWidth="1"/>
    <col min="6141" max="6141" width="1.5703125" style="18" customWidth="1"/>
    <col min="6142" max="6386" width="9" style="18"/>
    <col min="6387" max="6387" width="58.85546875" style="18" customWidth="1"/>
    <col min="6388" max="6388" width="7" style="18" bestFit="1" customWidth="1"/>
    <col min="6389" max="6389" width="1" style="18" customWidth="1"/>
    <col min="6390" max="6390" width="17.28515625" style="18" customWidth="1"/>
    <col min="6391" max="6391" width="1" style="18" customWidth="1"/>
    <col min="6392" max="6392" width="17.28515625" style="18" customWidth="1"/>
    <col min="6393" max="6393" width="1" style="18" customWidth="1"/>
    <col min="6394" max="6394" width="17.28515625" style="18" customWidth="1"/>
    <col min="6395" max="6395" width="1" style="18" customWidth="1"/>
    <col min="6396" max="6396" width="17.28515625" style="18" customWidth="1"/>
    <col min="6397" max="6397" width="1.5703125" style="18" customWidth="1"/>
    <col min="6398" max="6642" width="9" style="18"/>
    <col min="6643" max="6643" width="58.85546875" style="18" customWidth="1"/>
    <col min="6644" max="6644" width="7" style="18" bestFit="1" customWidth="1"/>
    <col min="6645" max="6645" width="1" style="18" customWidth="1"/>
    <col min="6646" max="6646" width="17.28515625" style="18" customWidth="1"/>
    <col min="6647" max="6647" width="1" style="18" customWidth="1"/>
    <col min="6648" max="6648" width="17.28515625" style="18" customWidth="1"/>
    <col min="6649" max="6649" width="1" style="18" customWidth="1"/>
    <col min="6650" max="6650" width="17.28515625" style="18" customWidth="1"/>
    <col min="6651" max="6651" width="1" style="18" customWidth="1"/>
    <col min="6652" max="6652" width="17.28515625" style="18" customWidth="1"/>
    <col min="6653" max="6653" width="1.5703125" style="18" customWidth="1"/>
    <col min="6654" max="6898" width="9" style="18"/>
    <col min="6899" max="6899" width="58.85546875" style="18" customWidth="1"/>
    <col min="6900" max="6900" width="7" style="18" bestFit="1" customWidth="1"/>
    <col min="6901" max="6901" width="1" style="18" customWidth="1"/>
    <col min="6902" max="6902" width="17.28515625" style="18" customWidth="1"/>
    <col min="6903" max="6903" width="1" style="18" customWidth="1"/>
    <col min="6904" max="6904" width="17.28515625" style="18" customWidth="1"/>
    <col min="6905" max="6905" width="1" style="18" customWidth="1"/>
    <col min="6906" max="6906" width="17.28515625" style="18" customWidth="1"/>
    <col min="6907" max="6907" width="1" style="18" customWidth="1"/>
    <col min="6908" max="6908" width="17.28515625" style="18" customWidth="1"/>
    <col min="6909" max="6909" width="1.5703125" style="18" customWidth="1"/>
    <col min="6910" max="7154" width="9" style="18"/>
    <col min="7155" max="7155" width="58.85546875" style="18" customWidth="1"/>
    <col min="7156" max="7156" width="7" style="18" bestFit="1" customWidth="1"/>
    <col min="7157" max="7157" width="1" style="18" customWidth="1"/>
    <col min="7158" max="7158" width="17.28515625" style="18" customWidth="1"/>
    <col min="7159" max="7159" width="1" style="18" customWidth="1"/>
    <col min="7160" max="7160" width="17.28515625" style="18" customWidth="1"/>
    <col min="7161" max="7161" width="1" style="18" customWidth="1"/>
    <col min="7162" max="7162" width="17.28515625" style="18" customWidth="1"/>
    <col min="7163" max="7163" width="1" style="18" customWidth="1"/>
    <col min="7164" max="7164" width="17.28515625" style="18" customWidth="1"/>
    <col min="7165" max="7165" width="1.5703125" style="18" customWidth="1"/>
    <col min="7166" max="7410" width="9" style="18"/>
    <col min="7411" max="7411" width="58.85546875" style="18" customWidth="1"/>
    <col min="7412" max="7412" width="7" style="18" bestFit="1" customWidth="1"/>
    <col min="7413" max="7413" width="1" style="18" customWidth="1"/>
    <col min="7414" max="7414" width="17.28515625" style="18" customWidth="1"/>
    <col min="7415" max="7415" width="1" style="18" customWidth="1"/>
    <col min="7416" max="7416" width="17.28515625" style="18" customWidth="1"/>
    <col min="7417" max="7417" width="1" style="18" customWidth="1"/>
    <col min="7418" max="7418" width="17.28515625" style="18" customWidth="1"/>
    <col min="7419" max="7419" width="1" style="18" customWidth="1"/>
    <col min="7420" max="7420" width="17.28515625" style="18" customWidth="1"/>
    <col min="7421" max="7421" width="1.5703125" style="18" customWidth="1"/>
    <col min="7422" max="7666" width="9" style="18"/>
    <col min="7667" max="7667" width="58.85546875" style="18" customWidth="1"/>
    <col min="7668" max="7668" width="7" style="18" bestFit="1" customWidth="1"/>
    <col min="7669" max="7669" width="1" style="18" customWidth="1"/>
    <col min="7670" max="7670" width="17.28515625" style="18" customWidth="1"/>
    <col min="7671" max="7671" width="1" style="18" customWidth="1"/>
    <col min="7672" max="7672" width="17.28515625" style="18" customWidth="1"/>
    <col min="7673" max="7673" width="1" style="18" customWidth="1"/>
    <col min="7674" max="7674" width="17.28515625" style="18" customWidth="1"/>
    <col min="7675" max="7675" width="1" style="18" customWidth="1"/>
    <col min="7676" max="7676" width="17.28515625" style="18" customWidth="1"/>
    <col min="7677" max="7677" width="1.5703125" style="18" customWidth="1"/>
    <col min="7678" max="7922" width="9" style="18"/>
    <col min="7923" max="7923" width="58.85546875" style="18" customWidth="1"/>
    <col min="7924" max="7924" width="7" style="18" bestFit="1" customWidth="1"/>
    <col min="7925" max="7925" width="1" style="18" customWidth="1"/>
    <col min="7926" max="7926" width="17.28515625" style="18" customWidth="1"/>
    <col min="7927" max="7927" width="1" style="18" customWidth="1"/>
    <col min="7928" max="7928" width="17.28515625" style="18" customWidth="1"/>
    <col min="7929" max="7929" width="1" style="18" customWidth="1"/>
    <col min="7930" max="7930" width="17.28515625" style="18" customWidth="1"/>
    <col min="7931" max="7931" width="1" style="18" customWidth="1"/>
    <col min="7932" max="7932" width="17.28515625" style="18" customWidth="1"/>
    <col min="7933" max="7933" width="1.5703125" style="18" customWidth="1"/>
    <col min="7934" max="8178" width="9" style="18"/>
    <col min="8179" max="8179" width="58.85546875" style="18" customWidth="1"/>
    <col min="8180" max="8180" width="7" style="18" bestFit="1" customWidth="1"/>
    <col min="8181" max="8181" width="1" style="18" customWidth="1"/>
    <col min="8182" max="8182" width="17.28515625" style="18" customWidth="1"/>
    <col min="8183" max="8183" width="1" style="18" customWidth="1"/>
    <col min="8184" max="8184" width="17.28515625" style="18" customWidth="1"/>
    <col min="8185" max="8185" width="1" style="18" customWidth="1"/>
    <col min="8186" max="8186" width="17.28515625" style="18" customWidth="1"/>
    <col min="8187" max="8187" width="1" style="18" customWidth="1"/>
    <col min="8188" max="8188" width="17.28515625" style="18" customWidth="1"/>
    <col min="8189" max="8189" width="1.5703125" style="18" customWidth="1"/>
    <col min="8190" max="8434" width="9" style="18"/>
    <col min="8435" max="8435" width="58.85546875" style="18" customWidth="1"/>
    <col min="8436" max="8436" width="7" style="18" bestFit="1" customWidth="1"/>
    <col min="8437" max="8437" width="1" style="18" customWidth="1"/>
    <col min="8438" max="8438" width="17.28515625" style="18" customWidth="1"/>
    <col min="8439" max="8439" width="1" style="18" customWidth="1"/>
    <col min="8440" max="8440" width="17.28515625" style="18" customWidth="1"/>
    <col min="8441" max="8441" width="1" style="18" customWidth="1"/>
    <col min="8442" max="8442" width="17.28515625" style="18" customWidth="1"/>
    <col min="8443" max="8443" width="1" style="18" customWidth="1"/>
    <col min="8444" max="8444" width="17.28515625" style="18" customWidth="1"/>
    <col min="8445" max="8445" width="1.5703125" style="18" customWidth="1"/>
    <col min="8446" max="8690" width="9" style="18"/>
    <col min="8691" max="8691" width="58.85546875" style="18" customWidth="1"/>
    <col min="8692" max="8692" width="7" style="18" bestFit="1" customWidth="1"/>
    <col min="8693" max="8693" width="1" style="18" customWidth="1"/>
    <col min="8694" max="8694" width="17.28515625" style="18" customWidth="1"/>
    <col min="8695" max="8695" width="1" style="18" customWidth="1"/>
    <col min="8696" max="8696" width="17.28515625" style="18" customWidth="1"/>
    <col min="8697" max="8697" width="1" style="18" customWidth="1"/>
    <col min="8698" max="8698" width="17.28515625" style="18" customWidth="1"/>
    <col min="8699" max="8699" width="1" style="18" customWidth="1"/>
    <col min="8700" max="8700" width="17.28515625" style="18" customWidth="1"/>
    <col min="8701" max="8701" width="1.5703125" style="18" customWidth="1"/>
    <col min="8702" max="8946" width="9" style="18"/>
    <col min="8947" max="8947" width="58.85546875" style="18" customWidth="1"/>
    <col min="8948" max="8948" width="7" style="18" bestFit="1" customWidth="1"/>
    <col min="8949" max="8949" width="1" style="18" customWidth="1"/>
    <col min="8950" max="8950" width="17.28515625" style="18" customWidth="1"/>
    <col min="8951" max="8951" width="1" style="18" customWidth="1"/>
    <col min="8952" max="8952" width="17.28515625" style="18" customWidth="1"/>
    <col min="8953" max="8953" width="1" style="18" customWidth="1"/>
    <col min="8954" max="8954" width="17.28515625" style="18" customWidth="1"/>
    <col min="8955" max="8955" width="1" style="18" customWidth="1"/>
    <col min="8956" max="8956" width="17.28515625" style="18" customWidth="1"/>
    <col min="8957" max="8957" width="1.5703125" style="18" customWidth="1"/>
    <col min="8958" max="9202" width="9" style="18"/>
    <col min="9203" max="9203" width="58.85546875" style="18" customWidth="1"/>
    <col min="9204" max="9204" width="7" style="18" bestFit="1" customWidth="1"/>
    <col min="9205" max="9205" width="1" style="18" customWidth="1"/>
    <col min="9206" max="9206" width="17.28515625" style="18" customWidth="1"/>
    <col min="9207" max="9207" width="1" style="18" customWidth="1"/>
    <col min="9208" max="9208" width="17.28515625" style="18" customWidth="1"/>
    <col min="9209" max="9209" width="1" style="18" customWidth="1"/>
    <col min="9210" max="9210" width="17.28515625" style="18" customWidth="1"/>
    <col min="9211" max="9211" width="1" style="18" customWidth="1"/>
    <col min="9212" max="9212" width="17.28515625" style="18" customWidth="1"/>
    <col min="9213" max="9213" width="1.5703125" style="18" customWidth="1"/>
    <col min="9214" max="9458" width="9" style="18"/>
    <col min="9459" max="9459" width="58.85546875" style="18" customWidth="1"/>
    <col min="9460" max="9460" width="7" style="18" bestFit="1" customWidth="1"/>
    <col min="9461" max="9461" width="1" style="18" customWidth="1"/>
    <col min="9462" max="9462" width="17.28515625" style="18" customWidth="1"/>
    <col min="9463" max="9463" width="1" style="18" customWidth="1"/>
    <col min="9464" max="9464" width="17.28515625" style="18" customWidth="1"/>
    <col min="9465" max="9465" width="1" style="18" customWidth="1"/>
    <col min="9466" max="9466" width="17.28515625" style="18" customWidth="1"/>
    <col min="9467" max="9467" width="1" style="18" customWidth="1"/>
    <col min="9468" max="9468" width="17.28515625" style="18" customWidth="1"/>
    <col min="9469" max="9469" width="1.5703125" style="18" customWidth="1"/>
    <col min="9470" max="9714" width="9" style="18"/>
    <col min="9715" max="9715" width="58.85546875" style="18" customWidth="1"/>
    <col min="9716" max="9716" width="7" style="18" bestFit="1" customWidth="1"/>
    <col min="9717" max="9717" width="1" style="18" customWidth="1"/>
    <col min="9718" max="9718" width="17.28515625" style="18" customWidth="1"/>
    <col min="9719" max="9719" width="1" style="18" customWidth="1"/>
    <col min="9720" max="9720" width="17.28515625" style="18" customWidth="1"/>
    <col min="9721" max="9721" width="1" style="18" customWidth="1"/>
    <col min="9722" max="9722" width="17.28515625" style="18" customWidth="1"/>
    <col min="9723" max="9723" width="1" style="18" customWidth="1"/>
    <col min="9724" max="9724" width="17.28515625" style="18" customWidth="1"/>
    <col min="9725" max="9725" width="1.5703125" style="18" customWidth="1"/>
    <col min="9726" max="9970" width="9" style="18"/>
    <col min="9971" max="9971" width="58.85546875" style="18" customWidth="1"/>
    <col min="9972" max="9972" width="7" style="18" bestFit="1" customWidth="1"/>
    <col min="9973" max="9973" width="1" style="18" customWidth="1"/>
    <col min="9974" max="9974" width="17.28515625" style="18" customWidth="1"/>
    <col min="9975" max="9975" width="1" style="18" customWidth="1"/>
    <col min="9976" max="9976" width="17.28515625" style="18" customWidth="1"/>
    <col min="9977" max="9977" width="1" style="18" customWidth="1"/>
    <col min="9978" max="9978" width="17.28515625" style="18" customWidth="1"/>
    <col min="9979" max="9979" width="1" style="18" customWidth="1"/>
    <col min="9980" max="9980" width="17.28515625" style="18" customWidth="1"/>
    <col min="9981" max="9981" width="1.5703125" style="18" customWidth="1"/>
    <col min="9982" max="10226" width="9" style="18"/>
    <col min="10227" max="10227" width="58.85546875" style="18" customWidth="1"/>
    <col min="10228" max="10228" width="7" style="18" bestFit="1" customWidth="1"/>
    <col min="10229" max="10229" width="1" style="18" customWidth="1"/>
    <col min="10230" max="10230" width="17.28515625" style="18" customWidth="1"/>
    <col min="10231" max="10231" width="1" style="18" customWidth="1"/>
    <col min="10232" max="10232" width="17.28515625" style="18" customWidth="1"/>
    <col min="10233" max="10233" width="1" style="18" customWidth="1"/>
    <col min="10234" max="10234" width="17.28515625" style="18" customWidth="1"/>
    <col min="10235" max="10235" width="1" style="18" customWidth="1"/>
    <col min="10236" max="10236" width="17.28515625" style="18" customWidth="1"/>
    <col min="10237" max="10237" width="1.5703125" style="18" customWidth="1"/>
    <col min="10238" max="10482" width="9" style="18"/>
    <col min="10483" max="10483" width="58.85546875" style="18" customWidth="1"/>
    <col min="10484" max="10484" width="7" style="18" bestFit="1" customWidth="1"/>
    <col min="10485" max="10485" width="1" style="18" customWidth="1"/>
    <col min="10486" max="10486" width="17.28515625" style="18" customWidth="1"/>
    <col min="10487" max="10487" width="1" style="18" customWidth="1"/>
    <col min="10488" max="10488" width="17.28515625" style="18" customWidth="1"/>
    <col min="10489" max="10489" width="1" style="18" customWidth="1"/>
    <col min="10490" max="10490" width="17.28515625" style="18" customWidth="1"/>
    <col min="10491" max="10491" width="1" style="18" customWidth="1"/>
    <col min="10492" max="10492" width="17.28515625" style="18" customWidth="1"/>
    <col min="10493" max="10493" width="1.5703125" style="18" customWidth="1"/>
    <col min="10494" max="10738" width="9" style="18"/>
    <col min="10739" max="10739" width="58.85546875" style="18" customWidth="1"/>
    <col min="10740" max="10740" width="7" style="18" bestFit="1" customWidth="1"/>
    <col min="10741" max="10741" width="1" style="18" customWidth="1"/>
    <col min="10742" max="10742" width="17.28515625" style="18" customWidth="1"/>
    <col min="10743" max="10743" width="1" style="18" customWidth="1"/>
    <col min="10744" max="10744" width="17.28515625" style="18" customWidth="1"/>
    <col min="10745" max="10745" width="1" style="18" customWidth="1"/>
    <col min="10746" max="10746" width="17.28515625" style="18" customWidth="1"/>
    <col min="10747" max="10747" width="1" style="18" customWidth="1"/>
    <col min="10748" max="10748" width="17.28515625" style="18" customWidth="1"/>
    <col min="10749" max="10749" width="1.5703125" style="18" customWidth="1"/>
    <col min="10750" max="10994" width="9" style="18"/>
    <col min="10995" max="10995" width="58.85546875" style="18" customWidth="1"/>
    <col min="10996" max="10996" width="7" style="18" bestFit="1" customWidth="1"/>
    <col min="10997" max="10997" width="1" style="18" customWidth="1"/>
    <col min="10998" max="10998" width="17.28515625" style="18" customWidth="1"/>
    <col min="10999" max="10999" width="1" style="18" customWidth="1"/>
    <col min="11000" max="11000" width="17.28515625" style="18" customWidth="1"/>
    <col min="11001" max="11001" width="1" style="18" customWidth="1"/>
    <col min="11002" max="11002" width="17.28515625" style="18" customWidth="1"/>
    <col min="11003" max="11003" width="1" style="18" customWidth="1"/>
    <col min="11004" max="11004" width="17.28515625" style="18" customWidth="1"/>
    <col min="11005" max="11005" width="1.5703125" style="18" customWidth="1"/>
    <col min="11006" max="11250" width="9" style="18"/>
    <col min="11251" max="11251" width="58.85546875" style="18" customWidth="1"/>
    <col min="11252" max="11252" width="7" style="18" bestFit="1" customWidth="1"/>
    <col min="11253" max="11253" width="1" style="18" customWidth="1"/>
    <col min="11254" max="11254" width="17.28515625" style="18" customWidth="1"/>
    <col min="11255" max="11255" width="1" style="18" customWidth="1"/>
    <col min="11256" max="11256" width="17.28515625" style="18" customWidth="1"/>
    <col min="11257" max="11257" width="1" style="18" customWidth="1"/>
    <col min="11258" max="11258" width="17.28515625" style="18" customWidth="1"/>
    <col min="11259" max="11259" width="1" style="18" customWidth="1"/>
    <col min="11260" max="11260" width="17.28515625" style="18" customWidth="1"/>
    <col min="11261" max="11261" width="1.5703125" style="18" customWidth="1"/>
    <col min="11262" max="11506" width="9" style="18"/>
    <col min="11507" max="11507" width="58.85546875" style="18" customWidth="1"/>
    <col min="11508" max="11508" width="7" style="18" bestFit="1" customWidth="1"/>
    <col min="11509" max="11509" width="1" style="18" customWidth="1"/>
    <col min="11510" max="11510" width="17.28515625" style="18" customWidth="1"/>
    <col min="11511" max="11511" width="1" style="18" customWidth="1"/>
    <col min="11512" max="11512" width="17.28515625" style="18" customWidth="1"/>
    <col min="11513" max="11513" width="1" style="18" customWidth="1"/>
    <col min="11514" max="11514" width="17.28515625" style="18" customWidth="1"/>
    <col min="11515" max="11515" width="1" style="18" customWidth="1"/>
    <col min="11516" max="11516" width="17.28515625" style="18" customWidth="1"/>
    <col min="11517" max="11517" width="1.5703125" style="18" customWidth="1"/>
    <col min="11518" max="11762" width="9" style="18"/>
    <col min="11763" max="11763" width="58.85546875" style="18" customWidth="1"/>
    <col min="11764" max="11764" width="7" style="18" bestFit="1" customWidth="1"/>
    <col min="11765" max="11765" width="1" style="18" customWidth="1"/>
    <col min="11766" max="11766" width="17.28515625" style="18" customWidth="1"/>
    <col min="11767" max="11767" width="1" style="18" customWidth="1"/>
    <col min="11768" max="11768" width="17.28515625" style="18" customWidth="1"/>
    <col min="11769" max="11769" width="1" style="18" customWidth="1"/>
    <col min="11770" max="11770" width="17.28515625" style="18" customWidth="1"/>
    <col min="11771" max="11771" width="1" style="18" customWidth="1"/>
    <col min="11772" max="11772" width="17.28515625" style="18" customWidth="1"/>
    <col min="11773" max="11773" width="1.5703125" style="18" customWidth="1"/>
    <col min="11774" max="12018" width="9" style="18"/>
    <col min="12019" max="12019" width="58.85546875" style="18" customWidth="1"/>
    <col min="12020" max="12020" width="7" style="18" bestFit="1" customWidth="1"/>
    <col min="12021" max="12021" width="1" style="18" customWidth="1"/>
    <col min="12022" max="12022" width="17.28515625" style="18" customWidth="1"/>
    <col min="12023" max="12023" width="1" style="18" customWidth="1"/>
    <col min="12024" max="12024" width="17.28515625" style="18" customWidth="1"/>
    <col min="12025" max="12025" width="1" style="18" customWidth="1"/>
    <col min="12026" max="12026" width="17.28515625" style="18" customWidth="1"/>
    <col min="12027" max="12027" width="1" style="18" customWidth="1"/>
    <col min="12028" max="12028" width="17.28515625" style="18" customWidth="1"/>
    <col min="12029" max="12029" width="1.5703125" style="18" customWidth="1"/>
    <col min="12030" max="12274" width="9" style="18"/>
    <col min="12275" max="12275" width="58.85546875" style="18" customWidth="1"/>
    <col min="12276" max="12276" width="7" style="18" bestFit="1" customWidth="1"/>
    <col min="12277" max="12277" width="1" style="18" customWidth="1"/>
    <col min="12278" max="12278" width="17.28515625" style="18" customWidth="1"/>
    <col min="12279" max="12279" width="1" style="18" customWidth="1"/>
    <col min="12280" max="12280" width="17.28515625" style="18" customWidth="1"/>
    <col min="12281" max="12281" width="1" style="18" customWidth="1"/>
    <col min="12282" max="12282" width="17.28515625" style="18" customWidth="1"/>
    <col min="12283" max="12283" width="1" style="18" customWidth="1"/>
    <col min="12284" max="12284" width="17.28515625" style="18" customWidth="1"/>
    <col min="12285" max="12285" width="1.5703125" style="18" customWidth="1"/>
    <col min="12286" max="12530" width="9" style="18"/>
    <col min="12531" max="12531" width="58.85546875" style="18" customWidth="1"/>
    <col min="12532" max="12532" width="7" style="18" bestFit="1" customWidth="1"/>
    <col min="12533" max="12533" width="1" style="18" customWidth="1"/>
    <col min="12534" max="12534" width="17.28515625" style="18" customWidth="1"/>
    <col min="12535" max="12535" width="1" style="18" customWidth="1"/>
    <col min="12536" max="12536" width="17.28515625" style="18" customWidth="1"/>
    <col min="12537" max="12537" width="1" style="18" customWidth="1"/>
    <col min="12538" max="12538" width="17.28515625" style="18" customWidth="1"/>
    <col min="12539" max="12539" width="1" style="18" customWidth="1"/>
    <col min="12540" max="12540" width="17.28515625" style="18" customWidth="1"/>
    <col min="12541" max="12541" width="1.5703125" style="18" customWidth="1"/>
    <col min="12542" max="12786" width="9" style="18"/>
    <col min="12787" max="12787" width="58.85546875" style="18" customWidth="1"/>
    <col min="12788" max="12788" width="7" style="18" bestFit="1" customWidth="1"/>
    <col min="12789" max="12789" width="1" style="18" customWidth="1"/>
    <col min="12790" max="12790" width="17.28515625" style="18" customWidth="1"/>
    <col min="12791" max="12791" width="1" style="18" customWidth="1"/>
    <col min="12792" max="12792" width="17.28515625" style="18" customWidth="1"/>
    <col min="12793" max="12793" width="1" style="18" customWidth="1"/>
    <col min="12794" max="12794" width="17.28515625" style="18" customWidth="1"/>
    <col min="12795" max="12795" width="1" style="18" customWidth="1"/>
    <col min="12796" max="12796" width="17.28515625" style="18" customWidth="1"/>
    <col min="12797" max="12797" width="1.5703125" style="18" customWidth="1"/>
    <col min="12798" max="13042" width="9" style="18"/>
    <col min="13043" max="13043" width="58.85546875" style="18" customWidth="1"/>
    <col min="13044" max="13044" width="7" style="18" bestFit="1" customWidth="1"/>
    <col min="13045" max="13045" width="1" style="18" customWidth="1"/>
    <col min="13046" max="13046" width="17.28515625" style="18" customWidth="1"/>
    <col min="13047" max="13047" width="1" style="18" customWidth="1"/>
    <col min="13048" max="13048" width="17.28515625" style="18" customWidth="1"/>
    <col min="13049" max="13049" width="1" style="18" customWidth="1"/>
    <col min="13050" max="13050" width="17.28515625" style="18" customWidth="1"/>
    <col min="13051" max="13051" width="1" style="18" customWidth="1"/>
    <col min="13052" max="13052" width="17.28515625" style="18" customWidth="1"/>
    <col min="13053" max="13053" width="1.5703125" style="18" customWidth="1"/>
    <col min="13054" max="13298" width="9" style="18"/>
    <col min="13299" max="13299" width="58.85546875" style="18" customWidth="1"/>
    <col min="13300" max="13300" width="7" style="18" bestFit="1" customWidth="1"/>
    <col min="13301" max="13301" width="1" style="18" customWidth="1"/>
    <col min="13302" max="13302" width="17.28515625" style="18" customWidth="1"/>
    <col min="13303" max="13303" width="1" style="18" customWidth="1"/>
    <col min="13304" max="13304" width="17.28515625" style="18" customWidth="1"/>
    <col min="13305" max="13305" width="1" style="18" customWidth="1"/>
    <col min="13306" max="13306" width="17.28515625" style="18" customWidth="1"/>
    <col min="13307" max="13307" width="1" style="18" customWidth="1"/>
    <col min="13308" max="13308" width="17.28515625" style="18" customWidth="1"/>
    <col min="13309" max="13309" width="1.5703125" style="18" customWidth="1"/>
    <col min="13310" max="13554" width="9" style="18"/>
    <col min="13555" max="13555" width="58.85546875" style="18" customWidth="1"/>
    <col min="13556" max="13556" width="7" style="18" bestFit="1" customWidth="1"/>
    <col min="13557" max="13557" width="1" style="18" customWidth="1"/>
    <col min="13558" max="13558" width="17.28515625" style="18" customWidth="1"/>
    <col min="13559" max="13559" width="1" style="18" customWidth="1"/>
    <col min="13560" max="13560" width="17.28515625" style="18" customWidth="1"/>
    <col min="13561" max="13561" width="1" style="18" customWidth="1"/>
    <col min="13562" max="13562" width="17.28515625" style="18" customWidth="1"/>
    <col min="13563" max="13563" width="1" style="18" customWidth="1"/>
    <col min="13564" max="13564" width="17.28515625" style="18" customWidth="1"/>
    <col min="13565" max="13565" width="1.5703125" style="18" customWidth="1"/>
    <col min="13566" max="13810" width="9" style="18"/>
    <col min="13811" max="13811" width="58.85546875" style="18" customWidth="1"/>
    <col min="13812" max="13812" width="7" style="18" bestFit="1" customWidth="1"/>
    <col min="13813" max="13813" width="1" style="18" customWidth="1"/>
    <col min="13814" max="13814" width="17.28515625" style="18" customWidth="1"/>
    <col min="13815" max="13815" width="1" style="18" customWidth="1"/>
    <col min="13816" max="13816" width="17.28515625" style="18" customWidth="1"/>
    <col min="13817" max="13817" width="1" style="18" customWidth="1"/>
    <col min="13818" max="13818" width="17.28515625" style="18" customWidth="1"/>
    <col min="13819" max="13819" width="1" style="18" customWidth="1"/>
    <col min="13820" max="13820" width="17.28515625" style="18" customWidth="1"/>
    <col min="13821" max="13821" width="1.5703125" style="18" customWidth="1"/>
    <col min="13822" max="14066" width="9" style="18"/>
    <col min="14067" max="14067" width="58.85546875" style="18" customWidth="1"/>
    <col min="14068" max="14068" width="7" style="18" bestFit="1" customWidth="1"/>
    <col min="14069" max="14069" width="1" style="18" customWidth="1"/>
    <col min="14070" max="14070" width="17.28515625" style="18" customWidth="1"/>
    <col min="14071" max="14071" width="1" style="18" customWidth="1"/>
    <col min="14072" max="14072" width="17.28515625" style="18" customWidth="1"/>
    <col min="14073" max="14073" width="1" style="18" customWidth="1"/>
    <col min="14074" max="14074" width="17.28515625" style="18" customWidth="1"/>
    <col min="14075" max="14075" width="1" style="18" customWidth="1"/>
    <col min="14076" max="14076" width="17.28515625" style="18" customWidth="1"/>
    <col min="14077" max="14077" width="1.5703125" style="18" customWidth="1"/>
    <col min="14078" max="14322" width="9" style="18"/>
    <col min="14323" max="14323" width="58.85546875" style="18" customWidth="1"/>
    <col min="14324" max="14324" width="7" style="18" bestFit="1" customWidth="1"/>
    <col min="14325" max="14325" width="1" style="18" customWidth="1"/>
    <col min="14326" max="14326" width="17.28515625" style="18" customWidth="1"/>
    <col min="14327" max="14327" width="1" style="18" customWidth="1"/>
    <col min="14328" max="14328" width="17.28515625" style="18" customWidth="1"/>
    <col min="14329" max="14329" width="1" style="18" customWidth="1"/>
    <col min="14330" max="14330" width="17.28515625" style="18" customWidth="1"/>
    <col min="14331" max="14331" width="1" style="18" customWidth="1"/>
    <col min="14332" max="14332" width="17.28515625" style="18" customWidth="1"/>
    <col min="14333" max="14333" width="1.5703125" style="18" customWidth="1"/>
    <col min="14334" max="14578" width="9" style="18"/>
    <col min="14579" max="14579" width="58.85546875" style="18" customWidth="1"/>
    <col min="14580" max="14580" width="7" style="18" bestFit="1" customWidth="1"/>
    <col min="14581" max="14581" width="1" style="18" customWidth="1"/>
    <col min="14582" max="14582" width="17.28515625" style="18" customWidth="1"/>
    <col min="14583" max="14583" width="1" style="18" customWidth="1"/>
    <col min="14584" max="14584" width="17.28515625" style="18" customWidth="1"/>
    <col min="14585" max="14585" width="1" style="18" customWidth="1"/>
    <col min="14586" max="14586" width="17.28515625" style="18" customWidth="1"/>
    <col min="14587" max="14587" width="1" style="18" customWidth="1"/>
    <col min="14588" max="14588" width="17.28515625" style="18" customWidth="1"/>
    <col min="14589" max="14589" width="1.5703125" style="18" customWidth="1"/>
    <col min="14590" max="14834" width="9" style="18"/>
    <col min="14835" max="14835" width="58.85546875" style="18" customWidth="1"/>
    <col min="14836" max="14836" width="7" style="18" bestFit="1" customWidth="1"/>
    <col min="14837" max="14837" width="1" style="18" customWidth="1"/>
    <col min="14838" max="14838" width="17.28515625" style="18" customWidth="1"/>
    <col min="14839" max="14839" width="1" style="18" customWidth="1"/>
    <col min="14840" max="14840" width="17.28515625" style="18" customWidth="1"/>
    <col min="14841" max="14841" width="1" style="18" customWidth="1"/>
    <col min="14842" max="14842" width="17.28515625" style="18" customWidth="1"/>
    <col min="14843" max="14843" width="1" style="18" customWidth="1"/>
    <col min="14844" max="14844" width="17.28515625" style="18" customWidth="1"/>
    <col min="14845" max="14845" width="1.5703125" style="18" customWidth="1"/>
    <col min="14846" max="15090" width="9" style="18"/>
    <col min="15091" max="15091" width="58.85546875" style="18" customWidth="1"/>
    <col min="15092" max="15092" width="7" style="18" bestFit="1" customWidth="1"/>
    <col min="15093" max="15093" width="1" style="18" customWidth="1"/>
    <col min="15094" max="15094" width="17.28515625" style="18" customWidth="1"/>
    <col min="15095" max="15095" width="1" style="18" customWidth="1"/>
    <col min="15096" max="15096" width="17.28515625" style="18" customWidth="1"/>
    <col min="15097" max="15097" width="1" style="18" customWidth="1"/>
    <col min="15098" max="15098" width="17.28515625" style="18" customWidth="1"/>
    <col min="15099" max="15099" width="1" style="18" customWidth="1"/>
    <col min="15100" max="15100" width="17.28515625" style="18" customWidth="1"/>
    <col min="15101" max="15101" width="1.5703125" style="18" customWidth="1"/>
    <col min="15102" max="15346" width="9" style="18"/>
    <col min="15347" max="15347" width="58.85546875" style="18" customWidth="1"/>
    <col min="15348" max="15348" width="7" style="18" bestFit="1" customWidth="1"/>
    <col min="15349" max="15349" width="1" style="18" customWidth="1"/>
    <col min="15350" max="15350" width="17.28515625" style="18" customWidth="1"/>
    <col min="15351" max="15351" width="1" style="18" customWidth="1"/>
    <col min="15352" max="15352" width="17.28515625" style="18" customWidth="1"/>
    <col min="15353" max="15353" width="1" style="18" customWidth="1"/>
    <col min="15354" max="15354" width="17.28515625" style="18" customWidth="1"/>
    <col min="15355" max="15355" width="1" style="18" customWidth="1"/>
    <col min="15356" max="15356" width="17.28515625" style="18" customWidth="1"/>
    <col min="15357" max="15357" width="1.5703125" style="18" customWidth="1"/>
    <col min="15358" max="15602" width="9" style="18"/>
    <col min="15603" max="15603" width="58.85546875" style="18" customWidth="1"/>
    <col min="15604" max="15604" width="7" style="18" bestFit="1" customWidth="1"/>
    <col min="15605" max="15605" width="1" style="18" customWidth="1"/>
    <col min="15606" max="15606" width="17.28515625" style="18" customWidth="1"/>
    <col min="15607" max="15607" width="1" style="18" customWidth="1"/>
    <col min="15608" max="15608" width="17.28515625" style="18" customWidth="1"/>
    <col min="15609" max="15609" width="1" style="18" customWidth="1"/>
    <col min="15610" max="15610" width="17.28515625" style="18" customWidth="1"/>
    <col min="15611" max="15611" width="1" style="18" customWidth="1"/>
    <col min="15612" max="15612" width="17.28515625" style="18" customWidth="1"/>
    <col min="15613" max="15613" width="1.5703125" style="18" customWidth="1"/>
    <col min="15614" max="15858" width="9" style="18"/>
    <col min="15859" max="15859" width="58.85546875" style="18" customWidth="1"/>
    <col min="15860" max="15860" width="7" style="18" bestFit="1" customWidth="1"/>
    <col min="15861" max="15861" width="1" style="18" customWidth="1"/>
    <col min="15862" max="15862" width="17.28515625" style="18" customWidth="1"/>
    <col min="15863" max="15863" width="1" style="18" customWidth="1"/>
    <col min="15864" max="15864" width="17.28515625" style="18" customWidth="1"/>
    <col min="15865" max="15865" width="1" style="18" customWidth="1"/>
    <col min="15866" max="15866" width="17.28515625" style="18" customWidth="1"/>
    <col min="15867" max="15867" width="1" style="18" customWidth="1"/>
    <col min="15868" max="15868" width="17.28515625" style="18" customWidth="1"/>
    <col min="15869" max="15869" width="1.5703125" style="18" customWidth="1"/>
    <col min="15870" max="16384" width="9" style="18"/>
  </cols>
  <sheetData>
    <row r="1" spans="1:10" ht="24" customHeight="1">
      <c r="A1" s="148" t="s">
        <v>76</v>
      </c>
      <c r="B1" s="148"/>
      <c r="C1" s="148"/>
      <c r="D1" s="148"/>
      <c r="E1" s="148"/>
      <c r="F1" s="148"/>
      <c r="G1" s="148"/>
      <c r="H1" s="148"/>
      <c r="I1" s="148"/>
      <c r="J1" s="148"/>
    </row>
    <row r="2" spans="1:10" ht="24" customHeight="1">
      <c r="A2" s="149" t="s">
        <v>96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ht="24" customHeight="1">
      <c r="A3" s="149" t="s">
        <v>175</v>
      </c>
      <c r="B3" s="149"/>
      <c r="C3" s="149"/>
      <c r="D3" s="149"/>
      <c r="E3" s="149"/>
      <c r="F3" s="149"/>
      <c r="G3" s="149"/>
      <c r="H3" s="149"/>
      <c r="I3" s="149"/>
      <c r="J3" s="149"/>
    </row>
    <row r="4" spans="1:10" ht="24" customHeight="1">
      <c r="A4" s="149" t="s">
        <v>86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24" customHeight="1">
      <c r="A5" s="151" t="s">
        <v>162</v>
      </c>
      <c r="B5" s="151"/>
      <c r="C5" s="151"/>
      <c r="D5" s="151"/>
      <c r="E5" s="151"/>
      <c r="F5" s="151"/>
      <c r="G5" s="151"/>
      <c r="H5" s="151"/>
      <c r="I5" s="151"/>
      <c r="J5" s="151"/>
    </row>
    <row r="6" spans="1:10" ht="9" customHeight="1">
      <c r="A6" s="21"/>
      <c r="I6" s="52"/>
    </row>
    <row r="7" spans="1:10" ht="24" customHeight="1">
      <c r="A7" s="31"/>
      <c r="C7" s="31"/>
      <c r="D7" s="149" t="s">
        <v>74</v>
      </c>
      <c r="E7" s="149"/>
      <c r="F7" s="149"/>
      <c r="G7" s="28"/>
    </row>
    <row r="8" spans="1:10" ht="24" customHeight="1">
      <c r="A8" s="31"/>
      <c r="B8" s="31"/>
      <c r="C8" s="31"/>
      <c r="D8" s="149" t="s">
        <v>92</v>
      </c>
      <c r="E8" s="149"/>
      <c r="F8" s="149"/>
      <c r="G8" s="28"/>
      <c r="H8" s="149" t="s">
        <v>75</v>
      </c>
      <c r="I8" s="149"/>
      <c r="J8" s="149"/>
    </row>
    <row r="9" spans="1:10" ht="24" customHeight="1">
      <c r="A9" s="31"/>
      <c r="B9" s="31"/>
      <c r="C9" s="31"/>
      <c r="D9" s="149" t="s">
        <v>93</v>
      </c>
      <c r="E9" s="149"/>
      <c r="F9" s="149"/>
      <c r="G9" s="28"/>
      <c r="H9" s="149" t="s">
        <v>74</v>
      </c>
      <c r="I9" s="149"/>
      <c r="J9" s="149"/>
    </row>
    <row r="10" spans="1:10" ht="24" customHeight="1">
      <c r="A10" s="31"/>
      <c r="B10" s="27" t="s">
        <v>122</v>
      </c>
      <c r="C10" s="40"/>
      <c r="D10" s="24">
        <v>2024</v>
      </c>
      <c r="E10" s="24"/>
      <c r="F10" s="24">
        <v>2023</v>
      </c>
      <c r="G10" s="28"/>
      <c r="H10" s="24">
        <v>2024</v>
      </c>
      <c r="I10" s="24"/>
      <c r="J10" s="24">
        <v>2023</v>
      </c>
    </row>
    <row r="11" spans="1:10" ht="24" customHeight="1">
      <c r="A11" s="53" t="s">
        <v>123</v>
      </c>
      <c r="B11" s="31"/>
      <c r="C11" s="31"/>
      <c r="D11" s="31"/>
      <c r="E11" s="31"/>
      <c r="F11" s="31"/>
      <c r="G11" s="31"/>
      <c r="H11" s="54"/>
      <c r="I11" s="39"/>
      <c r="J11" s="54"/>
    </row>
    <row r="12" spans="1:10" ht="24" customHeight="1">
      <c r="A12" s="20" t="s">
        <v>141</v>
      </c>
      <c r="B12" s="31" t="s">
        <v>183</v>
      </c>
      <c r="C12" s="31"/>
      <c r="D12" s="2">
        <v>9270569361</v>
      </c>
      <c r="E12" s="33"/>
      <c r="F12" s="2">
        <v>8340017411</v>
      </c>
      <c r="G12" s="2"/>
      <c r="H12" s="2">
        <v>9270569361</v>
      </c>
      <c r="I12" s="33"/>
      <c r="J12" s="2">
        <v>8340017411</v>
      </c>
    </row>
    <row r="13" spans="1:10" ht="24" customHeight="1">
      <c r="A13" s="20" t="s">
        <v>114</v>
      </c>
      <c r="B13" s="31"/>
      <c r="C13" s="31"/>
      <c r="D13" s="159">
        <v>-3579433123</v>
      </c>
      <c r="E13" s="159"/>
      <c r="F13" s="159">
        <v>-3103725251</v>
      </c>
      <c r="G13" s="159"/>
      <c r="H13" s="159">
        <v>-3579433123</v>
      </c>
      <c r="I13" s="159"/>
      <c r="J13" s="159">
        <v>-3103725251</v>
      </c>
    </row>
    <row r="14" spans="1:10" ht="24" customHeight="1">
      <c r="A14" s="20" t="s">
        <v>140</v>
      </c>
      <c r="B14" s="31" t="s">
        <v>183</v>
      </c>
      <c r="C14" s="31"/>
      <c r="D14" s="33">
        <f>SUM(D12:D13)</f>
        <v>5691136238</v>
      </c>
      <c r="E14" s="33"/>
      <c r="F14" s="33">
        <f>SUM(F12:F13)</f>
        <v>5236292160</v>
      </c>
      <c r="G14" s="33"/>
      <c r="H14" s="33">
        <f>SUM(H12:H13)</f>
        <v>5691136238</v>
      </c>
      <c r="I14" s="33"/>
      <c r="J14" s="33">
        <f>SUM(J12:J13)</f>
        <v>5236292160</v>
      </c>
    </row>
    <row r="15" spans="1:10" ht="24" customHeight="1">
      <c r="A15" s="20" t="s">
        <v>153</v>
      </c>
      <c r="B15" s="31"/>
      <c r="C15" s="31"/>
      <c r="D15" s="159">
        <v>-94750290</v>
      </c>
      <c r="E15" s="159"/>
      <c r="F15" s="159">
        <v>-450816750</v>
      </c>
      <c r="G15" s="159"/>
      <c r="H15" s="159">
        <v>-94750290</v>
      </c>
      <c r="I15" s="159"/>
      <c r="J15" s="159">
        <v>-450816750</v>
      </c>
    </row>
    <row r="16" spans="1:10" ht="24" customHeight="1">
      <c r="A16" s="20" t="s">
        <v>148</v>
      </c>
      <c r="B16" s="31" t="s">
        <v>183</v>
      </c>
      <c r="C16" s="46"/>
      <c r="D16" s="4">
        <f>SUM(D14:D15)</f>
        <v>5596385948</v>
      </c>
      <c r="E16" s="32"/>
      <c r="F16" s="4">
        <f>SUM(F14:F15)</f>
        <v>4785475410</v>
      </c>
      <c r="G16" s="32"/>
      <c r="H16" s="4">
        <f>SUM(H14:H15)</f>
        <v>5596385948</v>
      </c>
      <c r="I16" s="33"/>
      <c r="J16" s="4">
        <f>SUM(J14:J15)</f>
        <v>4785475410</v>
      </c>
    </row>
    <row r="17" spans="1:10" ht="24" customHeight="1">
      <c r="A17" s="20" t="s">
        <v>50</v>
      </c>
      <c r="B17" s="31" t="s">
        <v>183</v>
      </c>
      <c r="C17" s="46"/>
      <c r="D17" s="4">
        <v>875738672</v>
      </c>
      <c r="E17" s="32"/>
      <c r="F17" s="4">
        <v>857183131</v>
      </c>
      <c r="G17" s="2"/>
      <c r="H17" s="2">
        <v>875738672</v>
      </c>
      <c r="I17" s="2"/>
      <c r="J17" s="4">
        <v>857183131</v>
      </c>
    </row>
    <row r="18" spans="1:10" ht="24" customHeight="1">
      <c r="A18" s="20" t="s">
        <v>150</v>
      </c>
      <c r="B18" s="18"/>
      <c r="C18" s="18"/>
      <c r="D18" s="33"/>
      <c r="E18" s="33"/>
      <c r="F18" s="118"/>
      <c r="G18" s="4"/>
      <c r="H18" s="4"/>
      <c r="I18" s="33"/>
      <c r="J18" s="118"/>
    </row>
    <row r="19" spans="1:10" ht="24" customHeight="1">
      <c r="A19" s="57" t="s">
        <v>111</v>
      </c>
      <c r="B19" s="31" t="s">
        <v>184</v>
      </c>
      <c r="C19" s="46"/>
      <c r="D19" s="4">
        <v>3311286</v>
      </c>
      <c r="E19" s="32"/>
      <c r="F19" s="4">
        <v>1320408</v>
      </c>
      <c r="G19" s="2"/>
      <c r="H19" s="142" t="s">
        <v>190</v>
      </c>
      <c r="I19" s="33"/>
      <c r="J19" s="142" t="s">
        <v>190</v>
      </c>
    </row>
    <row r="20" spans="1:10" ht="24" customHeight="1">
      <c r="A20" s="20" t="s">
        <v>51</v>
      </c>
      <c r="B20" s="31" t="s">
        <v>185</v>
      </c>
      <c r="C20" s="46"/>
      <c r="D20" s="4">
        <v>265629946</v>
      </c>
      <c r="E20" s="32"/>
      <c r="F20" s="4">
        <v>226460915</v>
      </c>
      <c r="G20" s="2"/>
      <c r="H20" s="2">
        <v>265629946</v>
      </c>
      <c r="I20" s="33"/>
      <c r="J20" s="4">
        <v>226460915</v>
      </c>
    </row>
    <row r="21" spans="1:10" ht="24" customHeight="1">
      <c r="A21" s="20" t="s">
        <v>68</v>
      </c>
      <c r="B21" s="31" t="s">
        <v>183</v>
      </c>
      <c r="C21" s="46"/>
      <c r="D21" s="2">
        <v>8808359</v>
      </c>
      <c r="E21" s="32"/>
      <c r="F21" s="2">
        <v>73907237</v>
      </c>
      <c r="G21" s="2"/>
      <c r="H21" s="2">
        <v>8808359</v>
      </c>
      <c r="I21" s="33"/>
      <c r="J21" s="2">
        <v>73907237</v>
      </c>
    </row>
    <row r="22" spans="1:10" ht="24" customHeight="1">
      <c r="A22" s="20" t="s">
        <v>11</v>
      </c>
      <c r="B22" s="31" t="s">
        <v>183</v>
      </c>
      <c r="C22" s="46"/>
      <c r="D22" s="12">
        <v>33635109</v>
      </c>
      <c r="E22" s="32"/>
      <c r="F22" s="12">
        <v>23578516</v>
      </c>
      <c r="G22" s="2"/>
      <c r="H22" s="2">
        <v>33635109</v>
      </c>
      <c r="I22" s="33"/>
      <c r="J22" s="12">
        <v>23578516</v>
      </c>
    </row>
    <row r="23" spans="1:10" ht="24" customHeight="1">
      <c r="A23" s="58" t="s">
        <v>124</v>
      </c>
      <c r="B23" s="31"/>
      <c r="C23" s="46"/>
      <c r="D23" s="48">
        <f>SUM(D16:D22)</f>
        <v>6783509320</v>
      </c>
      <c r="E23" s="32"/>
      <c r="F23" s="48">
        <f>SUM(F16:F22)</f>
        <v>5967925617</v>
      </c>
      <c r="G23" s="32"/>
      <c r="H23" s="48">
        <f>SUM(H16:H22)</f>
        <v>6780198034</v>
      </c>
      <c r="I23" s="33"/>
      <c r="J23" s="48">
        <f>SUM(J16:J22)</f>
        <v>5966605209</v>
      </c>
    </row>
    <row r="24" spans="1:10" ht="24" customHeight="1">
      <c r="A24" s="53" t="s">
        <v>125</v>
      </c>
      <c r="B24" s="31"/>
      <c r="C24" s="46"/>
      <c r="D24" s="59"/>
      <c r="E24" s="32"/>
      <c r="F24" s="59"/>
      <c r="G24" s="32"/>
      <c r="H24" s="59"/>
      <c r="I24" s="59"/>
      <c r="J24" s="59"/>
    </row>
    <row r="25" spans="1:10" ht="24" customHeight="1">
      <c r="A25" s="20" t="s">
        <v>49</v>
      </c>
      <c r="B25" s="31"/>
      <c r="C25" s="46"/>
      <c r="D25" s="2">
        <v>4988025173</v>
      </c>
      <c r="E25" s="32"/>
      <c r="F25" s="2">
        <v>4672325055</v>
      </c>
      <c r="G25" s="2"/>
      <c r="H25" s="2">
        <v>4988025173</v>
      </c>
      <c r="I25" s="33"/>
      <c r="J25" s="2">
        <v>4672325055</v>
      </c>
    </row>
    <row r="26" spans="1:10" ht="24" customHeight="1">
      <c r="A26" s="20" t="s">
        <v>115</v>
      </c>
      <c r="B26" s="31"/>
      <c r="C26" s="46"/>
      <c r="D26" s="159">
        <v>-1810146545</v>
      </c>
      <c r="E26" s="159"/>
      <c r="F26" s="159">
        <v>-2026891419</v>
      </c>
      <c r="G26" s="159"/>
      <c r="H26" s="159">
        <v>-1810146545</v>
      </c>
      <c r="I26" s="159"/>
      <c r="J26" s="159">
        <v>-2026891419</v>
      </c>
    </row>
    <row r="27" spans="1:10" ht="24" customHeight="1">
      <c r="A27" s="20" t="s">
        <v>130</v>
      </c>
      <c r="B27" s="31" t="s">
        <v>183</v>
      </c>
      <c r="C27" s="46"/>
      <c r="D27" s="2">
        <f>SUM(D25:D26)</f>
        <v>3177878628</v>
      </c>
      <c r="E27" s="32"/>
      <c r="F27" s="2">
        <f>SUM(F25:F26)</f>
        <v>2645433636</v>
      </c>
      <c r="G27" s="32"/>
      <c r="H27" s="2">
        <f>SUM(H25:H26)</f>
        <v>3177878628</v>
      </c>
      <c r="I27" s="2"/>
      <c r="J27" s="2">
        <f>SUM(J25:J26)</f>
        <v>2645433636</v>
      </c>
    </row>
    <row r="28" spans="1:10" ht="24" customHeight="1">
      <c r="A28" s="20" t="s">
        <v>43</v>
      </c>
      <c r="B28" s="31" t="s">
        <v>183</v>
      </c>
      <c r="C28" s="46"/>
      <c r="D28" s="2">
        <v>1497698227</v>
      </c>
      <c r="E28" s="32"/>
      <c r="F28" s="2">
        <v>1352524711</v>
      </c>
      <c r="G28" s="2"/>
      <c r="H28" s="2">
        <v>1497698227</v>
      </c>
      <c r="I28" s="33"/>
      <c r="J28" s="2">
        <v>1352524711</v>
      </c>
    </row>
    <row r="29" spans="1:10" ht="24" customHeight="1">
      <c r="A29" s="20" t="s">
        <v>21</v>
      </c>
      <c r="B29" s="31" t="s">
        <v>183</v>
      </c>
      <c r="C29" s="46"/>
      <c r="D29" s="2">
        <v>841587116</v>
      </c>
      <c r="E29" s="32"/>
      <c r="F29" s="2">
        <v>761236180</v>
      </c>
      <c r="G29" s="2"/>
      <c r="H29" s="2">
        <v>841587116</v>
      </c>
      <c r="I29" s="33"/>
      <c r="J29" s="2">
        <v>761236180</v>
      </c>
    </row>
    <row r="30" spans="1:10" ht="24" customHeight="1">
      <c r="A30" s="20" t="s">
        <v>12</v>
      </c>
      <c r="B30" s="31" t="s">
        <v>183</v>
      </c>
      <c r="C30" s="46"/>
      <c r="D30" s="2">
        <v>812284376</v>
      </c>
      <c r="E30" s="32"/>
      <c r="F30" s="2">
        <v>762925393</v>
      </c>
      <c r="G30" s="2"/>
      <c r="H30" s="2">
        <v>812284376</v>
      </c>
      <c r="I30" s="33"/>
      <c r="J30" s="2">
        <v>762925393</v>
      </c>
    </row>
    <row r="31" spans="1:10" ht="24" customHeight="1">
      <c r="A31" s="20" t="s">
        <v>70</v>
      </c>
      <c r="B31" s="31" t="s">
        <v>183</v>
      </c>
      <c r="C31" s="46"/>
      <c r="D31" s="2">
        <v>1532036</v>
      </c>
      <c r="E31" s="32"/>
      <c r="F31" s="2">
        <v>1305161</v>
      </c>
      <c r="G31" s="2"/>
      <c r="H31" s="2">
        <v>1532036</v>
      </c>
      <c r="I31" s="33"/>
      <c r="J31" s="2">
        <v>1305161</v>
      </c>
    </row>
    <row r="32" spans="1:10" ht="24" customHeight="1">
      <c r="A32" s="20" t="s">
        <v>168</v>
      </c>
      <c r="B32" s="31" t="s">
        <v>186</v>
      </c>
      <c r="C32" s="46"/>
      <c r="D32" s="159">
        <v>-4917558</v>
      </c>
      <c r="E32" s="159"/>
      <c r="F32" s="2">
        <v>6712819</v>
      </c>
      <c r="G32" s="159"/>
      <c r="H32" s="159">
        <v>-4917558</v>
      </c>
      <c r="I32" s="159"/>
      <c r="J32" s="2">
        <v>6712819</v>
      </c>
    </row>
    <row r="33" spans="1:10" ht="24" customHeight="1">
      <c r="A33" s="58" t="s">
        <v>44</v>
      </c>
      <c r="B33" s="31"/>
      <c r="C33" s="46"/>
      <c r="D33" s="48">
        <f>SUM(D27:D32)</f>
        <v>6326062825</v>
      </c>
      <c r="E33" s="32"/>
      <c r="F33" s="48">
        <f>SUM(F27:F32)</f>
        <v>5530137900</v>
      </c>
      <c r="G33" s="32"/>
      <c r="H33" s="48">
        <f>SUM(H27:H32)</f>
        <v>6326062825</v>
      </c>
      <c r="I33" s="33"/>
      <c r="J33" s="48">
        <f>SUM(J27:J32)</f>
        <v>5530137900</v>
      </c>
    </row>
    <row r="34" spans="1:10" ht="24" customHeight="1">
      <c r="A34" s="20" t="s">
        <v>98</v>
      </c>
      <c r="B34" s="31"/>
      <c r="C34" s="31"/>
      <c r="D34" s="4">
        <f>D23-D33</f>
        <v>457446495</v>
      </c>
      <c r="E34" s="33"/>
      <c r="F34" s="4">
        <f>F23-F33</f>
        <v>437787717</v>
      </c>
      <c r="G34" s="33"/>
      <c r="H34" s="4">
        <f>H23-H33</f>
        <v>454135209</v>
      </c>
      <c r="I34" s="33"/>
      <c r="J34" s="4">
        <f>J23-J33</f>
        <v>436467309</v>
      </c>
    </row>
    <row r="35" spans="1:10" ht="24" customHeight="1">
      <c r="A35" s="20" t="s">
        <v>116</v>
      </c>
      <c r="B35" s="31" t="s">
        <v>187</v>
      </c>
      <c r="C35" s="46"/>
      <c r="D35" s="159">
        <v>-87748248</v>
      </c>
      <c r="E35" s="159"/>
      <c r="F35" s="159">
        <v>-95007308</v>
      </c>
      <c r="G35" s="159"/>
      <c r="H35" s="159">
        <v>-87748248</v>
      </c>
      <c r="I35" s="159"/>
      <c r="J35" s="159">
        <v>-95007308</v>
      </c>
    </row>
    <row r="36" spans="1:10" ht="24" customHeight="1">
      <c r="A36" s="60" t="s">
        <v>200</v>
      </c>
      <c r="B36" s="31"/>
      <c r="C36" s="46"/>
      <c r="D36" s="13">
        <f>SUM(D34:D35)</f>
        <v>369698247</v>
      </c>
      <c r="E36" s="32"/>
      <c r="F36" s="13">
        <f>SUM(F34:F35)</f>
        <v>342780409</v>
      </c>
      <c r="G36" s="32"/>
      <c r="H36" s="13">
        <f>SUM(H34:H35)</f>
        <v>366386961</v>
      </c>
      <c r="I36" s="59"/>
      <c r="J36" s="13">
        <f>SUM(J34:J35)</f>
        <v>341460001</v>
      </c>
    </row>
    <row r="37" spans="1:10" ht="24" customHeight="1">
      <c r="A37" s="43"/>
      <c r="B37" s="31"/>
      <c r="C37" s="31"/>
      <c r="D37" s="31"/>
      <c r="E37" s="31"/>
      <c r="F37" s="31"/>
      <c r="G37" s="31"/>
      <c r="H37" s="38"/>
      <c r="I37" s="38"/>
      <c r="J37" s="38"/>
    </row>
    <row r="38" spans="1:10" ht="24" customHeight="1">
      <c r="B38" s="31"/>
      <c r="C38" s="31"/>
      <c r="D38" s="31"/>
      <c r="E38" s="31"/>
      <c r="F38" s="31"/>
      <c r="G38" s="31"/>
      <c r="H38" s="38"/>
      <c r="I38" s="38"/>
      <c r="J38" s="38"/>
    </row>
    <row r="39" spans="1:10" ht="24" customHeight="1">
      <c r="B39" s="31"/>
      <c r="C39" s="31"/>
      <c r="D39" s="31"/>
      <c r="E39" s="31"/>
      <c r="F39" s="31"/>
      <c r="G39" s="31"/>
      <c r="H39" s="38"/>
      <c r="I39" s="38"/>
      <c r="J39" s="38"/>
    </row>
    <row r="40" spans="1:10" ht="24" customHeight="1">
      <c r="B40" s="31"/>
      <c r="C40" s="31"/>
      <c r="D40" s="31"/>
      <c r="E40" s="31"/>
      <c r="F40" s="31"/>
      <c r="G40" s="31"/>
      <c r="H40" s="38"/>
      <c r="I40" s="38"/>
      <c r="J40" s="38"/>
    </row>
    <row r="41" spans="1:10" ht="24" customHeight="1">
      <c r="B41" s="31"/>
      <c r="C41" s="31"/>
      <c r="D41" s="31"/>
      <c r="E41" s="31"/>
      <c r="F41" s="31"/>
      <c r="G41" s="31"/>
      <c r="H41" s="38"/>
      <c r="I41" s="38"/>
      <c r="J41" s="38"/>
    </row>
    <row r="42" spans="1:10" ht="24" customHeight="1">
      <c r="B42" s="31"/>
      <c r="C42" s="31"/>
      <c r="D42" s="31"/>
      <c r="E42" s="31"/>
      <c r="F42" s="31"/>
      <c r="G42" s="31"/>
      <c r="H42" s="38"/>
      <c r="I42" s="38"/>
      <c r="J42" s="38"/>
    </row>
    <row r="43" spans="1:10" ht="24" customHeight="1">
      <c r="B43" s="31"/>
      <c r="C43" s="31"/>
      <c r="D43" s="31"/>
      <c r="E43" s="31"/>
      <c r="F43" s="31"/>
      <c r="G43" s="31"/>
      <c r="H43" s="38"/>
      <c r="I43" s="38"/>
      <c r="J43" s="38"/>
    </row>
    <row r="44" spans="1:10" ht="24" customHeight="1">
      <c r="A44" s="43"/>
      <c r="B44" s="43"/>
      <c r="C44" s="43"/>
      <c r="D44" s="43"/>
      <c r="E44" s="43"/>
      <c r="F44" s="43"/>
      <c r="G44" s="43"/>
      <c r="H44" s="43"/>
      <c r="I44" s="43"/>
      <c r="J44" s="43"/>
    </row>
    <row r="45" spans="1:10" ht="24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</row>
    <row r="46" spans="1:10" ht="24" customHeight="1">
      <c r="A46" s="39" t="s">
        <v>110</v>
      </c>
      <c r="B46" s="31"/>
      <c r="C46" s="31"/>
      <c r="D46" s="39"/>
      <c r="E46" s="39"/>
      <c r="F46" s="39"/>
      <c r="G46" s="28"/>
      <c r="H46" s="28"/>
      <c r="I46" s="28"/>
      <c r="J46" s="28"/>
    </row>
    <row r="47" spans="1:10" ht="24" customHeight="1">
      <c r="A47" s="148" t="s">
        <v>76</v>
      </c>
      <c r="B47" s="148"/>
      <c r="C47" s="148"/>
      <c r="D47" s="148"/>
      <c r="E47" s="148"/>
      <c r="F47" s="148"/>
      <c r="G47" s="148"/>
      <c r="H47" s="148"/>
      <c r="I47" s="148"/>
      <c r="J47" s="148"/>
    </row>
    <row r="48" spans="1:10" ht="24" customHeight="1">
      <c r="A48" s="149" t="s">
        <v>97</v>
      </c>
      <c r="B48" s="149"/>
      <c r="C48" s="149"/>
      <c r="D48" s="149"/>
      <c r="E48" s="149"/>
      <c r="F48" s="149"/>
      <c r="G48" s="149"/>
      <c r="H48" s="149"/>
      <c r="I48" s="149"/>
      <c r="J48" s="149"/>
    </row>
    <row r="49" spans="1:10" ht="24" customHeight="1">
      <c r="A49" s="149" t="s">
        <v>171</v>
      </c>
      <c r="B49" s="149"/>
      <c r="C49" s="149"/>
      <c r="D49" s="149"/>
      <c r="E49" s="149"/>
      <c r="F49" s="149"/>
      <c r="G49" s="149"/>
      <c r="H49" s="149"/>
      <c r="I49" s="149"/>
      <c r="J49" s="149"/>
    </row>
    <row r="50" spans="1:10" ht="24" customHeight="1">
      <c r="A50" s="149" t="s">
        <v>86</v>
      </c>
      <c r="B50" s="149"/>
      <c r="C50" s="149"/>
      <c r="D50" s="149"/>
      <c r="E50" s="149"/>
      <c r="F50" s="149"/>
      <c r="G50" s="149"/>
      <c r="H50" s="149"/>
      <c r="I50" s="149"/>
      <c r="J50" s="149"/>
    </row>
    <row r="51" spans="1:10" ht="24" customHeight="1">
      <c r="A51" s="151" t="s">
        <v>162</v>
      </c>
      <c r="B51" s="151"/>
      <c r="C51" s="151"/>
      <c r="D51" s="151"/>
      <c r="E51" s="151"/>
      <c r="F51" s="151"/>
      <c r="G51" s="151"/>
      <c r="H51" s="151"/>
      <c r="I51" s="151"/>
      <c r="J51" s="151"/>
    </row>
    <row r="52" spans="1:10" ht="9" customHeight="1">
      <c r="A52" s="21"/>
      <c r="I52" s="52"/>
    </row>
    <row r="53" spans="1:10" ht="24" customHeight="1">
      <c r="A53" s="31"/>
      <c r="B53" s="18"/>
      <c r="C53" s="31"/>
      <c r="D53" s="149" t="s">
        <v>74</v>
      </c>
      <c r="E53" s="149"/>
      <c r="F53" s="149"/>
      <c r="G53" s="28"/>
    </row>
    <row r="54" spans="1:10" ht="24" customHeight="1">
      <c r="A54" s="31"/>
      <c r="B54" s="31"/>
      <c r="C54" s="31"/>
      <c r="D54" s="149" t="s">
        <v>92</v>
      </c>
      <c r="E54" s="149"/>
      <c r="F54" s="149"/>
      <c r="G54" s="28"/>
      <c r="H54" s="149" t="s">
        <v>75</v>
      </c>
      <c r="I54" s="149"/>
      <c r="J54" s="149"/>
    </row>
    <row r="55" spans="1:10" ht="24" customHeight="1">
      <c r="A55" s="31"/>
      <c r="B55" s="31"/>
      <c r="C55" s="31"/>
      <c r="D55" s="149" t="s">
        <v>93</v>
      </c>
      <c r="E55" s="149"/>
      <c r="F55" s="149"/>
      <c r="G55" s="28"/>
      <c r="H55" s="149" t="s">
        <v>74</v>
      </c>
      <c r="I55" s="149"/>
      <c r="J55" s="149"/>
    </row>
    <row r="56" spans="1:10" ht="24" customHeight="1">
      <c r="A56" s="31"/>
      <c r="B56" s="27" t="s">
        <v>122</v>
      </c>
      <c r="C56" s="40"/>
      <c r="D56" s="24">
        <v>2024</v>
      </c>
      <c r="E56" s="24"/>
      <c r="F56" s="24">
        <v>2023</v>
      </c>
      <c r="G56" s="28"/>
      <c r="H56" s="24">
        <v>2024</v>
      </c>
      <c r="I56" s="24"/>
      <c r="J56" s="24">
        <v>2023</v>
      </c>
    </row>
    <row r="57" spans="1:10" ht="24" customHeight="1">
      <c r="A57" s="60" t="s">
        <v>117</v>
      </c>
      <c r="B57" s="31"/>
      <c r="C57" s="46"/>
      <c r="D57" s="46"/>
      <c r="E57" s="46"/>
      <c r="F57" s="46"/>
      <c r="G57" s="46"/>
      <c r="H57" s="38"/>
      <c r="I57" s="38"/>
      <c r="J57" s="38"/>
    </row>
    <row r="58" spans="1:10" s="61" customFormat="1" ht="24" customHeight="1">
      <c r="A58" s="28" t="s">
        <v>39</v>
      </c>
      <c r="B58" s="54"/>
      <c r="C58" s="54"/>
      <c r="D58" s="54"/>
      <c r="E58" s="54"/>
      <c r="F58" s="54"/>
      <c r="G58" s="54"/>
      <c r="H58" s="54"/>
      <c r="I58" s="54"/>
      <c r="J58" s="54"/>
    </row>
    <row r="59" spans="1:10" s="61" customFormat="1" ht="24" customHeight="1">
      <c r="A59" s="28" t="s">
        <v>47</v>
      </c>
      <c r="B59" s="54"/>
      <c r="C59" s="54"/>
      <c r="D59" s="54"/>
      <c r="E59" s="54"/>
      <c r="F59" s="54"/>
      <c r="G59" s="54"/>
      <c r="H59" s="54"/>
      <c r="I59" s="54"/>
      <c r="J59" s="54"/>
    </row>
    <row r="60" spans="1:10" s="61" customFormat="1" ht="24" customHeight="1">
      <c r="A60" s="62" t="s">
        <v>57</v>
      </c>
      <c r="B60" s="54"/>
      <c r="C60" s="54"/>
      <c r="D60" s="54"/>
      <c r="E60" s="54"/>
      <c r="F60" s="54"/>
      <c r="G60" s="54"/>
      <c r="H60" s="54"/>
      <c r="I60" s="54"/>
      <c r="J60" s="54"/>
    </row>
    <row r="61" spans="1:10" s="61" customFormat="1" ht="24" customHeight="1">
      <c r="A61" s="62" t="s">
        <v>142</v>
      </c>
      <c r="B61" s="31" t="s">
        <v>158</v>
      </c>
      <c r="C61" s="54"/>
      <c r="D61" s="2">
        <v>11975</v>
      </c>
      <c r="E61" s="2"/>
      <c r="F61" s="160">
        <v>-1162982</v>
      </c>
      <c r="G61" s="2"/>
      <c r="H61" s="142" t="s">
        <v>190</v>
      </c>
      <c r="I61" s="33"/>
      <c r="J61" s="142" t="s">
        <v>190</v>
      </c>
    </row>
    <row r="62" spans="1:10" s="61" customFormat="1" ht="24" customHeight="1">
      <c r="A62" s="62" t="s">
        <v>151</v>
      </c>
      <c r="B62" s="63"/>
      <c r="C62" s="54"/>
      <c r="D62" s="2"/>
      <c r="E62" s="2"/>
      <c r="F62" s="2"/>
      <c r="G62" s="2"/>
      <c r="H62" s="2"/>
      <c r="I62" s="2"/>
      <c r="J62" s="2"/>
    </row>
    <row r="63" spans="1:10" s="61" customFormat="1" ht="24" customHeight="1">
      <c r="A63" s="62" t="s">
        <v>112</v>
      </c>
      <c r="B63" s="54"/>
      <c r="C63" s="54"/>
      <c r="D63" s="160">
        <v>-445341782</v>
      </c>
      <c r="E63" s="2"/>
      <c r="F63" s="160">
        <v>-264977756</v>
      </c>
      <c r="G63" s="2"/>
      <c r="H63" s="160">
        <v>-445341782</v>
      </c>
      <c r="I63" s="33"/>
      <c r="J63" s="160">
        <v>-264977756</v>
      </c>
    </row>
    <row r="64" spans="1:10" s="61" customFormat="1" ht="24" customHeight="1">
      <c r="A64" s="62" t="s">
        <v>128</v>
      </c>
      <c r="B64" s="54"/>
      <c r="C64" s="54"/>
      <c r="D64" s="2"/>
      <c r="E64" s="2"/>
      <c r="F64" s="2"/>
      <c r="G64" s="2"/>
      <c r="H64" s="2"/>
      <c r="I64" s="2"/>
      <c r="J64" s="2"/>
    </row>
    <row r="65" spans="1:10" s="61" customFormat="1" ht="24" customHeight="1">
      <c r="A65" s="62" t="s">
        <v>127</v>
      </c>
      <c r="B65" s="54"/>
      <c r="C65" s="54"/>
      <c r="D65" s="2">
        <v>89068356</v>
      </c>
      <c r="E65" s="2"/>
      <c r="F65" s="2">
        <v>52995551</v>
      </c>
      <c r="G65" s="2"/>
      <c r="H65" s="2">
        <v>89068356</v>
      </c>
      <c r="I65" s="33"/>
      <c r="J65" s="2">
        <v>52995551</v>
      </c>
    </row>
    <row r="66" spans="1:10" s="61" customFormat="1" ht="24" customHeight="1">
      <c r="A66" s="64" t="s">
        <v>99</v>
      </c>
      <c r="B66" s="54"/>
      <c r="C66" s="54"/>
      <c r="D66" s="158">
        <f>SUM(D58:D65)</f>
        <v>-356261451</v>
      </c>
      <c r="E66" s="160"/>
      <c r="F66" s="158">
        <f>SUM(F58:F65)</f>
        <v>-213145187</v>
      </c>
      <c r="G66" s="160"/>
      <c r="H66" s="158">
        <f>SUM(H58:H65)</f>
        <v>-356273426</v>
      </c>
      <c r="I66" s="160"/>
      <c r="J66" s="158">
        <f>SUM(J58:J65)</f>
        <v>-211982205</v>
      </c>
    </row>
    <row r="67" spans="1:10" s="61" customFormat="1" ht="24" customHeight="1">
      <c r="A67" s="64"/>
      <c r="B67" s="54"/>
      <c r="C67" s="54"/>
      <c r="D67" s="33"/>
      <c r="E67" s="33"/>
      <c r="F67" s="33"/>
      <c r="G67" s="33"/>
      <c r="H67" s="33"/>
      <c r="I67" s="33"/>
      <c r="J67" s="33"/>
    </row>
    <row r="68" spans="1:10" s="61" customFormat="1" ht="24" customHeight="1" thickBot="1">
      <c r="A68" s="64" t="s">
        <v>170</v>
      </c>
      <c r="B68" s="54"/>
      <c r="C68" s="54"/>
      <c r="D68" s="3">
        <f>SUM(D36+D66)</f>
        <v>13436796</v>
      </c>
      <c r="E68" s="2"/>
      <c r="F68" s="3">
        <f>SUM(F36+F66)</f>
        <v>129635222</v>
      </c>
      <c r="G68" s="2"/>
      <c r="H68" s="3">
        <f>SUM(H36+H66)</f>
        <v>10113535</v>
      </c>
      <c r="I68" s="2"/>
      <c r="J68" s="3">
        <f>SUM(J36+J66)</f>
        <v>129477796</v>
      </c>
    </row>
    <row r="69" spans="1:10" s="21" customFormat="1" ht="24" customHeight="1" thickTop="1">
      <c r="A69" s="31"/>
      <c r="B69" s="31"/>
      <c r="C69" s="31"/>
      <c r="D69" s="38"/>
      <c r="E69" s="31"/>
      <c r="F69" s="38"/>
      <c r="G69" s="31"/>
      <c r="H69" s="38"/>
      <c r="I69" s="38"/>
      <c r="J69" s="38"/>
    </row>
    <row r="70" spans="1:10" s="21" customFormat="1" ht="24" customHeight="1">
      <c r="A70" s="65" t="s">
        <v>40</v>
      </c>
      <c r="B70" s="31" t="s">
        <v>159</v>
      </c>
      <c r="C70" s="31"/>
      <c r="D70" s="38"/>
      <c r="E70" s="31"/>
      <c r="F70" s="38"/>
      <c r="G70" s="31"/>
      <c r="H70" s="38"/>
      <c r="I70" s="38"/>
      <c r="J70" s="38"/>
    </row>
    <row r="71" spans="1:10" s="21" customFormat="1" ht="24" customHeight="1" thickBot="1">
      <c r="A71" s="66" t="s">
        <v>41</v>
      </c>
      <c r="B71" s="31"/>
      <c r="C71" s="31"/>
      <c r="D71" s="10">
        <f>+D36/59000000</f>
        <v>6.2660719830508471</v>
      </c>
      <c r="E71" s="11"/>
      <c r="F71" s="10">
        <f>+F36/59000000</f>
        <v>5.809837440677966</v>
      </c>
      <c r="G71" s="11"/>
      <c r="H71" s="10">
        <f>+H36/59000000</f>
        <v>6.2099484915254237</v>
      </c>
      <c r="I71" s="67"/>
      <c r="J71" s="10">
        <f>+J36/59000000</f>
        <v>5.7874576440677963</v>
      </c>
    </row>
    <row r="72" spans="1:10" s="21" customFormat="1" ht="24" customHeight="1" thickTop="1">
      <c r="A72" s="31"/>
      <c r="B72" s="31"/>
      <c r="C72" s="31"/>
      <c r="D72" s="31"/>
      <c r="E72" s="31"/>
      <c r="F72" s="31"/>
      <c r="G72" s="31"/>
      <c r="H72" s="38"/>
      <c r="I72" s="38"/>
      <c r="J72" s="38"/>
    </row>
    <row r="73" spans="1:10" s="21" customFormat="1" ht="24" customHeight="1">
      <c r="A73" s="31"/>
      <c r="B73" s="31"/>
      <c r="C73" s="31"/>
      <c r="D73" s="31"/>
      <c r="E73" s="31"/>
      <c r="F73" s="31"/>
      <c r="G73" s="31"/>
      <c r="H73" s="38"/>
      <c r="I73" s="38"/>
      <c r="J73" s="38"/>
    </row>
    <row r="74" spans="1:10" s="21" customFormat="1" ht="24" customHeight="1">
      <c r="B74" s="31"/>
      <c r="C74" s="31"/>
      <c r="D74" s="31"/>
      <c r="E74" s="31"/>
      <c r="F74" s="31"/>
      <c r="G74" s="31"/>
      <c r="H74" s="38"/>
      <c r="I74" s="38"/>
      <c r="J74" s="38"/>
    </row>
    <row r="75" spans="1:10" s="21" customFormat="1" ht="24" customHeight="1">
      <c r="A75" s="31"/>
      <c r="B75" s="31"/>
      <c r="C75" s="31"/>
      <c r="D75" s="31"/>
      <c r="E75" s="31"/>
      <c r="F75" s="31"/>
      <c r="G75" s="31"/>
      <c r="H75" s="38"/>
      <c r="I75" s="38"/>
      <c r="J75" s="38"/>
    </row>
    <row r="76" spans="1:10" ht="24" customHeight="1">
      <c r="A76" s="31"/>
      <c r="B76" s="43"/>
      <c r="C76" s="43"/>
      <c r="D76" s="43"/>
      <c r="E76" s="43"/>
      <c r="F76" s="43"/>
      <c r="G76" s="43"/>
      <c r="H76" s="43"/>
      <c r="I76" s="43"/>
      <c r="J76" s="43"/>
    </row>
    <row r="77" spans="1:10" ht="24" customHeight="1">
      <c r="A77" s="21"/>
      <c r="B77" s="18"/>
      <c r="C77" s="18"/>
      <c r="D77" s="18"/>
      <c r="E77" s="18"/>
      <c r="F77" s="18"/>
      <c r="G77" s="18"/>
      <c r="H77" s="18"/>
      <c r="I77" s="18"/>
      <c r="J77" s="18"/>
    </row>
    <row r="78" spans="1:10" ht="24" customHeight="1">
      <c r="A78" s="21"/>
      <c r="B78" s="18"/>
      <c r="C78" s="18"/>
      <c r="D78" s="18"/>
      <c r="E78" s="18"/>
      <c r="F78" s="18"/>
      <c r="G78" s="18"/>
      <c r="H78" s="18"/>
      <c r="I78" s="18"/>
      <c r="J78" s="18"/>
    </row>
    <row r="79" spans="1:10" ht="24" customHeight="1">
      <c r="A79" s="21"/>
      <c r="B79" s="18"/>
      <c r="C79" s="18"/>
      <c r="D79" s="18"/>
      <c r="E79" s="18"/>
      <c r="F79" s="18"/>
      <c r="G79" s="18"/>
      <c r="H79" s="18"/>
      <c r="I79" s="18"/>
      <c r="J79" s="18"/>
    </row>
    <row r="80" spans="1:10" ht="24" customHeight="1">
      <c r="A80" s="21"/>
      <c r="B80" s="18"/>
      <c r="C80" s="18"/>
      <c r="D80" s="18"/>
      <c r="E80" s="18"/>
      <c r="F80" s="18"/>
      <c r="G80" s="18"/>
      <c r="H80" s="18"/>
      <c r="I80" s="18"/>
      <c r="J80" s="18"/>
    </row>
    <row r="81" spans="1:10" ht="24" customHeight="1">
      <c r="A81" s="21"/>
      <c r="B81" s="18"/>
      <c r="C81" s="18"/>
      <c r="D81" s="18"/>
      <c r="E81" s="18"/>
      <c r="F81" s="18"/>
      <c r="G81" s="18"/>
      <c r="H81" s="18"/>
      <c r="I81" s="18"/>
      <c r="J81" s="18"/>
    </row>
    <row r="82" spans="1:10" ht="24" customHeight="1">
      <c r="B82" s="18"/>
      <c r="C82" s="18"/>
      <c r="D82" s="18"/>
      <c r="E82" s="18"/>
      <c r="F82" s="18"/>
      <c r="G82" s="18"/>
      <c r="H82" s="18"/>
      <c r="I82" s="18"/>
      <c r="J82" s="18"/>
    </row>
    <row r="83" spans="1:10" ht="24" customHeight="1">
      <c r="A83" s="21"/>
      <c r="B83" s="18"/>
      <c r="C83" s="18"/>
      <c r="D83" s="18"/>
      <c r="E83" s="18"/>
      <c r="F83" s="18"/>
      <c r="G83" s="18"/>
      <c r="H83" s="18"/>
      <c r="I83" s="18"/>
      <c r="J83" s="18"/>
    </row>
    <row r="84" spans="1:10" ht="24" customHeight="1">
      <c r="A84" s="21"/>
      <c r="B84" s="18"/>
      <c r="C84" s="18"/>
      <c r="D84" s="18"/>
      <c r="E84" s="18"/>
      <c r="F84" s="18"/>
      <c r="G84" s="18"/>
      <c r="H84" s="18"/>
      <c r="I84" s="18"/>
      <c r="J84" s="18"/>
    </row>
    <row r="85" spans="1:10" ht="24" customHeight="1">
      <c r="A85" s="21"/>
      <c r="B85" s="18"/>
      <c r="C85" s="18"/>
      <c r="D85" s="18"/>
      <c r="E85" s="18"/>
      <c r="F85" s="18"/>
      <c r="G85" s="18"/>
      <c r="H85" s="18"/>
      <c r="I85" s="18"/>
      <c r="J85" s="18"/>
    </row>
    <row r="86" spans="1:10" ht="24" customHeight="1">
      <c r="A86" s="21"/>
      <c r="B86" s="18"/>
      <c r="C86" s="18"/>
      <c r="D86" s="18"/>
      <c r="E86" s="18"/>
      <c r="F86" s="18"/>
      <c r="G86" s="18"/>
      <c r="H86" s="18"/>
      <c r="I86" s="18"/>
      <c r="J86" s="18"/>
    </row>
    <row r="87" spans="1:10" ht="24" customHeight="1">
      <c r="A87" s="21"/>
      <c r="B87" s="18"/>
      <c r="C87" s="18"/>
      <c r="D87" s="18"/>
      <c r="E87" s="18"/>
      <c r="F87" s="18"/>
      <c r="G87" s="18"/>
      <c r="H87" s="18"/>
      <c r="I87" s="18"/>
      <c r="J87" s="18"/>
    </row>
    <row r="88" spans="1:10" ht="24" customHeight="1">
      <c r="A88" s="21"/>
      <c r="B88" s="18"/>
      <c r="C88" s="18"/>
      <c r="D88" s="18"/>
      <c r="E88" s="18"/>
      <c r="F88" s="18"/>
      <c r="G88" s="18"/>
      <c r="H88" s="18"/>
      <c r="I88" s="18"/>
      <c r="J88" s="18"/>
    </row>
    <row r="89" spans="1:10" ht="24" customHeight="1">
      <c r="A89" s="21"/>
      <c r="B89" s="18"/>
      <c r="C89" s="18"/>
      <c r="D89" s="18"/>
      <c r="E89" s="18"/>
      <c r="F89" s="18"/>
      <c r="G89" s="18"/>
      <c r="H89" s="18"/>
      <c r="I89" s="18"/>
      <c r="J89" s="18"/>
    </row>
    <row r="90" spans="1:10" ht="24" customHeight="1"/>
    <row r="91" spans="1:10" ht="24" customHeight="1"/>
    <row r="92" spans="1:10" ht="24" customHeight="1">
      <c r="A92" s="39" t="s">
        <v>110</v>
      </c>
    </row>
    <row r="93" spans="1:10" ht="24" customHeight="1"/>
    <row r="94" spans="1:10" ht="24" customHeight="1"/>
    <row r="95" spans="1:10" ht="24" customHeight="1"/>
  </sheetData>
  <mergeCells count="20">
    <mergeCell ref="A48:J48"/>
    <mergeCell ref="A1:J1"/>
    <mergeCell ref="A2:J2"/>
    <mergeCell ref="A3:J3"/>
    <mergeCell ref="A4:J4"/>
    <mergeCell ref="A5:J5"/>
    <mergeCell ref="D7:F7"/>
    <mergeCell ref="D8:F8"/>
    <mergeCell ref="H8:J8"/>
    <mergeCell ref="D9:F9"/>
    <mergeCell ref="H9:J9"/>
    <mergeCell ref="A47:J47"/>
    <mergeCell ref="D55:F55"/>
    <mergeCell ref="H55:J55"/>
    <mergeCell ref="A49:J49"/>
    <mergeCell ref="A50:J50"/>
    <mergeCell ref="A51:J51"/>
    <mergeCell ref="D53:F53"/>
    <mergeCell ref="D54:F54"/>
    <mergeCell ref="H54:J54"/>
  </mergeCells>
  <pageMargins left="0.8" right="0.2" top="1" bottom="0.5" header="0.6" footer="0.3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E31"/>
  <sheetViews>
    <sheetView view="pageBreakPreview" topLeftCell="A16" zoomScaleNormal="100" zoomScaleSheetLayoutView="100" zoomScalePageLayoutView="85" workbookViewId="0">
      <selection activeCell="E30" sqref="E30"/>
    </sheetView>
  </sheetViews>
  <sheetFormatPr defaultRowHeight="24" customHeight="1"/>
  <cols>
    <col min="1" max="1" width="38.85546875" style="89" customWidth="1"/>
    <col min="2" max="2" width="3" style="89" customWidth="1"/>
    <col min="3" max="4" width="1.140625" style="89" customWidth="1"/>
    <col min="5" max="5" width="13.7109375" style="71" customWidth="1"/>
    <col min="6" max="7" width="1.140625" style="71" customWidth="1"/>
    <col min="8" max="8" width="13.7109375" style="71" customWidth="1"/>
    <col min="9" max="10" width="1.140625" style="71" customWidth="1"/>
    <col min="11" max="11" width="12.85546875" style="71" bestFit="1" customWidth="1"/>
    <col min="12" max="13" width="1.140625" style="71" customWidth="1"/>
    <col min="14" max="14" width="12.5703125" style="71" customWidth="1"/>
    <col min="15" max="16" width="1.140625" style="71" customWidth="1"/>
    <col min="17" max="17" width="15" style="71" bestFit="1" customWidth="1"/>
    <col min="18" max="19" width="1.140625" style="71" customWidth="1"/>
    <col min="20" max="20" width="19.42578125" style="71" bestFit="1" customWidth="1"/>
    <col min="21" max="21" width="1.140625" style="71" customWidth="1"/>
    <col min="22" max="22" width="2.140625" style="71" customWidth="1"/>
    <col min="23" max="23" width="19.42578125" style="71" customWidth="1"/>
    <col min="24" max="24" width="2.42578125" style="71" customWidth="1"/>
    <col min="25" max="25" width="1.140625" style="71" customWidth="1"/>
    <col min="26" max="26" width="15.5703125" style="71" customWidth="1"/>
    <col min="27" max="28" width="1.140625" style="71" customWidth="1"/>
    <col min="29" max="29" width="14.5703125" style="71" bestFit="1" customWidth="1"/>
    <col min="30" max="30" width="1.140625" style="71" customWidth="1"/>
    <col min="31" max="265" width="9" style="71"/>
    <col min="266" max="266" width="41" style="71" customWidth="1"/>
    <col min="267" max="267" width="2.5703125" style="71" customWidth="1"/>
    <col min="268" max="268" width="4" style="71" customWidth="1"/>
    <col min="269" max="269" width="16.5703125" style="71" customWidth="1"/>
    <col min="270" max="270" width="1.85546875" style="71" customWidth="1"/>
    <col min="271" max="271" width="16.5703125" style="71" customWidth="1"/>
    <col min="272" max="272" width="1.85546875" style="71" customWidth="1"/>
    <col min="273" max="273" width="16.5703125" style="71" customWidth="1"/>
    <col min="274" max="274" width="1.85546875" style="71" customWidth="1"/>
    <col min="275" max="275" width="16.5703125" style="71" customWidth="1"/>
    <col min="276" max="276" width="1.85546875" style="71" customWidth="1"/>
    <col min="277" max="277" width="16.5703125" style="71" customWidth="1"/>
    <col min="278" max="278" width="1.85546875" style="71" customWidth="1"/>
    <col min="279" max="279" width="22.85546875" style="71" customWidth="1"/>
    <col min="280" max="280" width="1.5703125" style="71" customWidth="1"/>
    <col min="281" max="281" width="18.28515625" style="71" customWidth="1"/>
    <col min="282" max="282" width="1.5703125" style="71" customWidth="1"/>
    <col min="283" max="283" width="18.5703125" style="71" customWidth="1"/>
    <col min="284" max="284" width="1.85546875" style="71" customWidth="1"/>
    <col min="285" max="285" width="19" style="71" customWidth="1"/>
    <col min="286" max="521" width="9" style="71"/>
    <col min="522" max="522" width="41" style="71" customWidth="1"/>
    <col min="523" max="523" width="2.5703125" style="71" customWidth="1"/>
    <col min="524" max="524" width="4" style="71" customWidth="1"/>
    <col min="525" max="525" width="16.5703125" style="71" customWidth="1"/>
    <col min="526" max="526" width="1.85546875" style="71" customWidth="1"/>
    <col min="527" max="527" width="16.5703125" style="71" customWidth="1"/>
    <col min="528" max="528" width="1.85546875" style="71" customWidth="1"/>
    <col min="529" max="529" width="16.5703125" style="71" customWidth="1"/>
    <col min="530" max="530" width="1.85546875" style="71" customWidth="1"/>
    <col min="531" max="531" width="16.5703125" style="71" customWidth="1"/>
    <col min="532" max="532" width="1.85546875" style="71" customWidth="1"/>
    <col min="533" max="533" width="16.5703125" style="71" customWidth="1"/>
    <col min="534" max="534" width="1.85546875" style="71" customWidth="1"/>
    <col min="535" max="535" width="22.85546875" style="71" customWidth="1"/>
    <col min="536" max="536" width="1.5703125" style="71" customWidth="1"/>
    <col min="537" max="537" width="18.28515625" style="71" customWidth="1"/>
    <col min="538" max="538" width="1.5703125" style="71" customWidth="1"/>
    <col min="539" max="539" width="18.5703125" style="71" customWidth="1"/>
    <col min="540" max="540" width="1.85546875" style="71" customWidth="1"/>
    <col min="541" max="541" width="19" style="71" customWidth="1"/>
    <col min="542" max="777" width="9" style="71"/>
    <col min="778" max="778" width="41" style="71" customWidth="1"/>
    <col min="779" max="779" width="2.5703125" style="71" customWidth="1"/>
    <col min="780" max="780" width="4" style="71" customWidth="1"/>
    <col min="781" max="781" width="16.5703125" style="71" customWidth="1"/>
    <col min="782" max="782" width="1.85546875" style="71" customWidth="1"/>
    <col min="783" max="783" width="16.5703125" style="71" customWidth="1"/>
    <col min="784" max="784" width="1.85546875" style="71" customWidth="1"/>
    <col min="785" max="785" width="16.5703125" style="71" customWidth="1"/>
    <col min="786" max="786" width="1.85546875" style="71" customWidth="1"/>
    <col min="787" max="787" width="16.5703125" style="71" customWidth="1"/>
    <col min="788" max="788" width="1.85546875" style="71" customWidth="1"/>
    <col min="789" max="789" width="16.5703125" style="71" customWidth="1"/>
    <col min="790" max="790" width="1.85546875" style="71" customWidth="1"/>
    <col min="791" max="791" width="22.85546875" style="71" customWidth="1"/>
    <col min="792" max="792" width="1.5703125" style="71" customWidth="1"/>
    <col min="793" max="793" width="18.28515625" style="71" customWidth="1"/>
    <col min="794" max="794" width="1.5703125" style="71" customWidth="1"/>
    <col min="795" max="795" width="18.5703125" style="71" customWidth="1"/>
    <col min="796" max="796" width="1.85546875" style="71" customWidth="1"/>
    <col min="797" max="797" width="19" style="71" customWidth="1"/>
    <col min="798" max="1033" width="9" style="71"/>
    <col min="1034" max="1034" width="41" style="71" customWidth="1"/>
    <col min="1035" max="1035" width="2.5703125" style="71" customWidth="1"/>
    <col min="1036" max="1036" width="4" style="71" customWidth="1"/>
    <col min="1037" max="1037" width="16.5703125" style="71" customWidth="1"/>
    <col min="1038" max="1038" width="1.85546875" style="71" customWidth="1"/>
    <col min="1039" max="1039" width="16.5703125" style="71" customWidth="1"/>
    <col min="1040" max="1040" width="1.85546875" style="71" customWidth="1"/>
    <col min="1041" max="1041" width="16.5703125" style="71" customWidth="1"/>
    <col min="1042" max="1042" width="1.85546875" style="71" customWidth="1"/>
    <col min="1043" max="1043" width="16.5703125" style="71" customWidth="1"/>
    <col min="1044" max="1044" width="1.85546875" style="71" customWidth="1"/>
    <col min="1045" max="1045" width="16.5703125" style="71" customWidth="1"/>
    <col min="1046" max="1046" width="1.85546875" style="71" customWidth="1"/>
    <col min="1047" max="1047" width="22.85546875" style="71" customWidth="1"/>
    <col min="1048" max="1048" width="1.5703125" style="71" customWidth="1"/>
    <col min="1049" max="1049" width="18.28515625" style="71" customWidth="1"/>
    <col min="1050" max="1050" width="1.5703125" style="71" customWidth="1"/>
    <col min="1051" max="1051" width="18.5703125" style="71" customWidth="1"/>
    <col min="1052" max="1052" width="1.85546875" style="71" customWidth="1"/>
    <col min="1053" max="1053" width="19" style="71" customWidth="1"/>
    <col min="1054" max="1289" width="9" style="71"/>
    <col min="1290" max="1290" width="41" style="71" customWidth="1"/>
    <col min="1291" max="1291" width="2.5703125" style="71" customWidth="1"/>
    <col min="1292" max="1292" width="4" style="71" customWidth="1"/>
    <col min="1293" max="1293" width="16.5703125" style="71" customWidth="1"/>
    <col min="1294" max="1294" width="1.85546875" style="71" customWidth="1"/>
    <col min="1295" max="1295" width="16.5703125" style="71" customWidth="1"/>
    <col min="1296" max="1296" width="1.85546875" style="71" customWidth="1"/>
    <col min="1297" max="1297" width="16.5703125" style="71" customWidth="1"/>
    <col min="1298" max="1298" width="1.85546875" style="71" customWidth="1"/>
    <col min="1299" max="1299" width="16.5703125" style="71" customWidth="1"/>
    <col min="1300" max="1300" width="1.85546875" style="71" customWidth="1"/>
    <col min="1301" max="1301" width="16.5703125" style="71" customWidth="1"/>
    <col min="1302" max="1302" width="1.85546875" style="71" customWidth="1"/>
    <col min="1303" max="1303" width="22.85546875" style="71" customWidth="1"/>
    <col min="1304" max="1304" width="1.5703125" style="71" customWidth="1"/>
    <col min="1305" max="1305" width="18.28515625" style="71" customWidth="1"/>
    <col min="1306" max="1306" width="1.5703125" style="71" customWidth="1"/>
    <col min="1307" max="1307" width="18.5703125" style="71" customWidth="1"/>
    <col min="1308" max="1308" width="1.85546875" style="71" customWidth="1"/>
    <col min="1309" max="1309" width="19" style="71" customWidth="1"/>
    <col min="1310" max="1545" width="9" style="71"/>
    <col min="1546" max="1546" width="41" style="71" customWidth="1"/>
    <col min="1547" max="1547" width="2.5703125" style="71" customWidth="1"/>
    <col min="1548" max="1548" width="4" style="71" customWidth="1"/>
    <col min="1549" max="1549" width="16.5703125" style="71" customWidth="1"/>
    <col min="1550" max="1550" width="1.85546875" style="71" customWidth="1"/>
    <col min="1551" max="1551" width="16.5703125" style="71" customWidth="1"/>
    <col min="1552" max="1552" width="1.85546875" style="71" customWidth="1"/>
    <col min="1553" max="1553" width="16.5703125" style="71" customWidth="1"/>
    <col min="1554" max="1554" width="1.85546875" style="71" customWidth="1"/>
    <col min="1555" max="1555" width="16.5703125" style="71" customWidth="1"/>
    <col min="1556" max="1556" width="1.85546875" style="71" customWidth="1"/>
    <col min="1557" max="1557" width="16.5703125" style="71" customWidth="1"/>
    <col min="1558" max="1558" width="1.85546875" style="71" customWidth="1"/>
    <col min="1559" max="1559" width="22.85546875" style="71" customWidth="1"/>
    <col min="1560" max="1560" width="1.5703125" style="71" customWidth="1"/>
    <col min="1561" max="1561" width="18.28515625" style="71" customWidth="1"/>
    <col min="1562" max="1562" width="1.5703125" style="71" customWidth="1"/>
    <col min="1563" max="1563" width="18.5703125" style="71" customWidth="1"/>
    <col min="1564" max="1564" width="1.85546875" style="71" customWidth="1"/>
    <col min="1565" max="1565" width="19" style="71" customWidth="1"/>
    <col min="1566" max="1801" width="9" style="71"/>
    <col min="1802" max="1802" width="41" style="71" customWidth="1"/>
    <col min="1803" max="1803" width="2.5703125" style="71" customWidth="1"/>
    <col min="1804" max="1804" width="4" style="71" customWidth="1"/>
    <col min="1805" max="1805" width="16.5703125" style="71" customWidth="1"/>
    <col min="1806" max="1806" width="1.85546875" style="71" customWidth="1"/>
    <col min="1807" max="1807" width="16.5703125" style="71" customWidth="1"/>
    <col min="1808" max="1808" width="1.85546875" style="71" customWidth="1"/>
    <col min="1809" max="1809" width="16.5703125" style="71" customWidth="1"/>
    <col min="1810" max="1810" width="1.85546875" style="71" customWidth="1"/>
    <col min="1811" max="1811" width="16.5703125" style="71" customWidth="1"/>
    <col min="1812" max="1812" width="1.85546875" style="71" customWidth="1"/>
    <col min="1813" max="1813" width="16.5703125" style="71" customWidth="1"/>
    <col min="1814" max="1814" width="1.85546875" style="71" customWidth="1"/>
    <col min="1815" max="1815" width="22.85546875" style="71" customWidth="1"/>
    <col min="1816" max="1816" width="1.5703125" style="71" customWidth="1"/>
    <col min="1817" max="1817" width="18.28515625" style="71" customWidth="1"/>
    <col min="1818" max="1818" width="1.5703125" style="71" customWidth="1"/>
    <col min="1819" max="1819" width="18.5703125" style="71" customWidth="1"/>
    <col min="1820" max="1820" width="1.85546875" style="71" customWidth="1"/>
    <col min="1821" max="1821" width="19" style="71" customWidth="1"/>
    <col min="1822" max="2057" width="9" style="71"/>
    <col min="2058" max="2058" width="41" style="71" customWidth="1"/>
    <col min="2059" max="2059" width="2.5703125" style="71" customWidth="1"/>
    <col min="2060" max="2060" width="4" style="71" customWidth="1"/>
    <col min="2061" max="2061" width="16.5703125" style="71" customWidth="1"/>
    <col min="2062" max="2062" width="1.85546875" style="71" customWidth="1"/>
    <col min="2063" max="2063" width="16.5703125" style="71" customWidth="1"/>
    <col min="2064" max="2064" width="1.85546875" style="71" customWidth="1"/>
    <col min="2065" max="2065" width="16.5703125" style="71" customWidth="1"/>
    <col min="2066" max="2066" width="1.85546875" style="71" customWidth="1"/>
    <col min="2067" max="2067" width="16.5703125" style="71" customWidth="1"/>
    <col min="2068" max="2068" width="1.85546875" style="71" customWidth="1"/>
    <col min="2069" max="2069" width="16.5703125" style="71" customWidth="1"/>
    <col min="2070" max="2070" width="1.85546875" style="71" customWidth="1"/>
    <col min="2071" max="2071" width="22.85546875" style="71" customWidth="1"/>
    <col min="2072" max="2072" width="1.5703125" style="71" customWidth="1"/>
    <col min="2073" max="2073" width="18.28515625" style="71" customWidth="1"/>
    <col min="2074" max="2074" width="1.5703125" style="71" customWidth="1"/>
    <col min="2075" max="2075" width="18.5703125" style="71" customWidth="1"/>
    <col min="2076" max="2076" width="1.85546875" style="71" customWidth="1"/>
    <col min="2077" max="2077" width="19" style="71" customWidth="1"/>
    <col min="2078" max="2313" width="9" style="71"/>
    <col min="2314" max="2314" width="41" style="71" customWidth="1"/>
    <col min="2315" max="2315" width="2.5703125" style="71" customWidth="1"/>
    <col min="2316" max="2316" width="4" style="71" customWidth="1"/>
    <col min="2317" max="2317" width="16.5703125" style="71" customWidth="1"/>
    <col min="2318" max="2318" width="1.85546875" style="71" customWidth="1"/>
    <col min="2319" max="2319" width="16.5703125" style="71" customWidth="1"/>
    <col min="2320" max="2320" width="1.85546875" style="71" customWidth="1"/>
    <col min="2321" max="2321" width="16.5703125" style="71" customWidth="1"/>
    <col min="2322" max="2322" width="1.85546875" style="71" customWidth="1"/>
    <col min="2323" max="2323" width="16.5703125" style="71" customWidth="1"/>
    <col min="2324" max="2324" width="1.85546875" style="71" customWidth="1"/>
    <col min="2325" max="2325" width="16.5703125" style="71" customWidth="1"/>
    <col min="2326" max="2326" width="1.85546875" style="71" customWidth="1"/>
    <col min="2327" max="2327" width="22.85546875" style="71" customWidth="1"/>
    <col min="2328" max="2328" width="1.5703125" style="71" customWidth="1"/>
    <col min="2329" max="2329" width="18.28515625" style="71" customWidth="1"/>
    <col min="2330" max="2330" width="1.5703125" style="71" customWidth="1"/>
    <col min="2331" max="2331" width="18.5703125" style="71" customWidth="1"/>
    <col min="2332" max="2332" width="1.85546875" style="71" customWidth="1"/>
    <col min="2333" max="2333" width="19" style="71" customWidth="1"/>
    <col min="2334" max="2569" width="9" style="71"/>
    <col min="2570" max="2570" width="41" style="71" customWidth="1"/>
    <col min="2571" max="2571" width="2.5703125" style="71" customWidth="1"/>
    <col min="2572" max="2572" width="4" style="71" customWidth="1"/>
    <col min="2573" max="2573" width="16.5703125" style="71" customWidth="1"/>
    <col min="2574" max="2574" width="1.85546875" style="71" customWidth="1"/>
    <col min="2575" max="2575" width="16.5703125" style="71" customWidth="1"/>
    <col min="2576" max="2576" width="1.85546875" style="71" customWidth="1"/>
    <col min="2577" max="2577" width="16.5703125" style="71" customWidth="1"/>
    <col min="2578" max="2578" width="1.85546875" style="71" customWidth="1"/>
    <col min="2579" max="2579" width="16.5703125" style="71" customWidth="1"/>
    <col min="2580" max="2580" width="1.85546875" style="71" customWidth="1"/>
    <col min="2581" max="2581" width="16.5703125" style="71" customWidth="1"/>
    <col min="2582" max="2582" width="1.85546875" style="71" customWidth="1"/>
    <col min="2583" max="2583" width="22.85546875" style="71" customWidth="1"/>
    <col min="2584" max="2584" width="1.5703125" style="71" customWidth="1"/>
    <col min="2585" max="2585" width="18.28515625" style="71" customWidth="1"/>
    <col min="2586" max="2586" width="1.5703125" style="71" customWidth="1"/>
    <col min="2587" max="2587" width="18.5703125" style="71" customWidth="1"/>
    <col min="2588" max="2588" width="1.85546875" style="71" customWidth="1"/>
    <col min="2589" max="2589" width="19" style="71" customWidth="1"/>
    <col min="2590" max="2825" width="9" style="71"/>
    <col min="2826" max="2826" width="41" style="71" customWidth="1"/>
    <col min="2827" max="2827" width="2.5703125" style="71" customWidth="1"/>
    <col min="2828" max="2828" width="4" style="71" customWidth="1"/>
    <col min="2829" max="2829" width="16.5703125" style="71" customWidth="1"/>
    <col min="2830" max="2830" width="1.85546875" style="71" customWidth="1"/>
    <col min="2831" max="2831" width="16.5703125" style="71" customWidth="1"/>
    <col min="2832" max="2832" width="1.85546875" style="71" customWidth="1"/>
    <col min="2833" max="2833" width="16.5703125" style="71" customWidth="1"/>
    <col min="2834" max="2834" width="1.85546875" style="71" customWidth="1"/>
    <col min="2835" max="2835" width="16.5703125" style="71" customWidth="1"/>
    <col min="2836" max="2836" width="1.85546875" style="71" customWidth="1"/>
    <col min="2837" max="2837" width="16.5703125" style="71" customWidth="1"/>
    <col min="2838" max="2838" width="1.85546875" style="71" customWidth="1"/>
    <col min="2839" max="2839" width="22.85546875" style="71" customWidth="1"/>
    <col min="2840" max="2840" width="1.5703125" style="71" customWidth="1"/>
    <col min="2841" max="2841" width="18.28515625" style="71" customWidth="1"/>
    <col min="2842" max="2842" width="1.5703125" style="71" customWidth="1"/>
    <col min="2843" max="2843" width="18.5703125" style="71" customWidth="1"/>
    <col min="2844" max="2844" width="1.85546875" style="71" customWidth="1"/>
    <col min="2845" max="2845" width="19" style="71" customWidth="1"/>
    <col min="2846" max="3081" width="9" style="71"/>
    <col min="3082" max="3082" width="41" style="71" customWidth="1"/>
    <col min="3083" max="3083" width="2.5703125" style="71" customWidth="1"/>
    <col min="3084" max="3084" width="4" style="71" customWidth="1"/>
    <col min="3085" max="3085" width="16.5703125" style="71" customWidth="1"/>
    <col min="3086" max="3086" width="1.85546875" style="71" customWidth="1"/>
    <col min="3087" max="3087" width="16.5703125" style="71" customWidth="1"/>
    <col min="3088" max="3088" width="1.85546875" style="71" customWidth="1"/>
    <col min="3089" max="3089" width="16.5703125" style="71" customWidth="1"/>
    <col min="3090" max="3090" width="1.85546875" style="71" customWidth="1"/>
    <col min="3091" max="3091" width="16.5703125" style="71" customWidth="1"/>
    <col min="3092" max="3092" width="1.85546875" style="71" customWidth="1"/>
    <col min="3093" max="3093" width="16.5703125" style="71" customWidth="1"/>
    <col min="3094" max="3094" width="1.85546875" style="71" customWidth="1"/>
    <col min="3095" max="3095" width="22.85546875" style="71" customWidth="1"/>
    <col min="3096" max="3096" width="1.5703125" style="71" customWidth="1"/>
    <col min="3097" max="3097" width="18.28515625" style="71" customWidth="1"/>
    <col min="3098" max="3098" width="1.5703125" style="71" customWidth="1"/>
    <col min="3099" max="3099" width="18.5703125" style="71" customWidth="1"/>
    <col min="3100" max="3100" width="1.85546875" style="71" customWidth="1"/>
    <col min="3101" max="3101" width="19" style="71" customWidth="1"/>
    <col min="3102" max="3337" width="9" style="71"/>
    <col min="3338" max="3338" width="41" style="71" customWidth="1"/>
    <col min="3339" max="3339" width="2.5703125" style="71" customWidth="1"/>
    <col min="3340" max="3340" width="4" style="71" customWidth="1"/>
    <col min="3341" max="3341" width="16.5703125" style="71" customWidth="1"/>
    <col min="3342" max="3342" width="1.85546875" style="71" customWidth="1"/>
    <col min="3343" max="3343" width="16.5703125" style="71" customWidth="1"/>
    <col min="3344" max="3344" width="1.85546875" style="71" customWidth="1"/>
    <col min="3345" max="3345" width="16.5703125" style="71" customWidth="1"/>
    <col min="3346" max="3346" width="1.85546875" style="71" customWidth="1"/>
    <col min="3347" max="3347" width="16.5703125" style="71" customWidth="1"/>
    <col min="3348" max="3348" width="1.85546875" style="71" customWidth="1"/>
    <col min="3349" max="3349" width="16.5703125" style="71" customWidth="1"/>
    <col min="3350" max="3350" width="1.85546875" style="71" customWidth="1"/>
    <col min="3351" max="3351" width="22.85546875" style="71" customWidth="1"/>
    <col min="3352" max="3352" width="1.5703125" style="71" customWidth="1"/>
    <col min="3353" max="3353" width="18.28515625" style="71" customWidth="1"/>
    <col min="3354" max="3354" width="1.5703125" style="71" customWidth="1"/>
    <col min="3355" max="3355" width="18.5703125" style="71" customWidth="1"/>
    <col min="3356" max="3356" width="1.85546875" style="71" customWidth="1"/>
    <col min="3357" max="3357" width="19" style="71" customWidth="1"/>
    <col min="3358" max="3593" width="9" style="71"/>
    <col min="3594" max="3594" width="41" style="71" customWidth="1"/>
    <col min="3595" max="3595" width="2.5703125" style="71" customWidth="1"/>
    <col min="3596" max="3596" width="4" style="71" customWidth="1"/>
    <col min="3597" max="3597" width="16.5703125" style="71" customWidth="1"/>
    <col min="3598" max="3598" width="1.85546875" style="71" customWidth="1"/>
    <col min="3599" max="3599" width="16.5703125" style="71" customWidth="1"/>
    <col min="3600" max="3600" width="1.85546875" style="71" customWidth="1"/>
    <col min="3601" max="3601" width="16.5703125" style="71" customWidth="1"/>
    <col min="3602" max="3602" width="1.85546875" style="71" customWidth="1"/>
    <col min="3603" max="3603" width="16.5703125" style="71" customWidth="1"/>
    <col min="3604" max="3604" width="1.85546875" style="71" customWidth="1"/>
    <col min="3605" max="3605" width="16.5703125" style="71" customWidth="1"/>
    <col min="3606" max="3606" width="1.85546875" style="71" customWidth="1"/>
    <col min="3607" max="3607" width="22.85546875" style="71" customWidth="1"/>
    <col min="3608" max="3608" width="1.5703125" style="71" customWidth="1"/>
    <col min="3609" max="3609" width="18.28515625" style="71" customWidth="1"/>
    <col min="3610" max="3610" width="1.5703125" style="71" customWidth="1"/>
    <col min="3611" max="3611" width="18.5703125" style="71" customWidth="1"/>
    <col min="3612" max="3612" width="1.85546875" style="71" customWidth="1"/>
    <col min="3613" max="3613" width="19" style="71" customWidth="1"/>
    <col min="3614" max="3849" width="9" style="71"/>
    <col min="3850" max="3850" width="41" style="71" customWidth="1"/>
    <col min="3851" max="3851" width="2.5703125" style="71" customWidth="1"/>
    <col min="3852" max="3852" width="4" style="71" customWidth="1"/>
    <col min="3853" max="3853" width="16.5703125" style="71" customWidth="1"/>
    <col min="3854" max="3854" width="1.85546875" style="71" customWidth="1"/>
    <col min="3855" max="3855" width="16.5703125" style="71" customWidth="1"/>
    <col min="3856" max="3856" width="1.85546875" style="71" customWidth="1"/>
    <col min="3857" max="3857" width="16.5703125" style="71" customWidth="1"/>
    <col min="3858" max="3858" width="1.85546875" style="71" customWidth="1"/>
    <col min="3859" max="3859" width="16.5703125" style="71" customWidth="1"/>
    <col min="3860" max="3860" width="1.85546875" style="71" customWidth="1"/>
    <col min="3861" max="3861" width="16.5703125" style="71" customWidth="1"/>
    <col min="3862" max="3862" width="1.85546875" style="71" customWidth="1"/>
    <col min="3863" max="3863" width="22.85546875" style="71" customWidth="1"/>
    <col min="3864" max="3864" width="1.5703125" style="71" customWidth="1"/>
    <col min="3865" max="3865" width="18.28515625" style="71" customWidth="1"/>
    <col min="3866" max="3866" width="1.5703125" style="71" customWidth="1"/>
    <col min="3867" max="3867" width="18.5703125" style="71" customWidth="1"/>
    <col min="3868" max="3868" width="1.85546875" style="71" customWidth="1"/>
    <col min="3869" max="3869" width="19" style="71" customWidth="1"/>
    <col min="3870" max="4105" width="9" style="71"/>
    <col min="4106" max="4106" width="41" style="71" customWidth="1"/>
    <col min="4107" max="4107" width="2.5703125" style="71" customWidth="1"/>
    <col min="4108" max="4108" width="4" style="71" customWidth="1"/>
    <col min="4109" max="4109" width="16.5703125" style="71" customWidth="1"/>
    <col min="4110" max="4110" width="1.85546875" style="71" customWidth="1"/>
    <col min="4111" max="4111" width="16.5703125" style="71" customWidth="1"/>
    <col min="4112" max="4112" width="1.85546875" style="71" customWidth="1"/>
    <col min="4113" max="4113" width="16.5703125" style="71" customWidth="1"/>
    <col min="4114" max="4114" width="1.85546875" style="71" customWidth="1"/>
    <col min="4115" max="4115" width="16.5703125" style="71" customWidth="1"/>
    <col min="4116" max="4116" width="1.85546875" style="71" customWidth="1"/>
    <col min="4117" max="4117" width="16.5703125" style="71" customWidth="1"/>
    <col min="4118" max="4118" width="1.85546875" style="71" customWidth="1"/>
    <col min="4119" max="4119" width="22.85546875" style="71" customWidth="1"/>
    <col min="4120" max="4120" width="1.5703125" style="71" customWidth="1"/>
    <col min="4121" max="4121" width="18.28515625" style="71" customWidth="1"/>
    <col min="4122" max="4122" width="1.5703125" style="71" customWidth="1"/>
    <col min="4123" max="4123" width="18.5703125" style="71" customWidth="1"/>
    <col min="4124" max="4124" width="1.85546875" style="71" customWidth="1"/>
    <col min="4125" max="4125" width="19" style="71" customWidth="1"/>
    <col min="4126" max="4361" width="9" style="71"/>
    <col min="4362" max="4362" width="41" style="71" customWidth="1"/>
    <col min="4363" max="4363" width="2.5703125" style="71" customWidth="1"/>
    <col min="4364" max="4364" width="4" style="71" customWidth="1"/>
    <col min="4365" max="4365" width="16.5703125" style="71" customWidth="1"/>
    <col min="4366" max="4366" width="1.85546875" style="71" customWidth="1"/>
    <col min="4367" max="4367" width="16.5703125" style="71" customWidth="1"/>
    <col min="4368" max="4368" width="1.85546875" style="71" customWidth="1"/>
    <col min="4369" max="4369" width="16.5703125" style="71" customWidth="1"/>
    <col min="4370" max="4370" width="1.85546875" style="71" customWidth="1"/>
    <col min="4371" max="4371" width="16.5703125" style="71" customWidth="1"/>
    <col min="4372" max="4372" width="1.85546875" style="71" customWidth="1"/>
    <col min="4373" max="4373" width="16.5703125" style="71" customWidth="1"/>
    <col min="4374" max="4374" width="1.85546875" style="71" customWidth="1"/>
    <col min="4375" max="4375" width="22.85546875" style="71" customWidth="1"/>
    <col min="4376" max="4376" width="1.5703125" style="71" customWidth="1"/>
    <col min="4377" max="4377" width="18.28515625" style="71" customWidth="1"/>
    <col min="4378" max="4378" width="1.5703125" style="71" customWidth="1"/>
    <col min="4379" max="4379" width="18.5703125" style="71" customWidth="1"/>
    <col min="4380" max="4380" width="1.85546875" style="71" customWidth="1"/>
    <col min="4381" max="4381" width="19" style="71" customWidth="1"/>
    <col min="4382" max="4617" width="9" style="71"/>
    <col min="4618" max="4618" width="41" style="71" customWidth="1"/>
    <col min="4619" max="4619" width="2.5703125" style="71" customWidth="1"/>
    <col min="4620" max="4620" width="4" style="71" customWidth="1"/>
    <col min="4621" max="4621" width="16.5703125" style="71" customWidth="1"/>
    <col min="4622" max="4622" width="1.85546875" style="71" customWidth="1"/>
    <col min="4623" max="4623" width="16.5703125" style="71" customWidth="1"/>
    <col min="4624" max="4624" width="1.85546875" style="71" customWidth="1"/>
    <col min="4625" max="4625" width="16.5703125" style="71" customWidth="1"/>
    <col min="4626" max="4626" width="1.85546875" style="71" customWidth="1"/>
    <col min="4627" max="4627" width="16.5703125" style="71" customWidth="1"/>
    <col min="4628" max="4628" width="1.85546875" style="71" customWidth="1"/>
    <col min="4629" max="4629" width="16.5703125" style="71" customWidth="1"/>
    <col min="4630" max="4630" width="1.85546875" style="71" customWidth="1"/>
    <col min="4631" max="4631" width="22.85546875" style="71" customWidth="1"/>
    <col min="4632" max="4632" width="1.5703125" style="71" customWidth="1"/>
    <col min="4633" max="4633" width="18.28515625" style="71" customWidth="1"/>
    <col min="4634" max="4634" width="1.5703125" style="71" customWidth="1"/>
    <col min="4635" max="4635" width="18.5703125" style="71" customWidth="1"/>
    <col min="4636" max="4636" width="1.85546875" style="71" customWidth="1"/>
    <col min="4637" max="4637" width="19" style="71" customWidth="1"/>
    <col min="4638" max="4873" width="9" style="71"/>
    <col min="4874" max="4874" width="41" style="71" customWidth="1"/>
    <col min="4875" max="4875" width="2.5703125" style="71" customWidth="1"/>
    <col min="4876" max="4876" width="4" style="71" customWidth="1"/>
    <col min="4877" max="4877" width="16.5703125" style="71" customWidth="1"/>
    <col min="4878" max="4878" width="1.85546875" style="71" customWidth="1"/>
    <col min="4879" max="4879" width="16.5703125" style="71" customWidth="1"/>
    <col min="4880" max="4880" width="1.85546875" style="71" customWidth="1"/>
    <col min="4881" max="4881" width="16.5703125" style="71" customWidth="1"/>
    <col min="4882" max="4882" width="1.85546875" style="71" customWidth="1"/>
    <col min="4883" max="4883" width="16.5703125" style="71" customWidth="1"/>
    <col min="4884" max="4884" width="1.85546875" style="71" customWidth="1"/>
    <col min="4885" max="4885" width="16.5703125" style="71" customWidth="1"/>
    <col min="4886" max="4886" width="1.85546875" style="71" customWidth="1"/>
    <col min="4887" max="4887" width="22.85546875" style="71" customWidth="1"/>
    <col min="4888" max="4888" width="1.5703125" style="71" customWidth="1"/>
    <col min="4889" max="4889" width="18.28515625" style="71" customWidth="1"/>
    <col min="4890" max="4890" width="1.5703125" style="71" customWidth="1"/>
    <col min="4891" max="4891" width="18.5703125" style="71" customWidth="1"/>
    <col min="4892" max="4892" width="1.85546875" style="71" customWidth="1"/>
    <col min="4893" max="4893" width="19" style="71" customWidth="1"/>
    <col min="4894" max="5129" width="9" style="71"/>
    <col min="5130" max="5130" width="41" style="71" customWidth="1"/>
    <col min="5131" max="5131" width="2.5703125" style="71" customWidth="1"/>
    <col min="5132" max="5132" width="4" style="71" customWidth="1"/>
    <col min="5133" max="5133" width="16.5703125" style="71" customWidth="1"/>
    <col min="5134" max="5134" width="1.85546875" style="71" customWidth="1"/>
    <col min="5135" max="5135" width="16.5703125" style="71" customWidth="1"/>
    <col min="5136" max="5136" width="1.85546875" style="71" customWidth="1"/>
    <col min="5137" max="5137" width="16.5703125" style="71" customWidth="1"/>
    <col min="5138" max="5138" width="1.85546875" style="71" customWidth="1"/>
    <col min="5139" max="5139" width="16.5703125" style="71" customWidth="1"/>
    <col min="5140" max="5140" width="1.85546875" style="71" customWidth="1"/>
    <col min="5141" max="5141" width="16.5703125" style="71" customWidth="1"/>
    <col min="5142" max="5142" width="1.85546875" style="71" customWidth="1"/>
    <col min="5143" max="5143" width="22.85546875" style="71" customWidth="1"/>
    <col min="5144" max="5144" width="1.5703125" style="71" customWidth="1"/>
    <col min="5145" max="5145" width="18.28515625" style="71" customWidth="1"/>
    <col min="5146" max="5146" width="1.5703125" style="71" customWidth="1"/>
    <col min="5147" max="5147" width="18.5703125" style="71" customWidth="1"/>
    <col min="5148" max="5148" width="1.85546875" style="71" customWidth="1"/>
    <col min="5149" max="5149" width="19" style="71" customWidth="1"/>
    <col min="5150" max="5385" width="9" style="71"/>
    <col min="5386" max="5386" width="41" style="71" customWidth="1"/>
    <col min="5387" max="5387" width="2.5703125" style="71" customWidth="1"/>
    <col min="5388" max="5388" width="4" style="71" customWidth="1"/>
    <col min="5389" max="5389" width="16.5703125" style="71" customWidth="1"/>
    <col min="5390" max="5390" width="1.85546875" style="71" customWidth="1"/>
    <col min="5391" max="5391" width="16.5703125" style="71" customWidth="1"/>
    <col min="5392" max="5392" width="1.85546875" style="71" customWidth="1"/>
    <col min="5393" max="5393" width="16.5703125" style="71" customWidth="1"/>
    <col min="5394" max="5394" width="1.85546875" style="71" customWidth="1"/>
    <col min="5395" max="5395" width="16.5703125" style="71" customWidth="1"/>
    <col min="5396" max="5396" width="1.85546875" style="71" customWidth="1"/>
    <col min="5397" max="5397" width="16.5703125" style="71" customWidth="1"/>
    <col min="5398" max="5398" width="1.85546875" style="71" customWidth="1"/>
    <col min="5399" max="5399" width="22.85546875" style="71" customWidth="1"/>
    <col min="5400" max="5400" width="1.5703125" style="71" customWidth="1"/>
    <col min="5401" max="5401" width="18.28515625" style="71" customWidth="1"/>
    <col min="5402" max="5402" width="1.5703125" style="71" customWidth="1"/>
    <col min="5403" max="5403" width="18.5703125" style="71" customWidth="1"/>
    <col min="5404" max="5404" width="1.85546875" style="71" customWidth="1"/>
    <col min="5405" max="5405" width="19" style="71" customWidth="1"/>
    <col min="5406" max="5641" width="9" style="71"/>
    <col min="5642" max="5642" width="41" style="71" customWidth="1"/>
    <col min="5643" max="5643" width="2.5703125" style="71" customWidth="1"/>
    <col min="5644" max="5644" width="4" style="71" customWidth="1"/>
    <col min="5645" max="5645" width="16.5703125" style="71" customWidth="1"/>
    <col min="5646" max="5646" width="1.85546875" style="71" customWidth="1"/>
    <col min="5647" max="5647" width="16.5703125" style="71" customWidth="1"/>
    <col min="5648" max="5648" width="1.85546875" style="71" customWidth="1"/>
    <col min="5649" max="5649" width="16.5703125" style="71" customWidth="1"/>
    <col min="5650" max="5650" width="1.85546875" style="71" customWidth="1"/>
    <col min="5651" max="5651" width="16.5703125" style="71" customWidth="1"/>
    <col min="5652" max="5652" width="1.85546875" style="71" customWidth="1"/>
    <col min="5653" max="5653" width="16.5703125" style="71" customWidth="1"/>
    <col min="5654" max="5654" width="1.85546875" style="71" customWidth="1"/>
    <col min="5655" max="5655" width="22.85546875" style="71" customWidth="1"/>
    <col min="5656" max="5656" width="1.5703125" style="71" customWidth="1"/>
    <col min="5657" max="5657" width="18.28515625" style="71" customWidth="1"/>
    <col min="5658" max="5658" width="1.5703125" style="71" customWidth="1"/>
    <col min="5659" max="5659" width="18.5703125" style="71" customWidth="1"/>
    <col min="5660" max="5660" width="1.85546875" style="71" customWidth="1"/>
    <col min="5661" max="5661" width="19" style="71" customWidth="1"/>
    <col min="5662" max="5897" width="9" style="71"/>
    <col min="5898" max="5898" width="41" style="71" customWidth="1"/>
    <col min="5899" max="5899" width="2.5703125" style="71" customWidth="1"/>
    <col min="5900" max="5900" width="4" style="71" customWidth="1"/>
    <col min="5901" max="5901" width="16.5703125" style="71" customWidth="1"/>
    <col min="5902" max="5902" width="1.85546875" style="71" customWidth="1"/>
    <col min="5903" max="5903" width="16.5703125" style="71" customWidth="1"/>
    <col min="5904" max="5904" width="1.85546875" style="71" customWidth="1"/>
    <col min="5905" max="5905" width="16.5703125" style="71" customWidth="1"/>
    <col min="5906" max="5906" width="1.85546875" style="71" customWidth="1"/>
    <col min="5907" max="5907" width="16.5703125" style="71" customWidth="1"/>
    <col min="5908" max="5908" width="1.85546875" style="71" customWidth="1"/>
    <col min="5909" max="5909" width="16.5703125" style="71" customWidth="1"/>
    <col min="5910" max="5910" width="1.85546875" style="71" customWidth="1"/>
    <col min="5911" max="5911" width="22.85546875" style="71" customWidth="1"/>
    <col min="5912" max="5912" width="1.5703125" style="71" customWidth="1"/>
    <col min="5913" max="5913" width="18.28515625" style="71" customWidth="1"/>
    <col min="5914" max="5914" width="1.5703125" style="71" customWidth="1"/>
    <col min="5915" max="5915" width="18.5703125" style="71" customWidth="1"/>
    <col min="5916" max="5916" width="1.85546875" style="71" customWidth="1"/>
    <col min="5917" max="5917" width="19" style="71" customWidth="1"/>
    <col min="5918" max="6153" width="9" style="71"/>
    <col min="6154" max="6154" width="41" style="71" customWidth="1"/>
    <col min="6155" max="6155" width="2.5703125" style="71" customWidth="1"/>
    <col min="6156" max="6156" width="4" style="71" customWidth="1"/>
    <col min="6157" max="6157" width="16.5703125" style="71" customWidth="1"/>
    <col min="6158" max="6158" width="1.85546875" style="71" customWidth="1"/>
    <col min="6159" max="6159" width="16.5703125" style="71" customWidth="1"/>
    <col min="6160" max="6160" width="1.85546875" style="71" customWidth="1"/>
    <col min="6161" max="6161" width="16.5703125" style="71" customWidth="1"/>
    <col min="6162" max="6162" width="1.85546875" style="71" customWidth="1"/>
    <col min="6163" max="6163" width="16.5703125" style="71" customWidth="1"/>
    <col min="6164" max="6164" width="1.85546875" style="71" customWidth="1"/>
    <col min="6165" max="6165" width="16.5703125" style="71" customWidth="1"/>
    <col min="6166" max="6166" width="1.85546875" style="71" customWidth="1"/>
    <col min="6167" max="6167" width="22.85546875" style="71" customWidth="1"/>
    <col min="6168" max="6168" width="1.5703125" style="71" customWidth="1"/>
    <col min="6169" max="6169" width="18.28515625" style="71" customWidth="1"/>
    <col min="6170" max="6170" width="1.5703125" style="71" customWidth="1"/>
    <col min="6171" max="6171" width="18.5703125" style="71" customWidth="1"/>
    <col min="6172" max="6172" width="1.85546875" style="71" customWidth="1"/>
    <col min="6173" max="6173" width="19" style="71" customWidth="1"/>
    <col min="6174" max="6409" width="9" style="71"/>
    <col min="6410" max="6410" width="41" style="71" customWidth="1"/>
    <col min="6411" max="6411" width="2.5703125" style="71" customWidth="1"/>
    <col min="6412" max="6412" width="4" style="71" customWidth="1"/>
    <col min="6413" max="6413" width="16.5703125" style="71" customWidth="1"/>
    <col min="6414" max="6414" width="1.85546875" style="71" customWidth="1"/>
    <col min="6415" max="6415" width="16.5703125" style="71" customWidth="1"/>
    <col min="6416" max="6416" width="1.85546875" style="71" customWidth="1"/>
    <col min="6417" max="6417" width="16.5703125" style="71" customWidth="1"/>
    <col min="6418" max="6418" width="1.85546875" style="71" customWidth="1"/>
    <col min="6419" max="6419" width="16.5703125" style="71" customWidth="1"/>
    <col min="6420" max="6420" width="1.85546875" style="71" customWidth="1"/>
    <col min="6421" max="6421" width="16.5703125" style="71" customWidth="1"/>
    <col min="6422" max="6422" width="1.85546875" style="71" customWidth="1"/>
    <col min="6423" max="6423" width="22.85546875" style="71" customWidth="1"/>
    <col min="6424" max="6424" width="1.5703125" style="71" customWidth="1"/>
    <col min="6425" max="6425" width="18.28515625" style="71" customWidth="1"/>
    <col min="6426" max="6426" width="1.5703125" style="71" customWidth="1"/>
    <col min="6427" max="6427" width="18.5703125" style="71" customWidth="1"/>
    <col min="6428" max="6428" width="1.85546875" style="71" customWidth="1"/>
    <col min="6429" max="6429" width="19" style="71" customWidth="1"/>
    <col min="6430" max="6665" width="9" style="71"/>
    <col min="6666" max="6666" width="41" style="71" customWidth="1"/>
    <col min="6667" max="6667" width="2.5703125" style="71" customWidth="1"/>
    <col min="6668" max="6668" width="4" style="71" customWidth="1"/>
    <col min="6669" max="6669" width="16.5703125" style="71" customWidth="1"/>
    <col min="6670" max="6670" width="1.85546875" style="71" customWidth="1"/>
    <col min="6671" max="6671" width="16.5703125" style="71" customWidth="1"/>
    <col min="6672" max="6672" width="1.85546875" style="71" customWidth="1"/>
    <col min="6673" max="6673" width="16.5703125" style="71" customWidth="1"/>
    <col min="6674" max="6674" width="1.85546875" style="71" customWidth="1"/>
    <col min="6675" max="6675" width="16.5703125" style="71" customWidth="1"/>
    <col min="6676" max="6676" width="1.85546875" style="71" customWidth="1"/>
    <col min="6677" max="6677" width="16.5703125" style="71" customWidth="1"/>
    <col min="6678" max="6678" width="1.85546875" style="71" customWidth="1"/>
    <col min="6679" max="6679" width="22.85546875" style="71" customWidth="1"/>
    <col min="6680" max="6680" width="1.5703125" style="71" customWidth="1"/>
    <col min="6681" max="6681" width="18.28515625" style="71" customWidth="1"/>
    <col min="6682" max="6682" width="1.5703125" style="71" customWidth="1"/>
    <col min="6683" max="6683" width="18.5703125" style="71" customWidth="1"/>
    <col min="6684" max="6684" width="1.85546875" style="71" customWidth="1"/>
    <col min="6685" max="6685" width="19" style="71" customWidth="1"/>
    <col min="6686" max="6921" width="9" style="71"/>
    <col min="6922" max="6922" width="41" style="71" customWidth="1"/>
    <col min="6923" max="6923" width="2.5703125" style="71" customWidth="1"/>
    <col min="6924" max="6924" width="4" style="71" customWidth="1"/>
    <col min="6925" max="6925" width="16.5703125" style="71" customWidth="1"/>
    <col min="6926" max="6926" width="1.85546875" style="71" customWidth="1"/>
    <col min="6927" max="6927" width="16.5703125" style="71" customWidth="1"/>
    <col min="6928" max="6928" width="1.85546875" style="71" customWidth="1"/>
    <col min="6929" max="6929" width="16.5703125" style="71" customWidth="1"/>
    <col min="6930" max="6930" width="1.85546875" style="71" customWidth="1"/>
    <col min="6931" max="6931" width="16.5703125" style="71" customWidth="1"/>
    <col min="6932" max="6932" width="1.85546875" style="71" customWidth="1"/>
    <col min="6933" max="6933" width="16.5703125" style="71" customWidth="1"/>
    <col min="6934" max="6934" width="1.85546875" style="71" customWidth="1"/>
    <col min="6935" max="6935" width="22.85546875" style="71" customWidth="1"/>
    <col min="6936" max="6936" width="1.5703125" style="71" customWidth="1"/>
    <col min="6937" max="6937" width="18.28515625" style="71" customWidth="1"/>
    <col min="6938" max="6938" width="1.5703125" style="71" customWidth="1"/>
    <col min="6939" max="6939" width="18.5703125" style="71" customWidth="1"/>
    <col min="6940" max="6940" width="1.85546875" style="71" customWidth="1"/>
    <col min="6941" max="6941" width="19" style="71" customWidth="1"/>
    <col min="6942" max="7177" width="9" style="71"/>
    <col min="7178" max="7178" width="41" style="71" customWidth="1"/>
    <col min="7179" max="7179" width="2.5703125" style="71" customWidth="1"/>
    <col min="7180" max="7180" width="4" style="71" customWidth="1"/>
    <col min="7181" max="7181" width="16.5703125" style="71" customWidth="1"/>
    <col min="7182" max="7182" width="1.85546875" style="71" customWidth="1"/>
    <col min="7183" max="7183" width="16.5703125" style="71" customWidth="1"/>
    <col min="7184" max="7184" width="1.85546875" style="71" customWidth="1"/>
    <col min="7185" max="7185" width="16.5703125" style="71" customWidth="1"/>
    <col min="7186" max="7186" width="1.85546875" style="71" customWidth="1"/>
    <col min="7187" max="7187" width="16.5703125" style="71" customWidth="1"/>
    <col min="7188" max="7188" width="1.85546875" style="71" customWidth="1"/>
    <col min="7189" max="7189" width="16.5703125" style="71" customWidth="1"/>
    <col min="7190" max="7190" width="1.85546875" style="71" customWidth="1"/>
    <col min="7191" max="7191" width="22.85546875" style="71" customWidth="1"/>
    <col min="7192" max="7192" width="1.5703125" style="71" customWidth="1"/>
    <col min="7193" max="7193" width="18.28515625" style="71" customWidth="1"/>
    <col min="7194" max="7194" width="1.5703125" style="71" customWidth="1"/>
    <col min="7195" max="7195" width="18.5703125" style="71" customWidth="1"/>
    <col min="7196" max="7196" width="1.85546875" style="71" customWidth="1"/>
    <col min="7197" max="7197" width="19" style="71" customWidth="1"/>
    <col min="7198" max="7433" width="9" style="71"/>
    <col min="7434" max="7434" width="41" style="71" customWidth="1"/>
    <col min="7435" max="7435" width="2.5703125" style="71" customWidth="1"/>
    <col min="7436" max="7436" width="4" style="71" customWidth="1"/>
    <col min="7437" max="7437" width="16.5703125" style="71" customWidth="1"/>
    <col min="7438" max="7438" width="1.85546875" style="71" customWidth="1"/>
    <col min="7439" max="7439" width="16.5703125" style="71" customWidth="1"/>
    <col min="7440" max="7440" width="1.85546875" style="71" customWidth="1"/>
    <col min="7441" max="7441" width="16.5703125" style="71" customWidth="1"/>
    <col min="7442" max="7442" width="1.85546875" style="71" customWidth="1"/>
    <col min="7443" max="7443" width="16.5703125" style="71" customWidth="1"/>
    <col min="7444" max="7444" width="1.85546875" style="71" customWidth="1"/>
    <col min="7445" max="7445" width="16.5703125" style="71" customWidth="1"/>
    <col min="7446" max="7446" width="1.85546875" style="71" customWidth="1"/>
    <col min="7447" max="7447" width="22.85546875" style="71" customWidth="1"/>
    <col min="7448" max="7448" width="1.5703125" style="71" customWidth="1"/>
    <col min="7449" max="7449" width="18.28515625" style="71" customWidth="1"/>
    <col min="7450" max="7450" width="1.5703125" style="71" customWidth="1"/>
    <col min="7451" max="7451" width="18.5703125" style="71" customWidth="1"/>
    <col min="7452" max="7452" width="1.85546875" style="71" customWidth="1"/>
    <col min="7453" max="7453" width="19" style="71" customWidth="1"/>
    <col min="7454" max="7689" width="9" style="71"/>
    <col min="7690" max="7690" width="41" style="71" customWidth="1"/>
    <col min="7691" max="7691" width="2.5703125" style="71" customWidth="1"/>
    <col min="7692" max="7692" width="4" style="71" customWidth="1"/>
    <col min="7693" max="7693" width="16.5703125" style="71" customWidth="1"/>
    <col min="7694" max="7694" width="1.85546875" style="71" customWidth="1"/>
    <col min="7695" max="7695" width="16.5703125" style="71" customWidth="1"/>
    <col min="7696" max="7696" width="1.85546875" style="71" customWidth="1"/>
    <col min="7697" max="7697" width="16.5703125" style="71" customWidth="1"/>
    <col min="7698" max="7698" width="1.85546875" style="71" customWidth="1"/>
    <col min="7699" max="7699" width="16.5703125" style="71" customWidth="1"/>
    <col min="7700" max="7700" width="1.85546875" style="71" customWidth="1"/>
    <col min="7701" max="7701" width="16.5703125" style="71" customWidth="1"/>
    <col min="7702" max="7702" width="1.85546875" style="71" customWidth="1"/>
    <col min="7703" max="7703" width="22.85546875" style="71" customWidth="1"/>
    <col min="7704" max="7704" width="1.5703125" style="71" customWidth="1"/>
    <col min="7705" max="7705" width="18.28515625" style="71" customWidth="1"/>
    <col min="7706" max="7706" width="1.5703125" style="71" customWidth="1"/>
    <col min="7707" max="7707" width="18.5703125" style="71" customWidth="1"/>
    <col min="7708" max="7708" width="1.85546875" style="71" customWidth="1"/>
    <col min="7709" max="7709" width="19" style="71" customWidth="1"/>
    <col min="7710" max="7945" width="9" style="71"/>
    <col min="7946" max="7946" width="41" style="71" customWidth="1"/>
    <col min="7947" max="7947" width="2.5703125" style="71" customWidth="1"/>
    <col min="7948" max="7948" width="4" style="71" customWidth="1"/>
    <col min="7949" max="7949" width="16.5703125" style="71" customWidth="1"/>
    <col min="7950" max="7950" width="1.85546875" style="71" customWidth="1"/>
    <col min="7951" max="7951" width="16.5703125" style="71" customWidth="1"/>
    <col min="7952" max="7952" width="1.85546875" style="71" customWidth="1"/>
    <col min="7953" max="7953" width="16.5703125" style="71" customWidth="1"/>
    <col min="7954" max="7954" width="1.85546875" style="71" customWidth="1"/>
    <col min="7955" max="7955" width="16.5703125" style="71" customWidth="1"/>
    <col min="7956" max="7956" width="1.85546875" style="71" customWidth="1"/>
    <col min="7957" max="7957" width="16.5703125" style="71" customWidth="1"/>
    <col min="7958" max="7958" width="1.85546875" style="71" customWidth="1"/>
    <col min="7959" max="7959" width="22.85546875" style="71" customWidth="1"/>
    <col min="7960" max="7960" width="1.5703125" style="71" customWidth="1"/>
    <col min="7961" max="7961" width="18.28515625" style="71" customWidth="1"/>
    <col min="7962" max="7962" width="1.5703125" style="71" customWidth="1"/>
    <col min="7963" max="7963" width="18.5703125" style="71" customWidth="1"/>
    <col min="7964" max="7964" width="1.85546875" style="71" customWidth="1"/>
    <col min="7965" max="7965" width="19" style="71" customWidth="1"/>
    <col min="7966" max="8201" width="9" style="71"/>
    <col min="8202" max="8202" width="41" style="71" customWidth="1"/>
    <col min="8203" max="8203" width="2.5703125" style="71" customWidth="1"/>
    <col min="8204" max="8204" width="4" style="71" customWidth="1"/>
    <col min="8205" max="8205" width="16.5703125" style="71" customWidth="1"/>
    <col min="8206" max="8206" width="1.85546875" style="71" customWidth="1"/>
    <col min="8207" max="8207" width="16.5703125" style="71" customWidth="1"/>
    <col min="8208" max="8208" width="1.85546875" style="71" customWidth="1"/>
    <col min="8209" max="8209" width="16.5703125" style="71" customWidth="1"/>
    <col min="8210" max="8210" width="1.85546875" style="71" customWidth="1"/>
    <col min="8211" max="8211" width="16.5703125" style="71" customWidth="1"/>
    <col min="8212" max="8212" width="1.85546875" style="71" customWidth="1"/>
    <col min="8213" max="8213" width="16.5703125" style="71" customWidth="1"/>
    <col min="8214" max="8214" width="1.85546875" style="71" customWidth="1"/>
    <col min="8215" max="8215" width="22.85546875" style="71" customWidth="1"/>
    <col min="8216" max="8216" width="1.5703125" style="71" customWidth="1"/>
    <col min="8217" max="8217" width="18.28515625" style="71" customWidth="1"/>
    <col min="8218" max="8218" width="1.5703125" style="71" customWidth="1"/>
    <col min="8219" max="8219" width="18.5703125" style="71" customWidth="1"/>
    <col min="8220" max="8220" width="1.85546875" style="71" customWidth="1"/>
    <col min="8221" max="8221" width="19" style="71" customWidth="1"/>
    <col min="8222" max="8457" width="9" style="71"/>
    <col min="8458" max="8458" width="41" style="71" customWidth="1"/>
    <col min="8459" max="8459" width="2.5703125" style="71" customWidth="1"/>
    <col min="8460" max="8460" width="4" style="71" customWidth="1"/>
    <col min="8461" max="8461" width="16.5703125" style="71" customWidth="1"/>
    <col min="8462" max="8462" width="1.85546875" style="71" customWidth="1"/>
    <col min="8463" max="8463" width="16.5703125" style="71" customWidth="1"/>
    <col min="8464" max="8464" width="1.85546875" style="71" customWidth="1"/>
    <col min="8465" max="8465" width="16.5703125" style="71" customWidth="1"/>
    <col min="8466" max="8466" width="1.85546875" style="71" customWidth="1"/>
    <col min="8467" max="8467" width="16.5703125" style="71" customWidth="1"/>
    <col min="8468" max="8468" width="1.85546875" style="71" customWidth="1"/>
    <col min="8469" max="8469" width="16.5703125" style="71" customWidth="1"/>
    <col min="8470" max="8470" width="1.85546875" style="71" customWidth="1"/>
    <col min="8471" max="8471" width="22.85546875" style="71" customWidth="1"/>
    <col min="8472" max="8472" width="1.5703125" style="71" customWidth="1"/>
    <col min="8473" max="8473" width="18.28515625" style="71" customWidth="1"/>
    <col min="8474" max="8474" width="1.5703125" style="71" customWidth="1"/>
    <col min="8475" max="8475" width="18.5703125" style="71" customWidth="1"/>
    <col min="8476" max="8476" width="1.85546875" style="71" customWidth="1"/>
    <col min="8477" max="8477" width="19" style="71" customWidth="1"/>
    <col min="8478" max="8713" width="9" style="71"/>
    <col min="8714" max="8714" width="41" style="71" customWidth="1"/>
    <col min="8715" max="8715" width="2.5703125" style="71" customWidth="1"/>
    <col min="8716" max="8716" width="4" style="71" customWidth="1"/>
    <col min="8717" max="8717" width="16.5703125" style="71" customWidth="1"/>
    <col min="8718" max="8718" width="1.85546875" style="71" customWidth="1"/>
    <col min="8719" max="8719" width="16.5703125" style="71" customWidth="1"/>
    <col min="8720" max="8720" width="1.85546875" style="71" customWidth="1"/>
    <col min="8721" max="8721" width="16.5703125" style="71" customWidth="1"/>
    <col min="8722" max="8722" width="1.85546875" style="71" customWidth="1"/>
    <col min="8723" max="8723" width="16.5703125" style="71" customWidth="1"/>
    <col min="8724" max="8724" width="1.85546875" style="71" customWidth="1"/>
    <col min="8725" max="8725" width="16.5703125" style="71" customWidth="1"/>
    <col min="8726" max="8726" width="1.85546875" style="71" customWidth="1"/>
    <col min="8727" max="8727" width="22.85546875" style="71" customWidth="1"/>
    <col min="8728" max="8728" width="1.5703125" style="71" customWidth="1"/>
    <col min="8729" max="8729" width="18.28515625" style="71" customWidth="1"/>
    <col min="8730" max="8730" width="1.5703125" style="71" customWidth="1"/>
    <col min="8731" max="8731" width="18.5703125" style="71" customWidth="1"/>
    <col min="8732" max="8732" width="1.85546875" style="71" customWidth="1"/>
    <col min="8733" max="8733" width="19" style="71" customWidth="1"/>
    <col min="8734" max="8969" width="9" style="71"/>
    <col min="8970" max="8970" width="41" style="71" customWidth="1"/>
    <col min="8971" max="8971" width="2.5703125" style="71" customWidth="1"/>
    <col min="8972" max="8972" width="4" style="71" customWidth="1"/>
    <col min="8973" max="8973" width="16.5703125" style="71" customWidth="1"/>
    <col min="8974" max="8974" width="1.85546875" style="71" customWidth="1"/>
    <col min="8975" max="8975" width="16.5703125" style="71" customWidth="1"/>
    <col min="8976" max="8976" width="1.85546875" style="71" customWidth="1"/>
    <col min="8977" max="8977" width="16.5703125" style="71" customWidth="1"/>
    <col min="8978" max="8978" width="1.85546875" style="71" customWidth="1"/>
    <col min="8979" max="8979" width="16.5703125" style="71" customWidth="1"/>
    <col min="8980" max="8980" width="1.85546875" style="71" customWidth="1"/>
    <col min="8981" max="8981" width="16.5703125" style="71" customWidth="1"/>
    <col min="8982" max="8982" width="1.85546875" style="71" customWidth="1"/>
    <col min="8983" max="8983" width="22.85546875" style="71" customWidth="1"/>
    <col min="8984" max="8984" width="1.5703125" style="71" customWidth="1"/>
    <col min="8985" max="8985" width="18.28515625" style="71" customWidth="1"/>
    <col min="8986" max="8986" width="1.5703125" style="71" customWidth="1"/>
    <col min="8987" max="8987" width="18.5703125" style="71" customWidth="1"/>
    <col min="8988" max="8988" width="1.85546875" style="71" customWidth="1"/>
    <col min="8989" max="8989" width="19" style="71" customWidth="1"/>
    <col min="8990" max="9225" width="9" style="71"/>
    <col min="9226" max="9226" width="41" style="71" customWidth="1"/>
    <col min="9227" max="9227" width="2.5703125" style="71" customWidth="1"/>
    <col min="9228" max="9228" width="4" style="71" customWidth="1"/>
    <col min="9229" max="9229" width="16.5703125" style="71" customWidth="1"/>
    <col min="9230" max="9230" width="1.85546875" style="71" customWidth="1"/>
    <col min="9231" max="9231" width="16.5703125" style="71" customWidth="1"/>
    <col min="9232" max="9232" width="1.85546875" style="71" customWidth="1"/>
    <col min="9233" max="9233" width="16.5703125" style="71" customWidth="1"/>
    <col min="9234" max="9234" width="1.85546875" style="71" customWidth="1"/>
    <col min="9235" max="9235" width="16.5703125" style="71" customWidth="1"/>
    <col min="9236" max="9236" width="1.85546875" style="71" customWidth="1"/>
    <col min="9237" max="9237" width="16.5703125" style="71" customWidth="1"/>
    <col min="9238" max="9238" width="1.85546875" style="71" customWidth="1"/>
    <col min="9239" max="9239" width="22.85546875" style="71" customWidth="1"/>
    <col min="9240" max="9240" width="1.5703125" style="71" customWidth="1"/>
    <col min="9241" max="9241" width="18.28515625" style="71" customWidth="1"/>
    <col min="9242" max="9242" width="1.5703125" style="71" customWidth="1"/>
    <col min="9243" max="9243" width="18.5703125" style="71" customWidth="1"/>
    <col min="9244" max="9244" width="1.85546875" style="71" customWidth="1"/>
    <col min="9245" max="9245" width="19" style="71" customWidth="1"/>
    <col min="9246" max="9481" width="9" style="71"/>
    <col min="9482" max="9482" width="41" style="71" customWidth="1"/>
    <col min="9483" max="9483" width="2.5703125" style="71" customWidth="1"/>
    <col min="9484" max="9484" width="4" style="71" customWidth="1"/>
    <col min="9485" max="9485" width="16.5703125" style="71" customWidth="1"/>
    <col min="9486" max="9486" width="1.85546875" style="71" customWidth="1"/>
    <col min="9487" max="9487" width="16.5703125" style="71" customWidth="1"/>
    <col min="9488" max="9488" width="1.85546875" style="71" customWidth="1"/>
    <col min="9489" max="9489" width="16.5703125" style="71" customWidth="1"/>
    <col min="9490" max="9490" width="1.85546875" style="71" customWidth="1"/>
    <col min="9491" max="9491" width="16.5703125" style="71" customWidth="1"/>
    <col min="9492" max="9492" width="1.85546875" style="71" customWidth="1"/>
    <col min="9493" max="9493" width="16.5703125" style="71" customWidth="1"/>
    <col min="9494" max="9494" width="1.85546875" style="71" customWidth="1"/>
    <col min="9495" max="9495" width="22.85546875" style="71" customWidth="1"/>
    <col min="9496" max="9496" width="1.5703125" style="71" customWidth="1"/>
    <col min="9497" max="9497" width="18.28515625" style="71" customWidth="1"/>
    <col min="9498" max="9498" width="1.5703125" style="71" customWidth="1"/>
    <col min="9499" max="9499" width="18.5703125" style="71" customWidth="1"/>
    <col min="9500" max="9500" width="1.85546875" style="71" customWidth="1"/>
    <col min="9501" max="9501" width="19" style="71" customWidth="1"/>
    <col min="9502" max="9737" width="9" style="71"/>
    <col min="9738" max="9738" width="41" style="71" customWidth="1"/>
    <col min="9739" max="9739" width="2.5703125" style="71" customWidth="1"/>
    <col min="9740" max="9740" width="4" style="71" customWidth="1"/>
    <col min="9741" max="9741" width="16.5703125" style="71" customWidth="1"/>
    <col min="9742" max="9742" width="1.85546875" style="71" customWidth="1"/>
    <col min="9743" max="9743" width="16.5703125" style="71" customWidth="1"/>
    <col min="9744" max="9744" width="1.85546875" style="71" customWidth="1"/>
    <col min="9745" max="9745" width="16.5703125" style="71" customWidth="1"/>
    <col min="9746" max="9746" width="1.85546875" style="71" customWidth="1"/>
    <col min="9747" max="9747" width="16.5703125" style="71" customWidth="1"/>
    <col min="9748" max="9748" width="1.85546875" style="71" customWidth="1"/>
    <col min="9749" max="9749" width="16.5703125" style="71" customWidth="1"/>
    <col min="9750" max="9750" width="1.85546875" style="71" customWidth="1"/>
    <col min="9751" max="9751" width="22.85546875" style="71" customWidth="1"/>
    <col min="9752" max="9752" width="1.5703125" style="71" customWidth="1"/>
    <col min="9753" max="9753" width="18.28515625" style="71" customWidth="1"/>
    <col min="9754" max="9754" width="1.5703125" style="71" customWidth="1"/>
    <col min="9755" max="9755" width="18.5703125" style="71" customWidth="1"/>
    <col min="9756" max="9756" width="1.85546875" style="71" customWidth="1"/>
    <col min="9757" max="9757" width="19" style="71" customWidth="1"/>
    <col min="9758" max="9993" width="9" style="71"/>
    <col min="9994" max="9994" width="41" style="71" customWidth="1"/>
    <col min="9995" max="9995" width="2.5703125" style="71" customWidth="1"/>
    <col min="9996" max="9996" width="4" style="71" customWidth="1"/>
    <col min="9997" max="9997" width="16.5703125" style="71" customWidth="1"/>
    <col min="9998" max="9998" width="1.85546875" style="71" customWidth="1"/>
    <col min="9999" max="9999" width="16.5703125" style="71" customWidth="1"/>
    <col min="10000" max="10000" width="1.85546875" style="71" customWidth="1"/>
    <col min="10001" max="10001" width="16.5703125" style="71" customWidth="1"/>
    <col min="10002" max="10002" width="1.85546875" style="71" customWidth="1"/>
    <col min="10003" max="10003" width="16.5703125" style="71" customWidth="1"/>
    <col min="10004" max="10004" width="1.85546875" style="71" customWidth="1"/>
    <col min="10005" max="10005" width="16.5703125" style="71" customWidth="1"/>
    <col min="10006" max="10006" width="1.85546875" style="71" customWidth="1"/>
    <col min="10007" max="10007" width="22.85546875" style="71" customWidth="1"/>
    <col min="10008" max="10008" width="1.5703125" style="71" customWidth="1"/>
    <col min="10009" max="10009" width="18.28515625" style="71" customWidth="1"/>
    <col min="10010" max="10010" width="1.5703125" style="71" customWidth="1"/>
    <col min="10011" max="10011" width="18.5703125" style="71" customWidth="1"/>
    <col min="10012" max="10012" width="1.85546875" style="71" customWidth="1"/>
    <col min="10013" max="10013" width="19" style="71" customWidth="1"/>
    <col min="10014" max="10249" width="9" style="71"/>
    <col min="10250" max="10250" width="41" style="71" customWidth="1"/>
    <col min="10251" max="10251" width="2.5703125" style="71" customWidth="1"/>
    <col min="10252" max="10252" width="4" style="71" customWidth="1"/>
    <col min="10253" max="10253" width="16.5703125" style="71" customWidth="1"/>
    <col min="10254" max="10254" width="1.85546875" style="71" customWidth="1"/>
    <col min="10255" max="10255" width="16.5703125" style="71" customWidth="1"/>
    <col min="10256" max="10256" width="1.85546875" style="71" customWidth="1"/>
    <col min="10257" max="10257" width="16.5703125" style="71" customWidth="1"/>
    <col min="10258" max="10258" width="1.85546875" style="71" customWidth="1"/>
    <col min="10259" max="10259" width="16.5703125" style="71" customWidth="1"/>
    <col min="10260" max="10260" width="1.85546875" style="71" customWidth="1"/>
    <col min="10261" max="10261" width="16.5703125" style="71" customWidth="1"/>
    <col min="10262" max="10262" width="1.85546875" style="71" customWidth="1"/>
    <col min="10263" max="10263" width="22.85546875" style="71" customWidth="1"/>
    <col min="10264" max="10264" width="1.5703125" style="71" customWidth="1"/>
    <col min="10265" max="10265" width="18.28515625" style="71" customWidth="1"/>
    <col min="10266" max="10266" width="1.5703125" style="71" customWidth="1"/>
    <col min="10267" max="10267" width="18.5703125" style="71" customWidth="1"/>
    <col min="10268" max="10268" width="1.85546875" style="71" customWidth="1"/>
    <col min="10269" max="10269" width="19" style="71" customWidth="1"/>
    <col min="10270" max="10505" width="9" style="71"/>
    <col min="10506" max="10506" width="41" style="71" customWidth="1"/>
    <col min="10507" max="10507" width="2.5703125" style="71" customWidth="1"/>
    <col min="10508" max="10508" width="4" style="71" customWidth="1"/>
    <col min="10509" max="10509" width="16.5703125" style="71" customWidth="1"/>
    <col min="10510" max="10510" width="1.85546875" style="71" customWidth="1"/>
    <col min="10511" max="10511" width="16.5703125" style="71" customWidth="1"/>
    <col min="10512" max="10512" width="1.85546875" style="71" customWidth="1"/>
    <col min="10513" max="10513" width="16.5703125" style="71" customWidth="1"/>
    <col min="10514" max="10514" width="1.85546875" style="71" customWidth="1"/>
    <col min="10515" max="10515" width="16.5703125" style="71" customWidth="1"/>
    <col min="10516" max="10516" width="1.85546875" style="71" customWidth="1"/>
    <col min="10517" max="10517" width="16.5703125" style="71" customWidth="1"/>
    <col min="10518" max="10518" width="1.85546875" style="71" customWidth="1"/>
    <col min="10519" max="10519" width="22.85546875" style="71" customWidth="1"/>
    <col min="10520" max="10520" width="1.5703125" style="71" customWidth="1"/>
    <col min="10521" max="10521" width="18.28515625" style="71" customWidth="1"/>
    <col min="10522" max="10522" width="1.5703125" style="71" customWidth="1"/>
    <col min="10523" max="10523" width="18.5703125" style="71" customWidth="1"/>
    <col min="10524" max="10524" width="1.85546875" style="71" customWidth="1"/>
    <col min="10525" max="10525" width="19" style="71" customWidth="1"/>
    <col min="10526" max="10761" width="9" style="71"/>
    <col min="10762" max="10762" width="41" style="71" customWidth="1"/>
    <col min="10763" max="10763" width="2.5703125" style="71" customWidth="1"/>
    <col min="10764" max="10764" width="4" style="71" customWidth="1"/>
    <col min="10765" max="10765" width="16.5703125" style="71" customWidth="1"/>
    <col min="10766" max="10766" width="1.85546875" style="71" customWidth="1"/>
    <col min="10767" max="10767" width="16.5703125" style="71" customWidth="1"/>
    <col min="10768" max="10768" width="1.85546875" style="71" customWidth="1"/>
    <col min="10769" max="10769" width="16.5703125" style="71" customWidth="1"/>
    <col min="10770" max="10770" width="1.85546875" style="71" customWidth="1"/>
    <col min="10771" max="10771" width="16.5703125" style="71" customWidth="1"/>
    <col min="10772" max="10772" width="1.85546875" style="71" customWidth="1"/>
    <col min="10773" max="10773" width="16.5703125" style="71" customWidth="1"/>
    <col min="10774" max="10774" width="1.85546875" style="71" customWidth="1"/>
    <col min="10775" max="10775" width="22.85546875" style="71" customWidth="1"/>
    <col min="10776" max="10776" width="1.5703125" style="71" customWidth="1"/>
    <col min="10777" max="10777" width="18.28515625" style="71" customWidth="1"/>
    <col min="10778" max="10778" width="1.5703125" style="71" customWidth="1"/>
    <col min="10779" max="10779" width="18.5703125" style="71" customWidth="1"/>
    <col min="10780" max="10780" width="1.85546875" style="71" customWidth="1"/>
    <col min="10781" max="10781" width="19" style="71" customWidth="1"/>
    <col min="10782" max="11017" width="9" style="71"/>
    <col min="11018" max="11018" width="41" style="71" customWidth="1"/>
    <col min="11019" max="11019" width="2.5703125" style="71" customWidth="1"/>
    <col min="11020" max="11020" width="4" style="71" customWidth="1"/>
    <col min="11021" max="11021" width="16.5703125" style="71" customWidth="1"/>
    <col min="11022" max="11022" width="1.85546875" style="71" customWidth="1"/>
    <col min="11023" max="11023" width="16.5703125" style="71" customWidth="1"/>
    <col min="11024" max="11024" width="1.85546875" style="71" customWidth="1"/>
    <col min="11025" max="11025" width="16.5703125" style="71" customWidth="1"/>
    <col min="11026" max="11026" width="1.85546875" style="71" customWidth="1"/>
    <col min="11027" max="11027" width="16.5703125" style="71" customWidth="1"/>
    <col min="11028" max="11028" width="1.85546875" style="71" customWidth="1"/>
    <col min="11029" max="11029" width="16.5703125" style="71" customWidth="1"/>
    <col min="11030" max="11030" width="1.85546875" style="71" customWidth="1"/>
    <col min="11031" max="11031" width="22.85546875" style="71" customWidth="1"/>
    <col min="11032" max="11032" width="1.5703125" style="71" customWidth="1"/>
    <col min="11033" max="11033" width="18.28515625" style="71" customWidth="1"/>
    <col min="11034" max="11034" width="1.5703125" style="71" customWidth="1"/>
    <col min="11035" max="11035" width="18.5703125" style="71" customWidth="1"/>
    <col min="11036" max="11036" width="1.85546875" style="71" customWidth="1"/>
    <col min="11037" max="11037" width="19" style="71" customWidth="1"/>
    <col min="11038" max="11273" width="9" style="71"/>
    <col min="11274" max="11274" width="41" style="71" customWidth="1"/>
    <col min="11275" max="11275" width="2.5703125" style="71" customWidth="1"/>
    <col min="11276" max="11276" width="4" style="71" customWidth="1"/>
    <col min="11277" max="11277" width="16.5703125" style="71" customWidth="1"/>
    <col min="11278" max="11278" width="1.85546875" style="71" customWidth="1"/>
    <col min="11279" max="11279" width="16.5703125" style="71" customWidth="1"/>
    <col min="11280" max="11280" width="1.85546875" style="71" customWidth="1"/>
    <col min="11281" max="11281" width="16.5703125" style="71" customWidth="1"/>
    <col min="11282" max="11282" width="1.85546875" style="71" customWidth="1"/>
    <col min="11283" max="11283" width="16.5703125" style="71" customWidth="1"/>
    <col min="11284" max="11284" width="1.85546875" style="71" customWidth="1"/>
    <col min="11285" max="11285" width="16.5703125" style="71" customWidth="1"/>
    <col min="11286" max="11286" width="1.85546875" style="71" customWidth="1"/>
    <col min="11287" max="11287" width="22.85546875" style="71" customWidth="1"/>
    <col min="11288" max="11288" width="1.5703125" style="71" customWidth="1"/>
    <col min="11289" max="11289" width="18.28515625" style="71" customWidth="1"/>
    <col min="11290" max="11290" width="1.5703125" style="71" customWidth="1"/>
    <col min="11291" max="11291" width="18.5703125" style="71" customWidth="1"/>
    <col min="11292" max="11292" width="1.85546875" style="71" customWidth="1"/>
    <col min="11293" max="11293" width="19" style="71" customWidth="1"/>
    <col min="11294" max="11529" width="9" style="71"/>
    <col min="11530" max="11530" width="41" style="71" customWidth="1"/>
    <col min="11531" max="11531" width="2.5703125" style="71" customWidth="1"/>
    <col min="11532" max="11532" width="4" style="71" customWidth="1"/>
    <col min="11533" max="11533" width="16.5703125" style="71" customWidth="1"/>
    <col min="11534" max="11534" width="1.85546875" style="71" customWidth="1"/>
    <col min="11535" max="11535" width="16.5703125" style="71" customWidth="1"/>
    <col min="11536" max="11536" width="1.85546875" style="71" customWidth="1"/>
    <col min="11537" max="11537" width="16.5703125" style="71" customWidth="1"/>
    <col min="11538" max="11538" width="1.85546875" style="71" customWidth="1"/>
    <col min="11539" max="11539" width="16.5703125" style="71" customWidth="1"/>
    <col min="11540" max="11540" width="1.85546875" style="71" customWidth="1"/>
    <col min="11541" max="11541" width="16.5703125" style="71" customWidth="1"/>
    <col min="11542" max="11542" width="1.85546875" style="71" customWidth="1"/>
    <col min="11543" max="11543" width="22.85546875" style="71" customWidth="1"/>
    <col min="11544" max="11544" width="1.5703125" style="71" customWidth="1"/>
    <col min="11545" max="11545" width="18.28515625" style="71" customWidth="1"/>
    <col min="11546" max="11546" width="1.5703125" style="71" customWidth="1"/>
    <col min="11547" max="11547" width="18.5703125" style="71" customWidth="1"/>
    <col min="11548" max="11548" width="1.85546875" style="71" customWidth="1"/>
    <col min="11549" max="11549" width="19" style="71" customWidth="1"/>
    <col min="11550" max="11785" width="9" style="71"/>
    <col min="11786" max="11786" width="41" style="71" customWidth="1"/>
    <col min="11787" max="11787" width="2.5703125" style="71" customWidth="1"/>
    <col min="11788" max="11788" width="4" style="71" customWidth="1"/>
    <col min="11789" max="11789" width="16.5703125" style="71" customWidth="1"/>
    <col min="11790" max="11790" width="1.85546875" style="71" customWidth="1"/>
    <col min="11791" max="11791" width="16.5703125" style="71" customWidth="1"/>
    <col min="11792" max="11792" width="1.85546875" style="71" customWidth="1"/>
    <col min="11793" max="11793" width="16.5703125" style="71" customWidth="1"/>
    <col min="11794" max="11794" width="1.85546875" style="71" customWidth="1"/>
    <col min="11795" max="11795" width="16.5703125" style="71" customWidth="1"/>
    <col min="11796" max="11796" width="1.85546875" style="71" customWidth="1"/>
    <col min="11797" max="11797" width="16.5703125" style="71" customWidth="1"/>
    <col min="11798" max="11798" width="1.85546875" style="71" customWidth="1"/>
    <col min="11799" max="11799" width="22.85546875" style="71" customWidth="1"/>
    <col min="11800" max="11800" width="1.5703125" style="71" customWidth="1"/>
    <col min="11801" max="11801" width="18.28515625" style="71" customWidth="1"/>
    <col min="11802" max="11802" width="1.5703125" style="71" customWidth="1"/>
    <col min="11803" max="11803" width="18.5703125" style="71" customWidth="1"/>
    <col min="11804" max="11804" width="1.85546875" style="71" customWidth="1"/>
    <col min="11805" max="11805" width="19" style="71" customWidth="1"/>
    <col min="11806" max="12041" width="9" style="71"/>
    <col min="12042" max="12042" width="41" style="71" customWidth="1"/>
    <col min="12043" max="12043" width="2.5703125" style="71" customWidth="1"/>
    <col min="12044" max="12044" width="4" style="71" customWidth="1"/>
    <col min="12045" max="12045" width="16.5703125" style="71" customWidth="1"/>
    <col min="12046" max="12046" width="1.85546875" style="71" customWidth="1"/>
    <col min="12047" max="12047" width="16.5703125" style="71" customWidth="1"/>
    <col min="12048" max="12048" width="1.85546875" style="71" customWidth="1"/>
    <col min="12049" max="12049" width="16.5703125" style="71" customWidth="1"/>
    <col min="12050" max="12050" width="1.85546875" style="71" customWidth="1"/>
    <col min="12051" max="12051" width="16.5703125" style="71" customWidth="1"/>
    <col min="12052" max="12052" width="1.85546875" style="71" customWidth="1"/>
    <col min="12053" max="12053" width="16.5703125" style="71" customWidth="1"/>
    <col min="12054" max="12054" width="1.85546875" style="71" customWidth="1"/>
    <col min="12055" max="12055" width="22.85546875" style="71" customWidth="1"/>
    <col min="12056" max="12056" width="1.5703125" style="71" customWidth="1"/>
    <col min="12057" max="12057" width="18.28515625" style="71" customWidth="1"/>
    <col min="12058" max="12058" width="1.5703125" style="71" customWidth="1"/>
    <col min="12059" max="12059" width="18.5703125" style="71" customWidth="1"/>
    <col min="12060" max="12060" width="1.85546875" style="71" customWidth="1"/>
    <col min="12061" max="12061" width="19" style="71" customWidth="1"/>
    <col min="12062" max="12297" width="9" style="71"/>
    <col min="12298" max="12298" width="41" style="71" customWidth="1"/>
    <col min="12299" max="12299" width="2.5703125" style="71" customWidth="1"/>
    <col min="12300" max="12300" width="4" style="71" customWidth="1"/>
    <col min="12301" max="12301" width="16.5703125" style="71" customWidth="1"/>
    <col min="12302" max="12302" width="1.85546875" style="71" customWidth="1"/>
    <col min="12303" max="12303" width="16.5703125" style="71" customWidth="1"/>
    <col min="12304" max="12304" width="1.85546875" style="71" customWidth="1"/>
    <col min="12305" max="12305" width="16.5703125" style="71" customWidth="1"/>
    <col min="12306" max="12306" width="1.85546875" style="71" customWidth="1"/>
    <col min="12307" max="12307" width="16.5703125" style="71" customWidth="1"/>
    <col min="12308" max="12308" width="1.85546875" style="71" customWidth="1"/>
    <col min="12309" max="12309" width="16.5703125" style="71" customWidth="1"/>
    <col min="12310" max="12310" width="1.85546875" style="71" customWidth="1"/>
    <col min="12311" max="12311" width="22.85546875" style="71" customWidth="1"/>
    <col min="12312" max="12312" width="1.5703125" style="71" customWidth="1"/>
    <col min="12313" max="12313" width="18.28515625" style="71" customWidth="1"/>
    <col min="12314" max="12314" width="1.5703125" style="71" customWidth="1"/>
    <col min="12315" max="12315" width="18.5703125" style="71" customWidth="1"/>
    <col min="12316" max="12316" width="1.85546875" style="71" customWidth="1"/>
    <col min="12317" max="12317" width="19" style="71" customWidth="1"/>
    <col min="12318" max="12553" width="9" style="71"/>
    <col min="12554" max="12554" width="41" style="71" customWidth="1"/>
    <col min="12555" max="12555" width="2.5703125" style="71" customWidth="1"/>
    <col min="12556" max="12556" width="4" style="71" customWidth="1"/>
    <col min="12557" max="12557" width="16.5703125" style="71" customWidth="1"/>
    <col min="12558" max="12558" width="1.85546875" style="71" customWidth="1"/>
    <col min="12559" max="12559" width="16.5703125" style="71" customWidth="1"/>
    <col min="12560" max="12560" width="1.85546875" style="71" customWidth="1"/>
    <col min="12561" max="12561" width="16.5703125" style="71" customWidth="1"/>
    <col min="12562" max="12562" width="1.85546875" style="71" customWidth="1"/>
    <col min="12563" max="12563" width="16.5703125" style="71" customWidth="1"/>
    <col min="12564" max="12564" width="1.85546875" style="71" customWidth="1"/>
    <col min="12565" max="12565" width="16.5703125" style="71" customWidth="1"/>
    <col min="12566" max="12566" width="1.85546875" style="71" customWidth="1"/>
    <col min="12567" max="12567" width="22.85546875" style="71" customWidth="1"/>
    <col min="12568" max="12568" width="1.5703125" style="71" customWidth="1"/>
    <col min="12569" max="12569" width="18.28515625" style="71" customWidth="1"/>
    <col min="12570" max="12570" width="1.5703125" style="71" customWidth="1"/>
    <col min="12571" max="12571" width="18.5703125" style="71" customWidth="1"/>
    <col min="12572" max="12572" width="1.85546875" style="71" customWidth="1"/>
    <col min="12573" max="12573" width="19" style="71" customWidth="1"/>
    <col min="12574" max="12809" width="9" style="71"/>
    <col min="12810" max="12810" width="41" style="71" customWidth="1"/>
    <col min="12811" max="12811" width="2.5703125" style="71" customWidth="1"/>
    <col min="12812" max="12812" width="4" style="71" customWidth="1"/>
    <col min="12813" max="12813" width="16.5703125" style="71" customWidth="1"/>
    <col min="12814" max="12814" width="1.85546875" style="71" customWidth="1"/>
    <col min="12815" max="12815" width="16.5703125" style="71" customWidth="1"/>
    <col min="12816" max="12816" width="1.85546875" style="71" customWidth="1"/>
    <col min="12817" max="12817" width="16.5703125" style="71" customWidth="1"/>
    <col min="12818" max="12818" width="1.85546875" style="71" customWidth="1"/>
    <col min="12819" max="12819" width="16.5703125" style="71" customWidth="1"/>
    <col min="12820" max="12820" width="1.85546875" style="71" customWidth="1"/>
    <col min="12821" max="12821" width="16.5703125" style="71" customWidth="1"/>
    <col min="12822" max="12822" width="1.85546875" style="71" customWidth="1"/>
    <col min="12823" max="12823" width="22.85546875" style="71" customWidth="1"/>
    <col min="12824" max="12824" width="1.5703125" style="71" customWidth="1"/>
    <col min="12825" max="12825" width="18.28515625" style="71" customWidth="1"/>
    <col min="12826" max="12826" width="1.5703125" style="71" customWidth="1"/>
    <col min="12827" max="12827" width="18.5703125" style="71" customWidth="1"/>
    <col min="12828" max="12828" width="1.85546875" style="71" customWidth="1"/>
    <col min="12829" max="12829" width="19" style="71" customWidth="1"/>
    <col min="12830" max="13065" width="9" style="71"/>
    <col min="13066" max="13066" width="41" style="71" customWidth="1"/>
    <col min="13067" max="13067" width="2.5703125" style="71" customWidth="1"/>
    <col min="13068" max="13068" width="4" style="71" customWidth="1"/>
    <col min="13069" max="13069" width="16.5703125" style="71" customWidth="1"/>
    <col min="13070" max="13070" width="1.85546875" style="71" customWidth="1"/>
    <col min="13071" max="13071" width="16.5703125" style="71" customWidth="1"/>
    <col min="13072" max="13072" width="1.85546875" style="71" customWidth="1"/>
    <col min="13073" max="13073" width="16.5703125" style="71" customWidth="1"/>
    <col min="13074" max="13074" width="1.85546875" style="71" customWidth="1"/>
    <col min="13075" max="13075" width="16.5703125" style="71" customWidth="1"/>
    <col min="13076" max="13076" width="1.85546875" style="71" customWidth="1"/>
    <col min="13077" max="13077" width="16.5703125" style="71" customWidth="1"/>
    <col min="13078" max="13078" width="1.85546875" style="71" customWidth="1"/>
    <col min="13079" max="13079" width="22.85546875" style="71" customWidth="1"/>
    <col min="13080" max="13080" width="1.5703125" style="71" customWidth="1"/>
    <col min="13081" max="13081" width="18.28515625" style="71" customWidth="1"/>
    <col min="13082" max="13082" width="1.5703125" style="71" customWidth="1"/>
    <col min="13083" max="13083" width="18.5703125" style="71" customWidth="1"/>
    <col min="13084" max="13084" width="1.85546875" style="71" customWidth="1"/>
    <col min="13085" max="13085" width="19" style="71" customWidth="1"/>
    <col min="13086" max="13321" width="9" style="71"/>
    <col min="13322" max="13322" width="41" style="71" customWidth="1"/>
    <col min="13323" max="13323" width="2.5703125" style="71" customWidth="1"/>
    <col min="13324" max="13324" width="4" style="71" customWidth="1"/>
    <col min="13325" max="13325" width="16.5703125" style="71" customWidth="1"/>
    <col min="13326" max="13326" width="1.85546875" style="71" customWidth="1"/>
    <col min="13327" max="13327" width="16.5703125" style="71" customWidth="1"/>
    <col min="13328" max="13328" width="1.85546875" style="71" customWidth="1"/>
    <col min="13329" max="13329" width="16.5703125" style="71" customWidth="1"/>
    <col min="13330" max="13330" width="1.85546875" style="71" customWidth="1"/>
    <col min="13331" max="13331" width="16.5703125" style="71" customWidth="1"/>
    <col min="13332" max="13332" width="1.85546875" style="71" customWidth="1"/>
    <col min="13333" max="13333" width="16.5703125" style="71" customWidth="1"/>
    <col min="13334" max="13334" width="1.85546875" style="71" customWidth="1"/>
    <col min="13335" max="13335" width="22.85546875" style="71" customWidth="1"/>
    <col min="13336" max="13336" width="1.5703125" style="71" customWidth="1"/>
    <col min="13337" max="13337" width="18.28515625" style="71" customWidth="1"/>
    <col min="13338" max="13338" width="1.5703125" style="71" customWidth="1"/>
    <col min="13339" max="13339" width="18.5703125" style="71" customWidth="1"/>
    <col min="13340" max="13340" width="1.85546875" style="71" customWidth="1"/>
    <col min="13341" max="13341" width="19" style="71" customWidth="1"/>
    <col min="13342" max="13577" width="9" style="71"/>
    <col min="13578" max="13578" width="41" style="71" customWidth="1"/>
    <col min="13579" max="13579" width="2.5703125" style="71" customWidth="1"/>
    <col min="13580" max="13580" width="4" style="71" customWidth="1"/>
    <col min="13581" max="13581" width="16.5703125" style="71" customWidth="1"/>
    <col min="13582" max="13582" width="1.85546875" style="71" customWidth="1"/>
    <col min="13583" max="13583" width="16.5703125" style="71" customWidth="1"/>
    <col min="13584" max="13584" width="1.85546875" style="71" customWidth="1"/>
    <col min="13585" max="13585" width="16.5703125" style="71" customWidth="1"/>
    <col min="13586" max="13586" width="1.85546875" style="71" customWidth="1"/>
    <col min="13587" max="13587" width="16.5703125" style="71" customWidth="1"/>
    <col min="13588" max="13588" width="1.85546875" style="71" customWidth="1"/>
    <col min="13589" max="13589" width="16.5703125" style="71" customWidth="1"/>
    <col min="13590" max="13590" width="1.85546875" style="71" customWidth="1"/>
    <col min="13591" max="13591" width="22.85546875" style="71" customWidth="1"/>
    <col min="13592" max="13592" width="1.5703125" style="71" customWidth="1"/>
    <col min="13593" max="13593" width="18.28515625" style="71" customWidth="1"/>
    <col min="13594" max="13594" width="1.5703125" style="71" customWidth="1"/>
    <col min="13595" max="13595" width="18.5703125" style="71" customWidth="1"/>
    <col min="13596" max="13596" width="1.85546875" style="71" customWidth="1"/>
    <col min="13597" max="13597" width="19" style="71" customWidth="1"/>
    <col min="13598" max="13833" width="9" style="71"/>
    <col min="13834" max="13834" width="41" style="71" customWidth="1"/>
    <col min="13835" max="13835" width="2.5703125" style="71" customWidth="1"/>
    <col min="13836" max="13836" width="4" style="71" customWidth="1"/>
    <col min="13837" max="13837" width="16.5703125" style="71" customWidth="1"/>
    <col min="13838" max="13838" width="1.85546875" style="71" customWidth="1"/>
    <col min="13839" max="13839" width="16.5703125" style="71" customWidth="1"/>
    <col min="13840" max="13840" width="1.85546875" style="71" customWidth="1"/>
    <col min="13841" max="13841" width="16.5703125" style="71" customWidth="1"/>
    <col min="13842" max="13842" width="1.85546875" style="71" customWidth="1"/>
    <col min="13843" max="13843" width="16.5703125" style="71" customWidth="1"/>
    <col min="13844" max="13844" width="1.85546875" style="71" customWidth="1"/>
    <col min="13845" max="13845" width="16.5703125" style="71" customWidth="1"/>
    <col min="13846" max="13846" width="1.85546875" style="71" customWidth="1"/>
    <col min="13847" max="13847" width="22.85546875" style="71" customWidth="1"/>
    <col min="13848" max="13848" width="1.5703125" style="71" customWidth="1"/>
    <col min="13849" max="13849" width="18.28515625" style="71" customWidth="1"/>
    <col min="13850" max="13850" width="1.5703125" style="71" customWidth="1"/>
    <col min="13851" max="13851" width="18.5703125" style="71" customWidth="1"/>
    <col min="13852" max="13852" width="1.85546875" style="71" customWidth="1"/>
    <col min="13853" max="13853" width="19" style="71" customWidth="1"/>
    <col min="13854" max="14089" width="9" style="71"/>
    <col min="14090" max="14090" width="41" style="71" customWidth="1"/>
    <col min="14091" max="14091" width="2.5703125" style="71" customWidth="1"/>
    <col min="14092" max="14092" width="4" style="71" customWidth="1"/>
    <col min="14093" max="14093" width="16.5703125" style="71" customWidth="1"/>
    <col min="14094" max="14094" width="1.85546875" style="71" customWidth="1"/>
    <col min="14095" max="14095" width="16.5703125" style="71" customWidth="1"/>
    <col min="14096" max="14096" width="1.85546875" style="71" customWidth="1"/>
    <col min="14097" max="14097" width="16.5703125" style="71" customWidth="1"/>
    <col min="14098" max="14098" width="1.85546875" style="71" customWidth="1"/>
    <col min="14099" max="14099" width="16.5703125" style="71" customWidth="1"/>
    <col min="14100" max="14100" width="1.85546875" style="71" customWidth="1"/>
    <col min="14101" max="14101" width="16.5703125" style="71" customWidth="1"/>
    <col min="14102" max="14102" width="1.85546875" style="71" customWidth="1"/>
    <col min="14103" max="14103" width="22.85546875" style="71" customWidth="1"/>
    <col min="14104" max="14104" width="1.5703125" style="71" customWidth="1"/>
    <col min="14105" max="14105" width="18.28515625" style="71" customWidth="1"/>
    <col min="14106" max="14106" width="1.5703125" style="71" customWidth="1"/>
    <col min="14107" max="14107" width="18.5703125" style="71" customWidth="1"/>
    <col min="14108" max="14108" width="1.85546875" style="71" customWidth="1"/>
    <col min="14109" max="14109" width="19" style="71" customWidth="1"/>
    <col min="14110" max="14345" width="9" style="71"/>
    <col min="14346" max="14346" width="41" style="71" customWidth="1"/>
    <col min="14347" max="14347" width="2.5703125" style="71" customWidth="1"/>
    <col min="14348" max="14348" width="4" style="71" customWidth="1"/>
    <col min="14349" max="14349" width="16.5703125" style="71" customWidth="1"/>
    <col min="14350" max="14350" width="1.85546875" style="71" customWidth="1"/>
    <col min="14351" max="14351" width="16.5703125" style="71" customWidth="1"/>
    <col min="14352" max="14352" width="1.85546875" style="71" customWidth="1"/>
    <col min="14353" max="14353" width="16.5703125" style="71" customWidth="1"/>
    <col min="14354" max="14354" width="1.85546875" style="71" customWidth="1"/>
    <col min="14355" max="14355" width="16.5703125" style="71" customWidth="1"/>
    <col min="14356" max="14356" width="1.85546875" style="71" customWidth="1"/>
    <col min="14357" max="14357" width="16.5703125" style="71" customWidth="1"/>
    <col min="14358" max="14358" width="1.85546875" style="71" customWidth="1"/>
    <col min="14359" max="14359" width="22.85546875" style="71" customWidth="1"/>
    <col min="14360" max="14360" width="1.5703125" style="71" customWidth="1"/>
    <col min="14361" max="14361" width="18.28515625" style="71" customWidth="1"/>
    <col min="14362" max="14362" width="1.5703125" style="71" customWidth="1"/>
    <col min="14363" max="14363" width="18.5703125" style="71" customWidth="1"/>
    <col min="14364" max="14364" width="1.85546875" style="71" customWidth="1"/>
    <col min="14365" max="14365" width="19" style="71" customWidth="1"/>
    <col min="14366" max="14601" width="9" style="71"/>
    <col min="14602" max="14602" width="41" style="71" customWidth="1"/>
    <col min="14603" max="14603" width="2.5703125" style="71" customWidth="1"/>
    <col min="14604" max="14604" width="4" style="71" customWidth="1"/>
    <col min="14605" max="14605" width="16.5703125" style="71" customWidth="1"/>
    <col min="14606" max="14606" width="1.85546875" style="71" customWidth="1"/>
    <col min="14607" max="14607" width="16.5703125" style="71" customWidth="1"/>
    <col min="14608" max="14608" width="1.85546875" style="71" customWidth="1"/>
    <col min="14609" max="14609" width="16.5703125" style="71" customWidth="1"/>
    <col min="14610" max="14610" width="1.85546875" style="71" customWidth="1"/>
    <col min="14611" max="14611" width="16.5703125" style="71" customWidth="1"/>
    <col min="14612" max="14612" width="1.85546875" style="71" customWidth="1"/>
    <col min="14613" max="14613" width="16.5703125" style="71" customWidth="1"/>
    <col min="14614" max="14614" width="1.85546875" style="71" customWidth="1"/>
    <col min="14615" max="14615" width="22.85546875" style="71" customWidth="1"/>
    <col min="14616" max="14616" width="1.5703125" style="71" customWidth="1"/>
    <col min="14617" max="14617" width="18.28515625" style="71" customWidth="1"/>
    <col min="14618" max="14618" width="1.5703125" style="71" customWidth="1"/>
    <col min="14619" max="14619" width="18.5703125" style="71" customWidth="1"/>
    <col min="14620" max="14620" width="1.85546875" style="71" customWidth="1"/>
    <col min="14621" max="14621" width="19" style="71" customWidth="1"/>
    <col min="14622" max="14857" width="9" style="71"/>
    <col min="14858" max="14858" width="41" style="71" customWidth="1"/>
    <col min="14859" max="14859" width="2.5703125" style="71" customWidth="1"/>
    <col min="14860" max="14860" width="4" style="71" customWidth="1"/>
    <col min="14861" max="14861" width="16.5703125" style="71" customWidth="1"/>
    <col min="14862" max="14862" width="1.85546875" style="71" customWidth="1"/>
    <col min="14863" max="14863" width="16.5703125" style="71" customWidth="1"/>
    <col min="14864" max="14864" width="1.85546875" style="71" customWidth="1"/>
    <col min="14865" max="14865" width="16.5703125" style="71" customWidth="1"/>
    <col min="14866" max="14866" width="1.85546875" style="71" customWidth="1"/>
    <col min="14867" max="14867" width="16.5703125" style="71" customWidth="1"/>
    <col min="14868" max="14868" width="1.85546875" style="71" customWidth="1"/>
    <col min="14869" max="14869" width="16.5703125" style="71" customWidth="1"/>
    <col min="14870" max="14870" width="1.85546875" style="71" customWidth="1"/>
    <col min="14871" max="14871" width="22.85546875" style="71" customWidth="1"/>
    <col min="14872" max="14872" width="1.5703125" style="71" customWidth="1"/>
    <col min="14873" max="14873" width="18.28515625" style="71" customWidth="1"/>
    <col min="14874" max="14874" width="1.5703125" style="71" customWidth="1"/>
    <col min="14875" max="14875" width="18.5703125" style="71" customWidth="1"/>
    <col min="14876" max="14876" width="1.85546875" style="71" customWidth="1"/>
    <col min="14877" max="14877" width="19" style="71" customWidth="1"/>
    <col min="14878" max="15113" width="9" style="71"/>
    <col min="15114" max="15114" width="41" style="71" customWidth="1"/>
    <col min="15115" max="15115" width="2.5703125" style="71" customWidth="1"/>
    <col min="15116" max="15116" width="4" style="71" customWidth="1"/>
    <col min="15117" max="15117" width="16.5703125" style="71" customWidth="1"/>
    <col min="15118" max="15118" width="1.85546875" style="71" customWidth="1"/>
    <col min="15119" max="15119" width="16.5703125" style="71" customWidth="1"/>
    <col min="15120" max="15120" width="1.85546875" style="71" customWidth="1"/>
    <col min="15121" max="15121" width="16.5703125" style="71" customWidth="1"/>
    <col min="15122" max="15122" width="1.85546875" style="71" customWidth="1"/>
    <col min="15123" max="15123" width="16.5703125" style="71" customWidth="1"/>
    <col min="15124" max="15124" width="1.85546875" style="71" customWidth="1"/>
    <col min="15125" max="15125" width="16.5703125" style="71" customWidth="1"/>
    <col min="15126" max="15126" width="1.85546875" style="71" customWidth="1"/>
    <col min="15127" max="15127" width="22.85546875" style="71" customWidth="1"/>
    <col min="15128" max="15128" width="1.5703125" style="71" customWidth="1"/>
    <col min="15129" max="15129" width="18.28515625" style="71" customWidth="1"/>
    <col min="15130" max="15130" width="1.5703125" style="71" customWidth="1"/>
    <col min="15131" max="15131" width="18.5703125" style="71" customWidth="1"/>
    <col min="15132" max="15132" width="1.85546875" style="71" customWidth="1"/>
    <col min="15133" max="15133" width="19" style="71" customWidth="1"/>
    <col min="15134" max="15369" width="9" style="71"/>
    <col min="15370" max="15370" width="41" style="71" customWidth="1"/>
    <col min="15371" max="15371" width="2.5703125" style="71" customWidth="1"/>
    <col min="15372" max="15372" width="4" style="71" customWidth="1"/>
    <col min="15373" max="15373" width="16.5703125" style="71" customWidth="1"/>
    <col min="15374" max="15374" width="1.85546875" style="71" customWidth="1"/>
    <col min="15375" max="15375" width="16.5703125" style="71" customWidth="1"/>
    <col min="15376" max="15376" width="1.85546875" style="71" customWidth="1"/>
    <col min="15377" max="15377" width="16.5703125" style="71" customWidth="1"/>
    <col min="15378" max="15378" width="1.85546875" style="71" customWidth="1"/>
    <col min="15379" max="15379" width="16.5703125" style="71" customWidth="1"/>
    <col min="15380" max="15380" width="1.85546875" style="71" customWidth="1"/>
    <col min="15381" max="15381" width="16.5703125" style="71" customWidth="1"/>
    <col min="15382" max="15382" width="1.85546875" style="71" customWidth="1"/>
    <col min="15383" max="15383" width="22.85546875" style="71" customWidth="1"/>
    <col min="15384" max="15384" width="1.5703125" style="71" customWidth="1"/>
    <col min="15385" max="15385" width="18.28515625" style="71" customWidth="1"/>
    <col min="15386" max="15386" width="1.5703125" style="71" customWidth="1"/>
    <col min="15387" max="15387" width="18.5703125" style="71" customWidth="1"/>
    <col min="15388" max="15388" width="1.85546875" style="71" customWidth="1"/>
    <col min="15389" max="15389" width="19" style="71" customWidth="1"/>
    <col min="15390" max="15625" width="9" style="71"/>
    <col min="15626" max="15626" width="41" style="71" customWidth="1"/>
    <col min="15627" max="15627" width="2.5703125" style="71" customWidth="1"/>
    <col min="15628" max="15628" width="4" style="71" customWidth="1"/>
    <col min="15629" max="15629" width="16.5703125" style="71" customWidth="1"/>
    <col min="15630" max="15630" width="1.85546875" style="71" customWidth="1"/>
    <col min="15631" max="15631" width="16.5703125" style="71" customWidth="1"/>
    <col min="15632" max="15632" width="1.85546875" style="71" customWidth="1"/>
    <col min="15633" max="15633" width="16.5703125" style="71" customWidth="1"/>
    <col min="15634" max="15634" width="1.85546875" style="71" customWidth="1"/>
    <col min="15635" max="15635" width="16.5703125" style="71" customWidth="1"/>
    <col min="15636" max="15636" width="1.85546875" style="71" customWidth="1"/>
    <col min="15637" max="15637" width="16.5703125" style="71" customWidth="1"/>
    <col min="15638" max="15638" width="1.85546875" style="71" customWidth="1"/>
    <col min="15639" max="15639" width="22.85546875" style="71" customWidth="1"/>
    <col min="15640" max="15640" width="1.5703125" style="71" customWidth="1"/>
    <col min="15641" max="15641" width="18.28515625" style="71" customWidth="1"/>
    <col min="15642" max="15642" width="1.5703125" style="71" customWidth="1"/>
    <col min="15643" max="15643" width="18.5703125" style="71" customWidth="1"/>
    <col min="15644" max="15644" width="1.85546875" style="71" customWidth="1"/>
    <col min="15645" max="15645" width="19" style="71" customWidth="1"/>
    <col min="15646" max="15881" width="9" style="71"/>
    <col min="15882" max="15882" width="41" style="71" customWidth="1"/>
    <col min="15883" max="15883" width="2.5703125" style="71" customWidth="1"/>
    <col min="15884" max="15884" width="4" style="71" customWidth="1"/>
    <col min="15885" max="15885" width="16.5703125" style="71" customWidth="1"/>
    <col min="15886" max="15886" width="1.85546875" style="71" customWidth="1"/>
    <col min="15887" max="15887" width="16.5703125" style="71" customWidth="1"/>
    <col min="15888" max="15888" width="1.85546875" style="71" customWidth="1"/>
    <col min="15889" max="15889" width="16.5703125" style="71" customWidth="1"/>
    <col min="15890" max="15890" width="1.85546875" style="71" customWidth="1"/>
    <col min="15891" max="15891" width="16.5703125" style="71" customWidth="1"/>
    <col min="15892" max="15892" width="1.85546875" style="71" customWidth="1"/>
    <col min="15893" max="15893" width="16.5703125" style="71" customWidth="1"/>
    <col min="15894" max="15894" width="1.85546875" style="71" customWidth="1"/>
    <col min="15895" max="15895" width="22.85546875" style="71" customWidth="1"/>
    <col min="15896" max="15896" width="1.5703125" style="71" customWidth="1"/>
    <col min="15897" max="15897" width="18.28515625" style="71" customWidth="1"/>
    <col min="15898" max="15898" width="1.5703125" style="71" customWidth="1"/>
    <col min="15899" max="15899" width="18.5703125" style="71" customWidth="1"/>
    <col min="15900" max="15900" width="1.85546875" style="71" customWidth="1"/>
    <col min="15901" max="15901" width="19" style="71" customWidth="1"/>
    <col min="15902" max="16137" width="9" style="71"/>
    <col min="16138" max="16138" width="41" style="71" customWidth="1"/>
    <col min="16139" max="16139" width="2.5703125" style="71" customWidth="1"/>
    <col min="16140" max="16140" width="4" style="71" customWidth="1"/>
    <col min="16141" max="16141" width="16.5703125" style="71" customWidth="1"/>
    <col min="16142" max="16142" width="1.85546875" style="71" customWidth="1"/>
    <col min="16143" max="16143" width="16.5703125" style="71" customWidth="1"/>
    <col min="16144" max="16144" width="1.85546875" style="71" customWidth="1"/>
    <col min="16145" max="16145" width="16.5703125" style="71" customWidth="1"/>
    <col min="16146" max="16146" width="1.85546875" style="71" customWidth="1"/>
    <col min="16147" max="16147" width="16.5703125" style="71" customWidth="1"/>
    <col min="16148" max="16148" width="1.85546875" style="71" customWidth="1"/>
    <col min="16149" max="16149" width="16.5703125" style="71" customWidth="1"/>
    <col min="16150" max="16150" width="1.85546875" style="71" customWidth="1"/>
    <col min="16151" max="16151" width="22.85546875" style="71" customWidth="1"/>
    <col min="16152" max="16152" width="1.5703125" style="71" customWidth="1"/>
    <col min="16153" max="16153" width="18.28515625" style="71" customWidth="1"/>
    <col min="16154" max="16154" width="1.5703125" style="71" customWidth="1"/>
    <col min="16155" max="16155" width="18.5703125" style="71" customWidth="1"/>
    <col min="16156" max="16156" width="1.85546875" style="71" customWidth="1"/>
    <col min="16157" max="16157" width="19" style="71" customWidth="1"/>
    <col min="16158" max="16382" width="9" style="71"/>
    <col min="16383" max="16384" width="9" style="71" customWidth="1"/>
  </cols>
  <sheetData>
    <row r="1" spans="1:31" ht="24" customHeight="1">
      <c r="A1" s="149" t="s">
        <v>76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</row>
    <row r="2" spans="1:31" ht="24" customHeight="1">
      <c r="A2" s="148" t="s">
        <v>83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</row>
    <row r="3" spans="1:31" ht="24" customHeight="1">
      <c r="A3" s="149" t="s">
        <v>171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</row>
    <row r="4" spans="1:31" ht="24" customHeight="1">
      <c r="A4" s="149" t="s">
        <v>86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49"/>
      <c r="AA4" s="149"/>
      <c r="AB4" s="149"/>
      <c r="AC4" s="149"/>
    </row>
    <row r="5" spans="1:31" ht="24" customHeight="1">
      <c r="A5" s="155" t="s">
        <v>162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</row>
    <row r="6" spans="1:31" ht="9" customHeight="1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</row>
    <row r="7" spans="1:31" ht="24" customHeight="1">
      <c r="A7" s="88"/>
      <c r="B7" s="88"/>
      <c r="C7" s="88"/>
      <c r="D7" s="88"/>
      <c r="E7" s="153" t="s">
        <v>94</v>
      </c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</row>
    <row r="8" spans="1:31" s="109" customFormat="1" ht="24" customHeight="1">
      <c r="A8" s="88"/>
      <c r="B8" s="88"/>
      <c r="C8" s="88"/>
      <c r="D8" s="88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154" t="s">
        <v>138</v>
      </c>
      <c r="U8" s="154"/>
      <c r="V8" s="154"/>
      <c r="W8" s="154"/>
      <c r="X8" s="154"/>
      <c r="Y8" s="154"/>
      <c r="Z8" s="154"/>
      <c r="AA8" s="70"/>
      <c r="AB8" s="70"/>
      <c r="AC8" s="70"/>
    </row>
    <row r="9" spans="1:31" s="109" customFormat="1" ht="24" customHeight="1">
      <c r="A9" s="88"/>
      <c r="B9" s="88"/>
      <c r="C9" s="88"/>
      <c r="D9" s="88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 t="s">
        <v>58</v>
      </c>
      <c r="U9" s="70"/>
      <c r="V9" s="70"/>
      <c r="W9" s="25" t="s">
        <v>131</v>
      </c>
      <c r="X9" s="70"/>
      <c r="Y9" s="70"/>
      <c r="Z9" s="25"/>
      <c r="AA9" s="70"/>
      <c r="AB9" s="70"/>
      <c r="AC9" s="70"/>
    </row>
    <row r="10" spans="1:31" s="110" customFormat="1" ht="24" customHeight="1">
      <c r="A10" s="89"/>
      <c r="B10" s="89"/>
      <c r="C10" s="89"/>
      <c r="D10" s="89"/>
      <c r="E10" s="25" t="s">
        <v>23</v>
      </c>
      <c r="F10" s="85"/>
      <c r="G10" s="85"/>
      <c r="H10" s="85"/>
      <c r="I10" s="85"/>
      <c r="J10" s="85"/>
      <c r="K10" s="25" t="s">
        <v>26</v>
      </c>
      <c r="L10" s="25"/>
      <c r="M10" s="25"/>
      <c r="N10" s="152" t="s">
        <v>37</v>
      </c>
      <c r="O10" s="152"/>
      <c r="P10" s="152"/>
      <c r="Q10" s="152"/>
      <c r="R10" s="25"/>
      <c r="S10" s="25"/>
      <c r="T10" s="25" t="s">
        <v>59</v>
      </c>
      <c r="U10" s="25"/>
      <c r="V10" s="25"/>
      <c r="W10" s="25" t="s">
        <v>191</v>
      </c>
      <c r="X10" s="25"/>
      <c r="Y10" s="25"/>
      <c r="Z10" s="25"/>
      <c r="AA10" s="25"/>
      <c r="AB10" s="25"/>
      <c r="AC10" s="25"/>
    </row>
    <row r="11" spans="1:31" s="110" customFormat="1" ht="24" customHeight="1">
      <c r="A11" s="89"/>
      <c r="B11" s="89"/>
      <c r="C11" s="89"/>
      <c r="D11" s="89"/>
      <c r="E11" s="25" t="s">
        <v>100</v>
      </c>
      <c r="F11" s="25"/>
      <c r="G11" s="25"/>
      <c r="H11" s="25" t="s">
        <v>24</v>
      </c>
      <c r="I11" s="25"/>
      <c r="J11" s="25"/>
      <c r="K11" s="25" t="s">
        <v>27</v>
      </c>
      <c r="L11" s="25"/>
      <c r="M11" s="25"/>
      <c r="N11" s="91" t="s">
        <v>38</v>
      </c>
      <c r="O11" s="25"/>
      <c r="P11" s="25"/>
      <c r="Q11" s="91"/>
      <c r="R11" s="25"/>
      <c r="S11" s="25"/>
      <c r="T11" s="25" t="s">
        <v>60</v>
      </c>
      <c r="U11" s="25"/>
      <c r="V11" s="25"/>
      <c r="W11" s="25" t="s">
        <v>192</v>
      </c>
      <c r="X11" s="25"/>
      <c r="Y11" s="25"/>
      <c r="Z11" s="25" t="s">
        <v>132</v>
      </c>
      <c r="AA11" s="25"/>
      <c r="AB11" s="25"/>
      <c r="AC11" s="25"/>
    </row>
    <row r="12" spans="1:31" s="110" customFormat="1" ht="24" customHeight="1">
      <c r="A12" s="89"/>
      <c r="B12" s="25" t="s">
        <v>188</v>
      </c>
      <c r="C12" s="89"/>
      <c r="D12" s="89"/>
      <c r="E12" s="92" t="s">
        <v>14</v>
      </c>
      <c r="F12" s="25"/>
      <c r="G12" s="25"/>
      <c r="H12" s="92" t="s">
        <v>14</v>
      </c>
      <c r="I12" s="25"/>
      <c r="J12" s="25"/>
      <c r="K12" s="92" t="s">
        <v>28</v>
      </c>
      <c r="L12" s="25"/>
      <c r="M12" s="25"/>
      <c r="N12" s="92" t="s">
        <v>101</v>
      </c>
      <c r="O12" s="25"/>
      <c r="P12" s="25"/>
      <c r="Q12" s="92" t="s">
        <v>15</v>
      </c>
      <c r="R12" s="25"/>
      <c r="S12" s="25"/>
      <c r="T12" s="92" t="s">
        <v>61</v>
      </c>
      <c r="U12" s="25"/>
      <c r="V12" s="25"/>
      <c r="W12" s="92" t="s">
        <v>102</v>
      </c>
      <c r="X12" s="25"/>
      <c r="Y12" s="25"/>
      <c r="Z12" s="92" t="s">
        <v>69</v>
      </c>
      <c r="AA12" s="25"/>
      <c r="AB12" s="25"/>
      <c r="AC12" s="92" t="s">
        <v>16</v>
      </c>
    </row>
    <row r="13" spans="1:31" s="110" customFormat="1" ht="24" customHeight="1">
      <c r="A13" s="89"/>
      <c r="B13" s="25"/>
      <c r="C13" s="89"/>
      <c r="D13" s="89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</row>
    <row r="14" spans="1:31" s="109" customFormat="1" ht="23.1" customHeight="1">
      <c r="A14" s="47" t="s">
        <v>146</v>
      </c>
      <c r="B14" s="47"/>
      <c r="C14" s="89"/>
      <c r="D14" s="89"/>
      <c r="E14" s="131">
        <v>590000000</v>
      </c>
      <c r="F14" s="132"/>
      <c r="G14" s="132"/>
      <c r="H14" s="131">
        <v>681567855</v>
      </c>
      <c r="I14" s="132"/>
      <c r="J14" s="132"/>
      <c r="K14" s="131">
        <v>823371749</v>
      </c>
      <c r="L14" s="132"/>
      <c r="M14" s="132"/>
      <c r="N14" s="131">
        <v>59000000</v>
      </c>
      <c r="O14" s="132"/>
      <c r="P14" s="132"/>
      <c r="Q14" s="104">
        <v>5058143094</v>
      </c>
      <c r="R14" s="133"/>
      <c r="S14" s="133"/>
      <c r="T14" s="131">
        <v>-19132360</v>
      </c>
      <c r="U14" s="131"/>
      <c r="V14" s="131"/>
      <c r="W14" s="131">
        <v>-887713704</v>
      </c>
      <c r="X14" s="131"/>
      <c r="Y14" s="131"/>
      <c r="Z14" s="132">
        <f>SUM(T14:X14)</f>
        <v>-906846064</v>
      </c>
      <c r="AA14" s="131"/>
      <c r="AB14" s="131"/>
      <c r="AC14" s="132">
        <f>SUM(E14:Q14,Z14)</f>
        <v>6305236634</v>
      </c>
      <c r="AD14" s="111"/>
      <c r="AE14" s="111"/>
    </row>
    <row r="15" spans="1:31" s="109" customFormat="1" ht="23.1" customHeight="1">
      <c r="A15" s="89" t="s">
        <v>134</v>
      </c>
      <c r="B15" s="89"/>
      <c r="C15" s="89"/>
      <c r="D15" s="89"/>
      <c r="E15" s="143" t="s">
        <v>190</v>
      </c>
      <c r="F15" s="134"/>
      <c r="G15" s="134"/>
      <c r="H15" s="143" t="s">
        <v>190</v>
      </c>
      <c r="I15" s="134"/>
      <c r="J15" s="134"/>
      <c r="K15" s="143" t="s">
        <v>190</v>
      </c>
      <c r="L15" s="134"/>
      <c r="M15" s="134"/>
      <c r="N15" s="143" t="s">
        <v>190</v>
      </c>
      <c r="O15" s="132"/>
      <c r="P15" s="132"/>
      <c r="Q15" s="135">
        <v>342780409</v>
      </c>
      <c r="R15" s="131"/>
      <c r="S15" s="131"/>
      <c r="T15" s="143" t="s">
        <v>190</v>
      </c>
      <c r="U15" s="131"/>
      <c r="V15" s="131"/>
      <c r="W15" s="143" t="s">
        <v>190</v>
      </c>
      <c r="X15" s="131"/>
      <c r="Y15" s="131"/>
      <c r="Z15" s="143" t="s">
        <v>190</v>
      </c>
      <c r="AA15" s="131"/>
      <c r="AB15" s="131"/>
      <c r="AC15" s="135">
        <f>SUM(E15:Q15,Z15)</f>
        <v>342780409</v>
      </c>
      <c r="AD15" s="111"/>
      <c r="AE15" s="111"/>
    </row>
    <row r="16" spans="1:31" s="109" customFormat="1" ht="23.1" customHeight="1">
      <c r="A16" s="89" t="s">
        <v>103</v>
      </c>
      <c r="B16" s="89"/>
      <c r="C16" s="89"/>
      <c r="D16" s="89"/>
      <c r="E16" s="144" t="s">
        <v>190</v>
      </c>
      <c r="F16" s="134"/>
      <c r="G16" s="134"/>
      <c r="H16" s="144" t="s">
        <v>190</v>
      </c>
      <c r="I16" s="134"/>
      <c r="J16" s="134"/>
      <c r="K16" s="144" t="s">
        <v>190</v>
      </c>
      <c r="L16" s="134"/>
      <c r="M16" s="134"/>
      <c r="N16" s="144" t="s">
        <v>190</v>
      </c>
      <c r="O16" s="132"/>
      <c r="P16" s="132"/>
      <c r="Q16" s="144" t="s">
        <v>190</v>
      </c>
      <c r="R16" s="131"/>
      <c r="S16" s="131"/>
      <c r="T16" s="136">
        <v>-1162982</v>
      </c>
      <c r="U16" s="131"/>
      <c r="V16" s="131"/>
      <c r="W16" s="136">
        <v>-211982205</v>
      </c>
      <c r="X16" s="131"/>
      <c r="Y16" s="131"/>
      <c r="Z16" s="136">
        <f>SUM(T16:X16)</f>
        <v>-213145187</v>
      </c>
      <c r="AA16" s="131"/>
      <c r="AB16" s="131"/>
      <c r="AC16" s="136">
        <f>SUM(E16:Q16,Z16)</f>
        <v>-213145187</v>
      </c>
      <c r="AD16" s="111"/>
      <c r="AE16" s="111"/>
    </row>
    <row r="17" spans="1:31" s="109" customFormat="1" ht="23.1" customHeight="1">
      <c r="A17" s="89" t="s">
        <v>104</v>
      </c>
      <c r="B17" s="89"/>
      <c r="C17" s="89"/>
      <c r="D17" s="89"/>
      <c r="E17" s="145" t="s">
        <v>190</v>
      </c>
      <c r="F17" s="137"/>
      <c r="G17" s="137"/>
      <c r="H17" s="145" t="s">
        <v>190</v>
      </c>
      <c r="I17" s="137"/>
      <c r="J17" s="137"/>
      <c r="K17" s="145" t="s">
        <v>190</v>
      </c>
      <c r="L17" s="137"/>
      <c r="M17" s="137"/>
      <c r="N17" s="145" t="s">
        <v>190</v>
      </c>
      <c r="O17" s="132"/>
      <c r="P17" s="132"/>
      <c r="Q17" s="132">
        <f>SUM(Q15:Q16)</f>
        <v>342780409</v>
      </c>
      <c r="R17" s="131"/>
      <c r="S17" s="131"/>
      <c r="T17" s="132">
        <f>SUM(T15:T16)</f>
        <v>-1162982</v>
      </c>
      <c r="U17" s="131"/>
      <c r="V17" s="131"/>
      <c r="W17" s="132">
        <f>SUM(W15:W16)</f>
        <v>-211982205</v>
      </c>
      <c r="X17" s="131"/>
      <c r="Y17" s="131"/>
      <c r="Z17" s="132">
        <f>SUM(Z15:Z16)</f>
        <v>-213145187</v>
      </c>
      <c r="AA17" s="131"/>
      <c r="AB17" s="131"/>
      <c r="AC17" s="132">
        <f>SUM(AC15:AC16)</f>
        <v>129635222</v>
      </c>
      <c r="AD17" s="111"/>
      <c r="AE17" s="111"/>
    </row>
    <row r="18" spans="1:31" s="109" customFormat="1" ht="23.1" customHeight="1">
      <c r="A18" s="89" t="s">
        <v>182</v>
      </c>
      <c r="B18" s="89">
        <v>16</v>
      </c>
      <c r="C18" s="89"/>
      <c r="D18" s="89"/>
      <c r="E18" s="146" t="s">
        <v>190</v>
      </c>
      <c r="F18" s="137"/>
      <c r="G18" s="137"/>
      <c r="H18" s="146" t="s">
        <v>190</v>
      </c>
      <c r="I18" s="137"/>
      <c r="J18" s="137"/>
      <c r="K18" s="146" t="s">
        <v>190</v>
      </c>
      <c r="L18" s="137">
        <v>0</v>
      </c>
      <c r="M18" s="137"/>
      <c r="N18" s="146" t="s">
        <v>190</v>
      </c>
      <c r="O18" s="132"/>
      <c r="P18" s="132"/>
      <c r="Q18" s="138">
        <v>-364620000</v>
      </c>
      <c r="R18" s="131"/>
      <c r="S18" s="131"/>
      <c r="T18" s="146" t="s">
        <v>190</v>
      </c>
      <c r="U18" s="131"/>
      <c r="V18" s="131"/>
      <c r="W18" s="146" t="s">
        <v>190</v>
      </c>
      <c r="X18" s="131"/>
      <c r="Y18" s="131"/>
      <c r="Z18" s="146" t="s">
        <v>190</v>
      </c>
      <c r="AA18" s="131"/>
      <c r="AB18" s="131"/>
      <c r="AC18" s="139">
        <f>SUM(E18:Q18,Z18)</f>
        <v>-364620000</v>
      </c>
      <c r="AD18" s="111"/>
      <c r="AE18" s="111"/>
    </row>
    <row r="19" spans="1:31" s="109" customFormat="1" ht="23.1" customHeight="1" thickBot="1">
      <c r="A19" s="47" t="s">
        <v>176</v>
      </c>
      <c r="B19" s="47"/>
      <c r="C19" s="89"/>
      <c r="D19" s="89"/>
      <c r="E19" s="140">
        <f>SUM(E14,E17:E18)</f>
        <v>590000000</v>
      </c>
      <c r="F19" s="132"/>
      <c r="G19" s="132"/>
      <c r="H19" s="140">
        <f>SUM(H14,H17:H18)</f>
        <v>681567855</v>
      </c>
      <c r="I19" s="132"/>
      <c r="J19" s="132"/>
      <c r="K19" s="140">
        <f>SUM(K14,K17:K18)</f>
        <v>823371749</v>
      </c>
      <c r="L19" s="132"/>
      <c r="M19" s="132"/>
      <c r="N19" s="140">
        <f>SUM(N14,N17:N18)</f>
        <v>59000000</v>
      </c>
      <c r="O19" s="132"/>
      <c r="P19" s="132"/>
      <c r="Q19" s="140">
        <f>SUM(Q14,Q17:Q18)</f>
        <v>5036303503</v>
      </c>
      <c r="R19" s="131"/>
      <c r="S19" s="131"/>
      <c r="T19" s="140">
        <f>SUM(T14,T17:T18)</f>
        <v>-20295342</v>
      </c>
      <c r="U19" s="131"/>
      <c r="V19" s="131"/>
      <c r="W19" s="140">
        <f>SUM(W14,W17:W18)</f>
        <v>-1099695909</v>
      </c>
      <c r="X19" s="131"/>
      <c r="Y19" s="131"/>
      <c r="Z19" s="140">
        <f>SUM(Z14,Z17:Z18)</f>
        <v>-1119991251</v>
      </c>
      <c r="AA19" s="131"/>
      <c r="AB19" s="131"/>
      <c r="AC19" s="140">
        <f>SUM(AC14,AC17:AC18)</f>
        <v>6070251856</v>
      </c>
      <c r="AD19" s="111"/>
      <c r="AE19" s="111"/>
    </row>
    <row r="20" spans="1:31" s="109" customFormat="1" ht="23.1" customHeight="1" thickTop="1">
      <c r="A20" s="47"/>
      <c r="B20" s="47"/>
      <c r="C20" s="89"/>
      <c r="D20" s="89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33"/>
      <c r="AA20" s="104"/>
      <c r="AB20" s="104"/>
      <c r="AC20" s="104"/>
      <c r="AD20" s="111"/>
      <c r="AE20" s="111"/>
    </row>
    <row r="21" spans="1:31" s="109" customFormat="1" ht="22.9" customHeight="1">
      <c r="A21" s="47" t="s">
        <v>157</v>
      </c>
      <c r="B21" s="47"/>
      <c r="C21" s="89"/>
      <c r="D21" s="89"/>
      <c r="E21" s="138">
        <f>E19</f>
        <v>590000000</v>
      </c>
      <c r="F21" s="132"/>
      <c r="G21" s="132"/>
      <c r="H21" s="138">
        <f>H19</f>
        <v>681567855</v>
      </c>
      <c r="I21" s="138">
        <f>I19</f>
        <v>0</v>
      </c>
      <c r="J21" s="138">
        <f>J19</f>
        <v>0</v>
      </c>
      <c r="K21" s="138">
        <f>K19</f>
        <v>823371749</v>
      </c>
      <c r="L21" s="132"/>
      <c r="M21" s="132"/>
      <c r="N21" s="138">
        <f>N19</f>
        <v>59000000</v>
      </c>
      <c r="O21" s="132"/>
      <c r="P21" s="132"/>
      <c r="Q21" s="138">
        <v>5336007630</v>
      </c>
      <c r="R21" s="133"/>
      <c r="S21" s="133"/>
      <c r="T21" s="138">
        <v>-23920928</v>
      </c>
      <c r="U21" s="131"/>
      <c r="V21" s="131"/>
      <c r="W21" s="138">
        <v>-1383411728</v>
      </c>
      <c r="X21" s="131"/>
      <c r="Y21" s="131"/>
      <c r="Z21" s="132">
        <v>-1407332656</v>
      </c>
      <c r="AA21" s="131"/>
      <c r="AB21" s="131"/>
      <c r="AC21" s="132">
        <v>6082614578</v>
      </c>
      <c r="AD21" s="111"/>
      <c r="AE21" s="111"/>
    </row>
    <row r="22" spans="1:31" s="109" customFormat="1" ht="23.1" customHeight="1">
      <c r="A22" s="89" t="s">
        <v>134</v>
      </c>
      <c r="B22" s="89"/>
      <c r="C22" s="89"/>
      <c r="D22" s="89"/>
      <c r="E22" s="143" t="s">
        <v>190</v>
      </c>
      <c r="F22" s="134"/>
      <c r="G22" s="134"/>
      <c r="H22" s="143" t="s">
        <v>190</v>
      </c>
      <c r="I22" s="134"/>
      <c r="J22" s="134"/>
      <c r="K22" s="143" t="s">
        <v>190</v>
      </c>
      <c r="L22" s="134"/>
      <c r="M22" s="134"/>
      <c r="N22" s="143" t="s">
        <v>190</v>
      </c>
      <c r="O22" s="132"/>
      <c r="P22" s="132"/>
      <c r="Q22" s="98">
        <f>'6M'!D36</f>
        <v>369698247</v>
      </c>
      <c r="R22" s="9"/>
      <c r="S22" s="9"/>
      <c r="T22" s="143" t="s">
        <v>190</v>
      </c>
      <c r="U22" s="9"/>
      <c r="V22" s="9"/>
      <c r="W22" s="143" t="s">
        <v>190</v>
      </c>
      <c r="X22" s="131"/>
      <c r="Y22" s="131"/>
      <c r="Z22" s="143" t="s">
        <v>190</v>
      </c>
      <c r="AA22" s="9"/>
      <c r="AB22" s="9"/>
      <c r="AC22" s="98">
        <f>SUM(H22:T22,Z22)</f>
        <v>369698247</v>
      </c>
      <c r="AD22" s="111"/>
      <c r="AE22" s="111"/>
    </row>
    <row r="23" spans="1:31" s="109" customFormat="1" ht="23.1" customHeight="1">
      <c r="A23" s="89" t="s">
        <v>197</v>
      </c>
      <c r="B23" s="89"/>
      <c r="C23" s="89"/>
      <c r="D23" s="89"/>
      <c r="E23" s="144" t="s">
        <v>190</v>
      </c>
      <c r="F23" s="134"/>
      <c r="G23" s="134"/>
      <c r="H23" s="144" t="s">
        <v>190</v>
      </c>
      <c r="I23" s="134"/>
      <c r="J23" s="134"/>
      <c r="K23" s="144" t="s">
        <v>190</v>
      </c>
      <c r="L23" s="134"/>
      <c r="M23" s="134"/>
      <c r="N23" s="144" t="s">
        <v>190</v>
      </c>
      <c r="O23" s="132"/>
      <c r="P23" s="132"/>
      <c r="Q23" s="144" t="s">
        <v>190</v>
      </c>
      <c r="R23" s="9"/>
      <c r="S23" s="9"/>
      <c r="T23" s="99">
        <f>'6M'!D61</f>
        <v>11975</v>
      </c>
      <c r="U23" s="9"/>
      <c r="V23" s="9"/>
      <c r="W23" s="99">
        <f>SUM('6M'!D63:D65)</f>
        <v>-356273426</v>
      </c>
      <c r="X23" s="9"/>
      <c r="Y23" s="9"/>
      <c r="Z23" s="99">
        <f>SUM(T23:X23)</f>
        <v>-356261451</v>
      </c>
      <c r="AA23" s="9"/>
      <c r="AB23" s="9"/>
      <c r="AC23" s="99">
        <f>SUM(E23:Q23,Z23)</f>
        <v>-356261451</v>
      </c>
      <c r="AD23" s="111"/>
      <c r="AE23" s="111"/>
    </row>
    <row r="24" spans="1:31" s="109" customFormat="1" ht="23.1" customHeight="1">
      <c r="A24" s="89" t="s">
        <v>104</v>
      </c>
      <c r="B24" s="89"/>
      <c r="C24" s="89"/>
      <c r="D24" s="89"/>
      <c r="E24" s="145" t="s">
        <v>190</v>
      </c>
      <c r="F24" s="137"/>
      <c r="G24" s="137"/>
      <c r="H24" s="145" t="s">
        <v>190</v>
      </c>
      <c r="I24" s="137"/>
      <c r="J24" s="137"/>
      <c r="K24" s="145" t="s">
        <v>190</v>
      </c>
      <c r="L24" s="137"/>
      <c r="M24" s="137"/>
      <c r="N24" s="145" t="s">
        <v>190</v>
      </c>
      <c r="O24" s="132"/>
      <c r="P24" s="132"/>
      <c r="Q24" s="123">
        <f>SUM(Q22:Q23)</f>
        <v>369698247</v>
      </c>
      <c r="R24" s="9"/>
      <c r="S24" s="9"/>
      <c r="T24" s="123">
        <f>SUM(T22:T23)</f>
        <v>11975</v>
      </c>
      <c r="U24" s="9"/>
      <c r="V24" s="9"/>
      <c r="W24" s="123">
        <f>SUM(W22:W23)</f>
        <v>-356273426</v>
      </c>
      <c r="X24" s="9"/>
      <c r="Y24" s="9"/>
      <c r="Z24" s="123">
        <f>SUM(Z22:Z23)</f>
        <v>-356261451</v>
      </c>
      <c r="AA24" s="9"/>
      <c r="AB24" s="9"/>
      <c r="AC24" s="123">
        <f>SUM(E24:Q24,Z24)</f>
        <v>13436796</v>
      </c>
      <c r="AD24" s="111"/>
      <c r="AE24" s="111"/>
    </row>
    <row r="25" spans="1:31" s="109" customFormat="1" ht="23.1" customHeight="1">
      <c r="A25" s="89" t="s">
        <v>182</v>
      </c>
      <c r="B25" s="89">
        <v>16</v>
      </c>
      <c r="C25" s="89"/>
      <c r="D25" s="89"/>
      <c r="E25" s="146" t="s">
        <v>190</v>
      </c>
      <c r="F25" s="137"/>
      <c r="G25" s="137"/>
      <c r="H25" s="146" t="s">
        <v>190</v>
      </c>
      <c r="I25" s="137"/>
      <c r="J25" s="137"/>
      <c r="K25" s="146" t="s">
        <v>190</v>
      </c>
      <c r="L25" s="137">
        <v>0</v>
      </c>
      <c r="M25" s="137"/>
      <c r="N25" s="146" t="s">
        <v>190</v>
      </c>
      <c r="O25" s="132"/>
      <c r="P25" s="132"/>
      <c r="Q25" s="94">
        <v>-295000000</v>
      </c>
      <c r="R25" s="9"/>
      <c r="S25" s="9"/>
      <c r="T25" s="146" t="s">
        <v>190</v>
      </c>
      <c r="U25" s="131"/>
      <c r="V25" s="131"/>
      <c r="W25" s="146" t="s">
        <v>190</v>
      </c>
      <c r="X25" s="131"/>
      <c r="Y25" s="131"/>
      <c r="Z25" s="146" t="s">
        <v>190</v>
      </c>
      <c r="AA25" s="9"/>
      <c r="AB25" s="9"/>
      <c r="AC25" s="141">
        <f>SUM(E25:Q25,Z25)</f>
        <v>-295000000</v>
      </c>
      <c r="AD25" s="111"/>
      <c r="AE25" s="111"/>
    </row>
    <row r="26" spans="1:31" s="109" customFormat="1" ht="23.1" customHeight="1" thickBot="1">
      <c r="A26" s="47" t="s">
        <v>177</v>
      </c>
      <c r="B26" s="47"/>
      <c r="C26" s="89"/>
      <c r="D26" s="89"/>
      <c r="E26" s="140">
        <f>SUM(E21,E24:E25)</f>
        <v>590000000</v>
      </c>
      <c r="F26" s="132"/>
      <c r="G26" s="132"/>
      <c r="H26" s="140">
        <f>SUM(H21,H24:H25)</f>
        <v>681567855</v>
      </c>
      <c r="I26" s="132"/>
      <c r="J26" s="132"/>
      <c r="K26" s="140">
        <f>SUM(K21,K24:K25)</f>
        <v>823371749</v>
      </c>
      <c r="L26" s="132"/>
      <c r="M26" s="132"/>
      <c r="N26" s="140">
        <f>SUM(N21,N24:N25)</f>
        <v>59000000</v>
      </c>
      <c r="O26" s="132"/>
      <c r="P26" s="132"/>
      <c r="Q26" s="140">
        <f>SUM(Q21,Q24:Q25)</f>
        <v>5410705877</v>
      </c>
      <c r="R26" s="131"/>
      <c r="S26" s="131"/>
      <c r="T26" s="140">
        <f>SUM(T21,T24:T25)</f>
        <v>-23908953</v>
      </c>
      <c r="U26" s="131"/>
      <c r="V26" s="131"/>
      <c r="W26" s="140">
        <f>SUM(W21,W24:W25)</f>
        <v>-1739685154</v>
      </c>
      <c r="X26" s="131"/>
      <c r="Y26" s="131"/>
      <c r="Z26" s="140">
        <f>SUM(Z21,Z24:Z25)</f>
        <v>-1763594107</v>
      </c>
      <c r="AA26" s="131"/>
      <c r="AB26" s="131"/>
      <c r="AC26" s="140">
        <f>SUM(AC21,AC24:AC25)</f>
        <v>5801051374</v>
      </c>
      <c r="AD26" s="111"/>
      <c r="AE26" s="111"/>
    </row>
    <row r="27" spans="1:31" ht="23.1" customHeight="1" thickTop="1">
      <c r="A27" s="47"/>
      <c r="B27" s="47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95"/>
      <c r="AE27" s="95"/>
    </row>
    <row r="28" spans="1:31" ht="23.1" customHeight="1">
      <c r="A28" s="47"/>
      <c r="B28" s="47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95"/>
      <c r="AE28" s="95"/>
    </row>
    <row r="29" spans="1:31" ht="23.1" customHeight="1">
      <c r="A29" s="47"/>
      <c r="B29" s="47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95"/>
      <c r="AE29" s="95"/>
    </row>
    <row r="30" spans="1:31" ht="23.1" customHeight="1">
      <c r="A30" s="47"/>
      <c r="B30" s="47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95"/>
      <c r="AE30" s="95"/>
    </row>
    <row r="31" spans="1:31" ht="24" customHeight="1">
      <c r="A31" s="105" t="s">
        <v>110</v>
      </c>
    </row>
  </sheetData>
  <mergeCells count="9">
    <mergeCell ref="N10:Q10"/>
    <mergeCell ref="E7:AC7"/>
    <mergeCell ref="T8:Z8"/>
    <mergeCell ref="A1:AC1"/>
    <mergeCell ref="A2:AC2"/>
    <mergeCell ref="A3:AC3"/>
    <mergeCell ref="A5:AC5"/>
    <mergeCell ref="A6:AC6"/>
    <mergeCell ref="A4:AC4"/>
  </mergeCells>
  <phoneticPr fontId="3" type="noConversion"/>
  <pageMargins left="1" right="0.2" top="1" bottom="0.5" header="0.6" footer="0.3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Y31"/>
  <sheetViews>
    <sheetView view="pageBreakPreview" topLeftCell="A10" zoomScaleNormal="70" zoomScaleSheetLayoutView="100" zoomScalePageLayoutView="90" workbookViewId="0">
      <selection activeCell="S22" sqref="S22"/>
    </sheetView>
  </sheetViews>
  <sheetFormatPr defaultRowHeight="24" customHeight="1"/>
  <cols>
    <col min="1" max="1" width="50" style="103" customWidth="1"/>
    <col min="2" max="2" width="8.140625" style="103" customWidth="1"/>
    <col min="3" max="3" width="3.28515625" style="103" customWidth="1"/>
    <col min="4" max="4" width="16.5703125" style="86" customWidth="1"/>
    <col min="5" max="6" width="1.85546875" style="86" customWidth="1"/>
    <col min="7" max="7" width="16.5703125" style="86" customWidth="1"/>
    <col min="8" max="9" width="1.85546875" style="86" customWidth="1"/>
    <col min="10" max="10" width="16.5703125" style="86" customWidth="1"/>
    <col min="11" max="12" width="1.85546875" style="86" customWidth="1"/>
    <col min="13" max="13" width="16.5703125" style="86" customWidth="1"/>
    <col min="14" max="15" width="1.85546875" style="86" customWidth="1"/>
    <col min="16" max="16" width="16.5703125" style="86" customWidth="1"/>
    <col min="17" max="18" width="1.85546875" style="86" customWidth="1"/>
    <col min="19" max="19" width="16.5703125" style="86" customWidth="1"/>
    <col min="20" max="21" width="1.85546875" style="86" customWidth="1"/>
    <col min="22" max="22" width="16.5703125" style="86" customWidth="1"/>
    <col min="23" max="23" width="2" style="86" customWidth="1"/>
    <col min="24" max="262" width="9" style="86"/>
    <col min="263" max="263" width="57.28515625" style="86" customWidth="1"/>
    <col min="264" max="264" width="2.5703125" style="86" customWidth="1"/>
    <col min="265" max="265" width="4" style="86" customWidth="1"/>
    <col min="266" max="266" width="17.28515625" style="86" customWidth="1"/>
    <col min="267" max="267" width="1.85546875" style="86" customWidth="1"/>
    <col min="268" max="268" width="17.28515625" style="86" customWidth="1"/>
    <col min="269" max="269" width="1.85546875" style="86" customWidth="1"/>
    <col min="270" max="270" width="17.28515625" style="86" customWidth="1"/>
    <col min="271" max="271" width="1.85546875" style="86" customWidth="1"/>
    <col min="272" max="272" width="17.28515625" style="86" customWidth="1"/>
    <col min="273" max="273" width="1.85546875" style="86" customWidth="1"/>
    <col min="274" max="274" width="17.28515625" style="86" customWidth="1"/>
    <col min="275" max="275" width="1.85546875" style="86" customWidth="1"/>
    <col min="276" max="276" width="24.5703125" style="86" customWidth="1"/>
    <col min="277" max="277" width="1.85546875" style="86" customWidth="1"/>
    <col min="278" max="278" width="17.28515625" style="86" customWidth="1"/>
    <col min="279" max="518" width="9" style="86"/>
    <col min="519" max="519" width="57.28515625" style="86" customWidth="1"/>
    <col min="520" max="520" width="2.5703125" style="86" customWidth="1"/>
    <col min="521" max="521" width="4" style="86" customWidth="1"/>
    <col min="522" max="522" width="17.28515625" style="86" customWidth="1"/>
    <col min="523" max="523" width="1.85546875" style="86" customWidth="1"/>
    <col min="524" max="524" width="17.28515625" style="86" customWidth="1"/>
    <col min="525" max="525" width="1.85546875" style="86" customWidth="1"/>
    <col min="526" max="526" width="17.28515625" style="86" customWidth="1"/>
    <col min="527" max="527" width="1.85546875" style="86" customWidth="1"/>
    <col min="528" max="528" width="17.28515625" style="86" customWidth="1"/>
    <col min="529" max="529" width="1.85546875" style="86" customWidth="1"/>
    <col min="530" max="530" width="17.28515625" style="86" customWidth="1"/>
    <col min="531" max="531" width="1.85546875" style="86" customWidth="1"/>
    <col min="532" max="532" width="24.5703125" style="86" customWidth="1"/>
    <col min="533" max="533" width="1.85546875" style="86" customWidth="1"/>
    <col min="534" max="534" width="17.28515625" style="86" customWidth="1"/>
    <col min="535" max="774" width="9" style="86"/>
    <col min="775" max="775" width="57.28515625" style="86" customWidth="1"/>
    <col min="776" max="776" width="2.5703125" style="86" customWidth="1"/>
    <col min="777" max="777" width="4" style="86" customWidth="1"/>
    <col min="778" max="778" width="17.28515625" style="86" customWidth="1"/>
    <col min="779" max="779" width="1.85546875" style="86" customWidth="1"/>
    <col min="780" max="780" width="17.28515625" style="86" customWidth="1"/>
    <col min="781" max="781" width="1.85546875" style="86" customWidth="1"/>
    <col min="782" max="782" width="17.28515625" style="86" customWidth="1"/>
    <col min="783" max="783" width="1.85546875" style="86" customWidth="1"/>
    <col min="784" max="784" width="17.28515625" style="86" customWidth="1"/>
    <col min="785" max="785" width="1.85546875" style="86" customWidth="1"/>
    <col min="786" max="786" width="17.28515625" style="86" customWidth="1"/>
    <col min="787" max="787" width="1.85546875" style="86" customWidth="1"/>
    <col min="788" max="788" width="24.5703125" style="86" customWidth="1"/>
    <col min="789" max="789" width="1.85546875" style="86" customWidth="1"/>
    <col min="790" max="790" width="17.28515625" style="86" customWidth="1"/>
    <col min="791" max="1030" width="9" style="86"/>
    <col min="1031" max="1031" width="57.28515625" style="86" customWidth="1"/>
    <col min="1032" max="1032" width="2.5703125" style="86" customWidth="1"/>
    <col min="1033" max="1033" width="4" style="86" customWidth="1"/>
    <col min="1034" max="1034" width="17.28515625" style="86" customWidth="1"/>
    <col min="1035" max="1035" width="1.85546875" style="86" customWidth="1"/>
    <col min="1036" max="1036" width="17.28515625" style="86" customWidth="1"/>
    <col min="1037" max="1037" width="1.85546875" style="86" customWidth="1"/>
    <col min="1038" max="1038" width="17.28515625" style="86" customWidth="1"/>
    <col min="1039" max="1039" width="1.85546875" style="86" customWidth="1"/>
    <col min="1040" max="1040" width="17.28515625" style="86" customWidth="1"/>
    <col min="1041" max="1041" width="1.85546875" style="86" customWidth="1"/>
    <col min="1042" max="1042" width="17.28515625" style="86" customWidth="1"/>
    <col min="1043" max="1043" width="1.85546875" style="86" customWidth="1"/>
    <col min="1044" max="1044" width="24.5703125" style="86" customWidth="1"/>
    <col min="1045" max="1045" width="1.85546875" style="86" customWidth="1"/>
    <col min="1046" max="1046" width="17.28515625" style="86" customWidth="1"/>
    <col min="1047" max="1286" width="9" style="86"/>
    <col min="1287" max="1287" width="57.28515625" style="86" customWidth="1"/>
    <col min="1288" max="1288" width="2.5703125" style="86" customWidth="1"/>
    <col min="1289" max="1289" width="4" style="86" customWidth="1"/>
    <col min="1290" max="1290" width="17.28515625" style="86" customWidth="1"/>
    <col min="1291" max="1291" width="1.85546875" style="86" customWidth="1"/>
    <col min="1292" max="1292" width="17.28515625" style="86" customWidth="1"/>
    <col min="1293" max="1293" width="1.85546875" style="86" customWidth="1"/>
    <col min="1294" max="1294" width="17.28515625" style="86" customWidth="1"/>
    <col min="1295" max="1295" width="1.85546875" style="86" customWidth="1"/>
    <col min="1296" max="1296" width="17.28515625" style="86" customWidth="1"/>
    <col min="1297" max="1297" width="1.85546875" style="86" customWidth="1"/>
    <col min="1298" max="1298" width="17.28515625" style="86" customWidth="1"/>
    <col min="1299" max="1299" width="1.85546875" style="86" customWidth="1"/>
    <col min="1300" max="1300" width="24.5703125" style="86" customWidth="1"/>
    <col min="1301" max="1301" width="1.85546875" style="86" customWidth="1"/>
    <col min="1302" max="1302" width="17.28515625" style="86" customWidth="1"/>
    <col min="1303" max="1542" width="9" style="86"/>
    <col min="1543" max="1543" width="57.28515625" style="86" customWidth="1"/>
    <col min="1544" max="1544" width="2.5703125" style="86" customWidth="1"/>
    <col min="1545" max="1545" width="4" style="86" customWidth="1"/>
    <col min="1546" max="1546" width="17.28515625" style="86" customWidth="1"/>
    <col min="1547" max="1547" width="1.85546875" style="86" customWidth="1"/>
    <col min="1548" max="1548" width="17.28515625" style="86" customWidth="1"/>
    <col min="1549" max="1549" width="1.85546875" style="86" customWidth="1"/>
    <col min="1550" max="1550" width="17.28515625" style="86" customWidth="1"/>
    <col min="1551" max="1551" width="1.85546875" style="86" customWidth="1"/>
    <col min="1552" max="1552" width="17.28515625" style="86" customWidth="1"/>
    <col min="1553" max="1553" width="1.85546875" style="86" customWidth="1"/>
    <col min="1554" max="1554" width="17.28515625" style="86" customWidth="1"/>
    <col min="1555" max="1555" width="1.85546875" style="86" customWidth="1"/>
    <col min="1556" max="1556" width="24.5703125" style="86" customWidth="1"/>
    <col min="1557" max="1557" width="1.85546875" style="86" customWidth="1"/>
    <col min="1558" max="1558" width="17.28515625" style="86" customWidth="1"/>
    <col min="1559" max="1798" width="9" style="86"/>
    <col min="1799" max="1799" width="57.28515625" style="86" customWidth="1"/>
    <col min="1800" max="1800" width="2.5703125" style="86" customWidth="1"/>
    <col min="1801" max="1801" width="4" style="86" customWidth="1"/>
    <col min="1802" max="1802" width="17.28515625" style="86" customWidth="1"/>
    <col min="1803" max="1803" width="1.85546875" style="86" customWidth="1"/>
    <col min="1804" max="1804" width="17.28515625" style="86" customWidth="1"/>
    <col min="1805" max="1805" width="1.85546875" style="86" customWidth="1"/>
    <col min="1806" max="1806" width="17.28515625" style="86" customWidth="1"/>
    <col min="1807" max="1807" width="1.85546875" style="86" customWidth="1"/>
    <col min="1808" max="1808" width="17.28515625" style="86" customWidth="1"/>
    <col min="1809" max="1809" width="1.85546875" style="86" customWidth="1"/>
    <col min="1810" max="1810" width="17.28515625" style="86" customWidth="1"/>
    <col min="1811" max="1811" width="1.85546875" style="86" customWidth="1"/>
    <col min="1812" max="1812" width="24.5703125" style="86" customWidth="1"/>
    <col min="1813" max="1813" width="1.85546875" style="86" customWidth="1"/>
    <col min="1814" max="1814" width="17.28515625" style="86" customWidth="1"/>
    <col min="1815" max="2054" width="9" style="86"/>
    <col min="2055" max="2055" width="57.28515625" style="86" customWidth="1"/>
    <col min="2056" max="2056" width="2.5703125" style="86" customWidth="1"/>
    <col min="2057" max="2057" width="4" style="86" customWidth="1"/>
    <col min="2058" max="2058" width="17.28515625" style="86" customWidth="1"/>
    <col min="2059" max="2059" width="1.85546875" style="86" customWidth="1"/>
    <col min="2060" max="2060" width="17.28515625" style="86" customWidth="1"/>
    <col min="2061" max="2061" width="1.85546875" style="86" customWidth="1"/>
    <col min="2062" max="2062" width="17.28515625" style="86" customWidth="1"/>
    <col min="2063" max="2063" width="1.85546875" style="86" customWidth="1"/>
    <col min="2064" max="2064" width="17.28515625" style="86" customWidth="1"/>
    <col min="2065" max="2065" width="1.85546875" style="86" customWidth="1"/>
    <col min="2066" max="2066" width="17.28515625" style="86" customWidth="1"/>
    <col min="2067" max="2067" width="1.85546875" style="86" customWidth="1"/>
    <col min="2068" max="2068" width="24.5703125" style="86" customWidth="1"/>
    <col min="2069" max="2069" width="1.85546875" style="86" customWidth="1"/>
    <col min="2070" max="2070" width="17.28515625" style="86" customWidth="1"/>
    <col min="2071" max="2310" width="9" style="86"/>
    <col min="2311" max="2311" width="57.28515625" style="86" customWidth="1"/>
    <col min="2312" max="2312" width="2.5703125" style="86" customWidth="1"/>
    <col min="2313" max="2313" width="4" style="86" customWidth="1"/>
    <col min="2314" max="2314" width="17.28515625" style="86" customWidth="1"/>
    <col min="2315" max="2315" width="1.85546875" style="86" customWidth="1"/>
    <col min="2316" max="2316" width="17.28515625" style="86" customWidth="1"/>
    <col min="2317" max="2317" width="1.85546875" style="86" customWidth="1"/>
    <col min="2318" max="2318" width="17.28515625" style="86" customWidth="1"/>
    <col min="2319" max="2319" width="1.85546875" style="86" customWidth="1"/>
    <col min="2320" max="2320" width="17.28515625" style="86" customWidth="1"/>
    <col min="2321" max="2321" width="1.85546875" style="86" customWidth="1"/>
    <col min="2322" max="2322" width="17.28515625" style="86" customWidth="1"/>
    <col min="2323" max="2323" width="1.85546875" style="86" customWidth="1"/>
    <col min="2324" max="2324" width="24.5703125" style="86" customWidth="1"/>
    <col min="2325" max="2325" width="1.85546875" style="86" customWidth="1"/>
    <col min="2326" max="2326" width="17.28515625" style="86" customWidth="1"/>
    <col min="2327" max="2566" width="9" style="86"/>
    <col min="2567" max="2567" width="57.28515625" style="86" customWidth="1"/>
    <col min="2568" max="2568" width="2.5703125" style="86" customWidth="1"/>
    <col min="2569" max="2569" width="4" style="86" customWidth="1"/>
    <col min="2570" max="2570" width="17.28515625" style="86" customWidth="1"/>
    <col min="2571" max="2571" width="1.85546875" style="86" customWidth="1"/>
    <col min="2572" max="2572" width="17.28515625" style="86" customWidth="1"/>
    <col min="2573" max="2573" width="1.85546875" style="86" customWidth="1"/>
    <col min="2574" max="2574" width="17.28515625" style="86" customWidth="1"/>
    <col min="2575" max="2575" width="1.85546875" style="86" customWidth="1"/>
    <col min="2576" max="2576" width="17.28515625" style="86" customWidth="1"/>
    <col min="2577" max="2577" width="1.85546875" style="86" customWidth="1"/>
    <col min="2578" max="2578" width="17.28515625" style="86" customWidth="1"/>
    <col min="2579" max="2579" width="1.85546875" style="86" customWidth="1"/>
    <col min="2580" max="2580" width="24.5703125" style="86" customWidth="1"/>
    <col min="2581" max="2581" width="1.85546875" style="86" customWidth="1"/>
    <col min="2582" max="2582" width="17.28515625" style="86" customWidth="1"/>
    <col min="2583" max="2822" width="9" style="86"/>
    <col min="2823" max="2823" width="57.28515625" style="86" customWidth="1"/>
    <col min="2824" max="2824" width="2.5703125" style="86" customWidth="1"/>
    <col min="2825" max="2825" width="4" style="86" customWidth="1"/>
    <col min="2826" max="2826" width="17.28515625" style="86" customWidth="1"/>
    <col min="2827" max="2827" width="1.85546875" style="86" customWidth="1"/>
    <col min="2828" max="2828" width="17.28515625" style="86" customWidth="1"/>
    <col min="2829" max="2829" width="1.85546875" style="86" customWidth="1"/>
    <col min="2830" max="2830" width="17.28515625" style="86" customWidth="1"/>
    <col min="2831" max="2831" width="1.85546875" style="86" customWidth="1"/>
    <col min="2832" max="2832" width="17.28515625" style="86" customWidth="1"/>
    <col min="2833" max="2833" width="1.85546875" style="86" customWidth="1"/>
    <col min="2834" max="2834" width="17.28515625" style="86" customWidth="1"/>
    <col min="2835" max="2835" width="1.85546875" style="86" customWidth="1"/>
    <col min="2836" max="2836" width="24.5703125" style="86" customWidth="1"/>
    <col min="2837" max="2837" width="1.85546875" style="86" customWidth="1"/>
    <col min="2838" max="2838" width="17.28515625" style="86" customWidth="1"/>
    <col min="2839" max="3078" width="9" style="86"/>
    <col min="3079" max="3079" width="57.28515625" style="86" customWidth="1"/>
    <col min="3080" max="3080" width="2.5703125" style="86" customWidth="1"/>
    <col min="3081" max="3081" width="4" style="86" customWidth="1"/>
    <col min="3082" max="3082" width="17.28515625" style="86" customWidth="1"/>
    <col min="3083" max="3083" width="1.85546875" style="86" customWidth="1"/>
    <col min="3084" max="3084" width="17.28515625" style="86" customWidth="1"/>
    <col min="3085" max="3085" width="1.85546875" style="86" customWidth="1"/>
    <col min="3086" max="3086" width="17.28515625" style="86" customWidth="1"/>
    <col min="3087" max="3087" width="1.85546875" style="86" customWidth="1"/>
    <col min="3088" max="3088" width="17.28515625" style="86" customWidth="1"/>
    <col min="3089" max="3089" width="1.85546875" style="86" customWidth="1"/>
    <col min="3090" max="3090" width="17.28515625" style="86" customWidth="1"/>
    <col min="3091" max="3091" width="1.85546875" style="86" customWidth="1"/>
    <col min="3092" max="3092" width="24.5703125" style="86" customWidth="1"/>
    <col min="3093" max="3093" width="1.85546875" style="86" customWidth="1"/>
    <col min="3094" max="3094" width="17.28515625" style="86" customWidth="1"/>
    <col min="3095" max="3334" width="9" style="86"/>
    <col min="3335" max="3335" width="57.28515625" style="86" customWidth="1"/>
    <col min="3336" max="3336" width="2.5703125" style="86" customWidth="1"/>
    <col min="3337" max="3337" width="4" style="86" customWidth="1"/>
    <col min="3338" max="3338" width="17.28515625" style="86" customWidth="1"/>
    <col min="3339" max="3339" width="1.85546875" style="86" customWidth="1"/>
    <col min="3340" max="3340" width="17.28515625" style="86" customWidth="1"/>
    <col min="3341" max="3341" width="1.85546875" style="86" customWidth="1"/>
    <col min="3342" max="3342" width="17.28515625" style="86" customWidth="1"/>
    <col min="3343" max="3343" width="1.85546875" style="86" customWidth="1"/>
    <col min="3344" max="3344" width="17.28515625" style="86" customWidth="1"/>
    <col min="3345" max="3345" width="1.85546875" style="86" customWidth="1"/>
    <col min="3346" max="3346" width="17.28515625" style="86" customWidth="1"/>
    <col min="3347" max="3347" width="1.85546875" style="86" customWidth="1"/>
    <col min="3348" max="3348" width="24.5703125" style="86" customWidth="1"/>
    <col min="3349" max="3349" width="1.85546875" style="86" customWidth="1"/>
    <col min="3350" max="3350" width="17.28515625" style="86" customWidth="1"/>
    <col min="3351" max="3590" width="9" style="86"/>
    <col min="3591" max="3591" width="57.28515625" style="86" customWidth="1"/>
    <col min="3592" max="3592" width="2.5703125" style="86" customWidth="1"/>
    <col min="3593" max="3593" width="4" style="86" customWidth="1"/>
    <col min="3594" max="3594" width="17.28515625" style="86" customWidth="1"/>
    <col min="3595" max="3595" width="1.85546875" style="86" customWidth="1"/>
    <col min="3596" max="3596" width="17.28515625" style="86" customWidth="1"/>
    <col min="3597" max="3597" width="1.85546875" style="86" customWidth="1"/>
    <col min="3598" max="3598" width="17.28515625" style="86" customWidth="1"/>
    <col min="3599" max="3599" width="1.85546875" style="86" customWidth="1"/>
    <col min="3600" max="3600" width="17.28515625" style="86" customWidth="1"/>
    <col min="3601" max="3601" width="1.85546875" style="86" customWidth="1"/>
    <col min="3602" max="3602" width="17.28515625" style="86" customWidth="1"/>
    <col min="3603" max="3603" width="1.85546875" style="86" customWidth="1"/>
    <col min="3604" max="3604" width="24.5703125" style="86" customWidth="1"/>
    <col min="3605" max="3605" width="1.85546875" style="86" customWidth="1"/>
    <col min="3606" max="3606" width="17.28515625" style="86" customWidth="1"/>
    <col min="3607" max="3846" width="9" style="86"/>
    <col min="3847" max="3847" width="57.28515625" style="86" customWidth="1"/>
    <col min="3848" max="3848" width="2.5703125" style="86" customWidth="1"/>
    <col min="3849" max="3849" width="4" style="86" customWidth="1"/>
    <col min="3850" max="3850" width="17.28515625" style="86" customWidth="1"/>
    <col min="3851" max="3851" width="1.85546875" style="86" customWidth="1"/>
    <col min="3852" max="3852" width="17.28515625" style="86" customWidth="1"/>
    <col min="3853" max="3853" width="1.85546875" style="86" customWidth="1"/>
    <col min="3854" max="3854" width="17.28515625" style="86" customWidth="1"/>
    <col min="3855" max="3855" width="1.85546875" style="86" customWidth="1"/>
    <col min="3856" max="3856" width="17.28515625" style="86" customWidth="1"/>
    <col min="3857" max="3857" width="1.85546875" style="86" customWidth="1"/>
    <col min="3858" max="3858" width="17.28515625" style="86" customWidth="1"/>
    <col min="3859" max="3859" width="1.85546875" style="86" customWidth="1"/>
    <col min="3860" max="3860" width="24.5703125" style="86" customWidth="1"/>
    <col min="3861" max="3861" width="1.85546875" style="86" customWidth="1"/>
    <col min="3862" max="3862" width="17.28515625" style="86" customWidth="1"/>
    <col min="3863" max="4102" width="9" style="86"/>
    <col min="4103" max="4103" width="57.28515625" style="86" customWidth="1"/>
    <col min="4104" max="4104" width="2.5703125" style="86" customWidth="1"/>
    <col min="4105" max="4105" width="4" style="86" customWidth="1"/>
    <col min="4106" max="4106" width="17.28515625" style="86" customWidth="1"/>
    <col min="4107" max="4107" width="1.85546875" style="86" customWidth="1"/>
    <col min="4108" max="4108" width="17.28515625" style="86" customWidth="1"/>
    <col min="4109" max="4109" width="1.85546875" style="86" customWidth="1"/>
    <col min="4110" max="4110" width="17.28515625" style="86" customWidth="1"/>
    <col min="4111" max="4111" width="1.85546875" style="86" customWidth="1"/>
    <col min="4112" max="4112" width="17.28515625" style="86" customWidth="1"/>
    <col min="4113" max="4113" width="1.85546875" style="86" customWidth="1"/>
    <col min="4114" max="4114" width="17.28515625" style="86" customWidth="1"/>
    <col min="4115" max="4115" width="1.85546875" style="86" customWidth="1"/>
    <col min="4116" max="4116" width="24.5703125" style="86" customWidth="1"/>
    <col min="4117" max="4117" width="1.85546875" style="86" customWidth="1"/>
    <col min="4118" max="4118" width="17.28515625" style="86" customWidth="1"/>
    <col min="4119" max="4358" width="9" style="86"/>
    <col min="4359" max="4359" width="57.28515625" style="86" customWidth="1"/>
    <col min="4360" max="4360" width="2.5703125" style="86" customWidth="1"/>
    <col min="4361" max="4361" width="4" style="86" customWidth="1"/>
    <col min="4362" max="4362" width="17.28515625" style="86" customWidth="1"/>
    <col min="4363" max="4363" width="1.85546875" style="86" customWidth="1"/>
    <col min="4364" max="4364" width="17.28515625" style="86" customWidth="1"/>
    <col min="4365" max="4365" width="1.85546875" style="86" customWidth="1"/>
    <col min="4366" max="4366" width="17.28515625" style="86" customWidth="1"/>
    <col min="4367" max="4367" width="1.85546875" style="86" customWidth="1"/>
    <col min="4368" max="4368" width="17.28515625" style="86" customWidth="1"/>
    <col min="4369" max="4369" width="1.85546875" style="86" customWidth="1"/>
    <col min="4370" max="4370" width="17.28515625" style="86" customWidth="1"/>
    <col min="4371" max="4371" width="1.85546875" style="86" customWidth="1"/>
    <col min="4372" max="4372" width="24.5703125" style="86" customWidth="1"/>
    <col min="4373" max="4373" width="1.85546875" style="86" customWidth="1"/>
    <col min="4374" max="4374" width="17.28515625" style="86" customWidth="1"/>
    <col min="4375" max="4614" width="9" style="86"/>
    <col min="4615" max="4615" width="57.28515625" style="86" customWidth="1"/>
    <col min="4616" max="4616" width="2.5703125" style="86" customWidth="1"/>
    <col min="4617" max="4617" width="4" style="86" customWidth="1"/>
    <col min="4618" max="4618" width="17.28515625" style="86" customWidth="1"/>
    <col min="4619" max="4619" width="1.85546875" style="86" customWidth="1"/>
    <col min="4620" max="4620" width="17.28515625" style="86" customWidth="1"/>
    <col min="4621" max="4621" width="1.85546875" style="86" customWidth="1"/>
    <col min="4622" max="4622" width="17.28515625" style="86" customWidth="1"/>
    <col min="4623" max="4623" width="1.85546875" style="86" customWidth="1"/>
    <col min="4624" max="4624" width="17.28515625" style="86" customWidth="1"/>
    <col min="4625" max="4625" width="1.85546875" style="86" customWidth="1"/>
    <col min="4626" max="4626" width="17.28515625" style="86" customWidth="1"/>
    <col min="4627" max="4627" width="1.85546875" style="86" customWidth="1"/>
    <col min="4628" max="4628" width="24.5703125" style="86" customWidth="1"/>
    <col min="4629" max="4629" width="1.85546875" style="86" customWidth="1"/>
    <col min="4630" max="4630" width="17.28515625" style="86" customWidth="1"/>
    <col min="4631" max="4870" width="9" style="86"/>
    <col min="4871" max="4871" width="57.28515625" style="86" customWidth="1"/>
    <col min="4872" max="4872" width="2.5703125" style="86" customWidth="1"/>
    <col min="4873" max="4873" width="4" style="86" customWidth="1"/>
    <col min="4874" max="4874" width="17.28515625" style="86" customWidth="1"/>
    <col min="4875" max="4875" width="1.85546875" style="86" customWidth="1"/>
    <col min="4876" max="4876" width="17.28515625" style="86" customWidth="1"/>
    <col min="4877" max="4877" width="1.85546875" style="86" customWidth="1"/>
    <col min="4878" max="4878" width="17.28515625" style="86" customWidth="1"/>
    <col min="4879" max="4879" width="1.85546875" style="86" customWidth="1"/>
    <col min="4880" max="4880" width="17.28515625" style="86" customWidth="1"/>
    <col min="4881" max="4881" width="1.85546875" style="86" customWidth="1"/>
    <col min="4882" max="4882" width="17.28515625" style="86" customWidth="1"/>
    <col min="4883" max="4883" width="1.85546875" style="86" customWidth="1"/>
    <col min="4884" max="4884" width="24.5703125" style="86" customWidth="1"/>
    <col min="4885" max="4885" width="1.85546875" style="86" customWidth="1"/>
    <col min="4886" max="4886" width="17.28515625" style="86" customWidth="1"/>
    <col min="4887" max="5126" width="9" style="86"/>
    <col min="5127" max="5127" width="57.28515625" style="86" customWidth="1"/>
    <col min="5128" max="5128" width="2.5703125" style="86" customWidth="1"/>
    <col min="5129" max="5129" width="4" style="86" customWidth="1"/>
    <col min="5130" max="5130" width="17.28515625" style="86" customWidth="1"/>
    <col min="5131" max="5131" width="1.85546875" style="86" customWidth="1"/>
    <col min="5132" max="5132" width="17.28515625" style="86" customWidth="1"/>
    <col min="5133" max="5133" width="1.85546875" style="86" customWidth="1"/>
    <col min="5134" max="5134" width="17.28515625" style="86" customWidth="1"/>
    <col min="5135" max="5135" width="1.85546875" style="86" customWidth="1"/>
    <col min="5136" max="5136" width="17.28515625" style="86" customWidth="1"/>
    <col min="5137" max="5137" width="1.85546875" style="86" customWidth="1"/>
    <col min="5138" max="5138" width="17.28515625" style="86" customWidth="1"/>
    <col min="5139" max="5139" width="1.85546875" style="86" customWidth="1"/>
    <col min="5140" max="5140" width="24.5703125" style="86" customWidth="1"/>
    <col min="5141" max="5141" width="1.85546875" style="86" customWidth="1"/>
    <col min="5142" max="5142" width="17.28515625" style="86" customWidth="1"/>
    <col min="5143" max="5382" width="9" style="86"/>
    <col min="5383" max="5383" width="57.28515625" style="86" customWidth="1"/>
    <col min="5384" max="5384" width="2.5703125" style="86" customWidth="1"/>
    <col min="5385" max="5385" width="4" style="86" customWidth="1"/>
    <col min="5386" max="5386" width="17.28515625" style="86" customWidth="1"/>
    <col min="5387" max="5387" width="1.85546875" style="86" customWidth="1"/>
    <col min="5388" max="5388" width="17.28515625" style="86" customWidth="1"/>
    <col min="5389" max="5389" width="1.85546875" style="86" customWidth="1"/>
    <col min="5390" max="5390" width="17.28515625" style="86" customWidth="1"/>
    <col min="5391" max="5391" width="1.85546875" style="86" customWidth="1"/>
    <col min="5392" max="5392" width="17.28515625" style="86" customWidth="1"/>
    <col min="5393" max="5393" width="1.85546875" style="86" customWidth="1"/>
    <col min="5394" max="5394" width="17.28515625" style="86" customWidth="1"/>
    <col min="5395" max="5395" width="1.85546875" style="86" customWidth="1"/>
    <col min="5396" max="5396" width="24.5703125" style="86" customWidth="1"/>
    <col min="5397" max="5397" width="1.85546875" style="86" customWidth="1"/>
    <col min="5398" max="5398" width="17.28515625" style="86" customWidth="1"/>
    <col min="5399" max="5638" width="9" style="86"/>
    <col min="5639" max="5639" width="57.28515625" style="86" customWidth="1"/>
    <col min="5640" max="5640" width="2.5703125" style="86" customWidth="1"/>
    <col min="5641" max="5641" width="4" style="86" customWidth="1"/>
    <col min="5642" max="5642" width="17.28515625" style="86" customWidth="1"/>
    <col min="5643" max="5643" width="1.85546875" style="86" customWidth="1"/>
    <col min="5644" max="5644" width="17.28515625" style="86" customWidth="1"/>
    <col min="5645" max="5645" width="1.85546875" style="86" customWidth="1"/>
    <col min="5646" max="5646" width="17.28515625" style="86" customWidth="1"/>
    <col min="5647" max="5647" width="1.85546875" style="86" customWidth="1"/>
    <col min="5648" max="5648" width="17.28515625" style="86" customWidth="1"/>
    <col min="5649" max="5649" width="1.85546875" style="86" customWidth="1"/>
    <col min="5650" max="5650" width="17.28515625" style="86" customWidth="1"/>
    <col min="5651" max="5651" width="1.85546875" style="86" customWidth="1"/>
    <col min="5652" max="5652" width="24.5703125" style="86" customWidth="1"/>
    <col min="5653" max="5653" width="1.85546875" style="86" customWidth="1"/>
    <col min="5654" max="5654" width="17.28515625" style="86" customWidth="1"/>
    <col min="5655" max="5894" width="9" style="86"/>
    <col min="5895" max="5895" width="57.28515625" style="86" customWidth="1"/>
    <col min="5896" max="5896" width="2.5703125" style="86" customWidth="1"/>
    <col min="5897" max="5897" width="4" style="86" customWidth="1"/>
    <col min="5898" max="5898" width="17.28515625" style="86" customWidth="1"/>
    <col min="5899" max="5899" width="1.85546875" style="86" customWidth="1"/>
    <col min="5900" max="5900" width="17.28515625" style="86" customWidth="1"/>
    <col min="5901" max="5901" width="1.85546875" style="86" customWidth="1"/>
    <col min="5902" max="5902" width="17.28515625" style="86" customWidth="1"/>
    <col min="5903" max="5903" width="1.85546875" style="86" customWidth="1"/>
    <col min="5904" max="5904" width="17.28515625" style="86" customWidth="1"/>
    <col min="5905" max="5905" width="1.85546875" style="86" customWidth="1"/>
    <col min="5906" max="5906" width="17.28515625" style="86" customWidth="1"/>
    <col min="5907" max="5907" width="1.85546875" style="86" customWidth="1"/>
    <col min="5908" max="5908" width="24.5703125" style="86" customWidth="1"/>
    <col min="5909" max="5909" width="1.85546875" style="86" customWidth="1"/>
    <col min="5910" max="5910" width="17.28515625" style="86" customWidth="1"/>
    <col min="5911" max="6150" width="9" style="86"/>
    <col min="6151" max="6151" width="57.28515625" style="86" customWidth="1"/>
    <col min="6152" max="6152" width="2.5703125" style="86" customWidth="1"/>
    <col min="6153" max="6153" width="4" style="86" customWidth="1"/>
    <col min="6154" max="6154" width="17.28515625" style="86" customWidth="1"/>
    <col min="6155" max="6155" width="1.85546875" style="86" customWidth="1"/>
    <col min="6156" max="6156" width="17.28515625" style="86" customWidth="1"/>
    <col min="6157" max="6157" width="1.85546875" style="86" customWidth="1"/>
    <col min="6158" max="6158" width="17.28515625" style="86" customWidth="1"/>
    <col min="6159" max="6159" width="1.85546875" style="86" customWidth="1"/>
    <col min="6160" max="6160" width="17.28515625" style="86" customWidth="1"/>
    <col min="6161" max="6161" width="1.85546875" style="86" customWidth="1"/>
    <col min="6162" max="6162" width="17.28515625" style="86" customWidth="1"/>
    <col min="6163" max="6163" width="1.85546875" style="86" customWidth="1"/>
    <col min="6164" max="6164" width="24.5703125" style="86" customWidth="1"/>
    <col min="6165" max="6165" width="1.85546875" style="86" customWidth="1"/>
    <col min="6166" max="6166" width="17.28515625" style="86" customWidth="1"/>
    <col min="6167" max="6406" width="9" style="86"/>
    <col min="6407" max="6407" width="57.28515625" style="86" customWidth="1"/>
    <col min="6408" max="6408" width="2.5703125" style="86" customWidth="1"/>
    <col min="6409" max="6409" width="4" style="86" customWidth="1"/>
    <col min="6410" max="6410" width="17.28515625" style="86" customWidth="1"/>
    <col min="6411" max="6411" width="1.85546875" style="86" customWidth="1"/>
    <col min="6412" max="6412" width="17.28515625" style="86" customWidth="1"/>
    <col min="6413" max="6413" width="1.85546875" style="86" customWidth="1"/>
    <col min="6414" max="6414" width="17.28515625" style="86" customWidth="1"/>
    <col min="6415" max="6415" width="1.85546875" style="86" customWidth="1"/>
    <col min="6416" max="6416" width="17.28515625" style="86" customWidth="1"/>
    <col min="6417" max="6417" width="1.85546875" style="86" customWidth="1"/>
    <col min="6418" max="6418" width="17.28515625" style="86" customWidth="1"/>
    <col min="6419" max="6419" width="1.85546875" style="86" customWidth="1"/>
    <col min="6420" max="6420" width="24.5703125" style="86" customWidth="1"/>
    <col min="6421" max="6421" width="1.85546875" style="86" customWidth="1"/>
    <col min="6422" max="6422" width="17.28515625" style="86" customWidth="1"/>
    <col min="6423" max="6662" width="9" style="86"/>
    <col min="6663" max="6663" width="57.28515625" style="86" customWidth="1"/>
    <col min="6664" max="6664" width="2.5703125" style="86" customWidth="1"/>
    <col min="6665" max="6665" width="4" style="86" customWidth="1"/>
    <col min="6666" max="6666" width="17.28515625" style="86" customWidth="1"/>
    <col min="6667" max="6667" width="1.85546875" style="86" customWidth="1"/>
    <col min="6668" max="6668" width="17.28515625" style="86" customWidth="1"/>
    <col min="6669" max="6669" width="1.85546875" style="86" customWidth="1"/>
    <col min="6670" max="6670" width="17.28515625" style="86" customWidth="1"/>
    <col min="6671" max="6671" width="1.85546875" style="86" customWidth="1"/>
    <col min="6672" max="6672" width="17.28515625" style="86" customWidth="1"/>
    <col min="6673" max="6673" width="1.85546875" style="86" customWidth="1"/>
    <col min="6674" max="6674" width="17.28515625" style="86" customWidth="1"/>
    <col min="6675" max="6675" width="1.85546875" style="86" customWidth="1"/>
    <col min="6676" max="6676" width="24.5703125" style="86" customWidth="1"/>
    <col min="6677" max="6677" width="1.85546875" style="86" customWidth="1"/>
    <col min="6678" max="6678" width="17.28515625" style="86" customWidth="1"/>
    <col min="6679" max="6918" width="9" style="86"/>
    <col min="6919" max="6919" width="57.28515625" style="86" customWidth="1"/>
    <col min="6920" max="6920" width="2.5703125" style="86" customWidth="1"/>
    <col min="6921" max="6921" width="4" style="86" customWidth="1"/>
    <col min="6922" max="6922" width="17.28515625" style="86" customWidth="1"/>
    <col min="6923" max="6923" width="1.85546875" style="86" customWidth="1"/>
    <col min="6924" max="6924" width="17.28515625" style="86" customWidth="1"/>
    <col min="6925" max="6925" width="1.85546875" style="86" customWidth="1"/>
    <col min="6926" max="6926" width="17.28515625" style="86" customWidth="1"/>
    <col min="6927" max="6927" width="1.85546875" style="86" customWidth="1"/>
    <col min="6928" max="6928" width="17.28515625" style="86" customWidth="1"/>
    <col min="6929" max="6929" width="1.85546875" style="86" customWidth="1"/>
    <col min="6930" max="6930" width="17.28515625" style="86" customWidth="1"/>
    <col min="6931" max="6931" width="1.85546875" style="86" customWidth="1"/>
    <col min="6932" max="6932" width="24.5703125" style="86" customWidth="1"/>
    <col min="6933" max="6933" width="1.85546875" style="86" customWidth="1"/>
    <col min="6934" max="6934" width="17.28515625" style="86" customWidth="1"/>
    <col min="6935" max="7174" width="9" style="86"/>
    <col min="7175" max="7175" width="57.28515625" style="86" customWidth="1"/>
    <col min="7176" max="7176" width="2.5703125" style="86" customWidth="1"/>
    <col min="7177" max="7177" width="4" style="86" customWidth="1"/>
    <col min="7178" max="7178" width="17.28515625" style="86" customWidth="1"/>
    <col min="7179" max="7179" width="1.85546875" style="86" customWidth="1"/>
    <col min="7180" max="7180" width="17.28515625" style="86" customWidth="1"/>
    <col min="7181" max="7181" width="1.85546875" style="86" customWidth="1"/>
    <col min="7182" max="7182" width="17.28515625" style="86" customWidth="1"/>
    <col min="7183" max="7183" width="1.85546875" style="86" customWidth="1"/>
    <col min="7184" max="7184" width="17.28515625" style="86" customWidth="1"/>
    <col min="7185" max="7185" width="1.85546875" style="86" customWidth="1"/>
    <col min="7186" max="7186" width="17.28515625" style="86" customWidth="1"/>
    <col min="7187" max="7187" width="1.85546875" style="86" customWidth="1"/>
    <col min="7188" max="7188" width="24.5703125" style="86" customWidth="1"/>
    <col min="7189" max="7189" width="1.85546875" style="86" customWidth="1"/>
    <col min="7190" max="7190" width="17.28515625" style="86" customWidth="1"/>
    <col min="7191" max="7430" width="9" style="86"/>
    <col min="7431" max="7431" width="57.28515625" style="86" customWidth="1"/>
    <col min="7432" max="7432" width="2.5703125" style="86" customWidth="1"/>
    <col min="7433" max="7433" width="4" style="86" customWidth="1"/>
    <col min="7434" max="7434" width="17.28515625" style="86" customWidth="1"/>
    <col min="7435" max="7435" width="1.85546875" style="86" customWidth="1"/>
    <col min="7436" max="7436" width="17.28515625" style="86" customWidth="1"/>
    <col min="7437" max="7437" width="1.85546875" style="86" customWidth="1"/>
    <col min="7438" max="7438" width="17.28515625" style="86" customWidth="1"/>
    <col min="7439" max="7439" width="1.85546875" style="86" customWidth="1"/>
    <col min="7440" max="7440" width="17.28515625" style="86" customWidth="1"/>
    <col min="7441" max="7441" width="1.85546875" style="86" customWidth="1"/>
    <col min="7442" max="7442" width="17.28515625" style="86" customWidth="1"/>
    <col min="7443" max="7443" width="1.85546875" style="86" customWidth="1"/>
    <col min="7444" max="7444" width="24.5703125" style="86" customWidth="1"/>
    <col min="7445" max="7445" width="1.85546875" style="86" customWidth="1"/>
    <col min="7446" max="7446" width="17.28515625" style="86" customWidth="1"/>
    <col min="7447" max="7686" width="9" style="86"/>
    <col min="7687" max="7687" width="57.28515625" style="86" customWidth="1"/>
    <col min="7688" max="7688" width="2.5703125" style="86" customWidth="1"/>
    <col min="7689" max="7689" width="4" style="86" customWidth="1"/>
    <col min="7690" max="7690" width="17.28515625" style="86" customWidth="1"/>
    <col min="7691" max="7691" width="1.85546875" style="86" customWidth="1"/>
    <col min="7692" max="7692" width="17.28515625" style="86" customWidth="1"/>
    <col min="7693" max="7693" width="1.85546875" style="86" customWidth="1"/>
    <col min="7694" max="7694" width="17.28515625" style="86" customWidth="1"/>
    <col min="7695" max="7695" width="1.85546875" style="86" customWidth="1"/>
    <col min="7696" max="7696" width="17.28515625" style="86" customWidth="1"/>
    <col min="7697" max="7697" width="1.85546875" style="86" customWidth="1"/>
    <col min="7698" max="7698" width="17.28515625" style="86" customWidth="1"/>
    <col min="7699" max="7699" width="1.85546875" style="86" customWidth="1"/>
    <col min="7700" max="7700" width="24.5703125" style="86" customWidth="1"/>
    <col min="7701" max="7701" width="1.85546875" style="86" customWidth="1"/>
    <col min="7702" max="7702" width="17.28515625" style="86" customWidth="1"/>
    <col min="7703" max="7942" width="9" style="86"/>
    <col min="7943" max="7943" width="57.28515625" style="86" customWidth="1"/>
    <col min="7944" max="7944" width="2.5703125" style="86" customWidth="1"/>
    <col min="7945" max="7945" width="4" style="86" customWidth="1"/>
    <col min="7946" max="7946" width="17.28515625" style="86" customWidth="1"/>
    <col min="7947" max="7947" width="1.85546875" style="86" customWidth="1"/>
    <col min="7948" max="7948" width="17.28515625" style="86" customWidth="1"/>
    <col min="7949" max="7949" width="1.85546875" style="86" customWidth="1"/>
    <col min="7950" max="7950" width="17.28515625" style="86" customWidth="1"/>
    <col min="7951" max="7951" width="1.85546875" style="86" customWidth="1"/>
    <col min="7952" max="7952" width="17.28515625" style="86" customWidth="1"/>
    <col min="7953" max="7953" width="1.85546875" style="86" customWidth="1"/>
    <col min="7954" max="7954" width="17.28515625" style="86" customWidth="1"/>
    <col min="7955" max="7955" width="1.85546875" style="86" customWidth="1"/>
    <col min="7956" max="7956" width="24.5703125" style="86" customWidth="1"/>
    <col min="7957" max="7957" width="1.85546875" style="86" customWidth="1"/>
    <col min="7958" max="7958" width="17.28515625" style="86" customWidth="1"/>
    <col min="7959" max="8198" width="9" style="86"/>
    <col min="8199" max="8199" width="57.28515625" style="86" customWidth="1"/>
    <col min="8200" max="8200" width="2.5703125" style="86" customWidth="1"/>
    <col min="8201" max="8201" width="4" style="86" customWidth="1"/>
    <col min="8202" max="8202" width="17.28515625" style="86" customWidth="1"/>
    <col min="8203" max="8203" width="1.85546875" style="86" customWidth="1"/>
    <col min="8204" max="8204" width="17.28515625" style="86" customWidth="1"/>
    <col min="8205" max="8205" width="1.85546875" style="86" customWidth="1"/>
    <col min="8206" max="8206" width="17.28515625" style="86" customWidth="1"/>
    <col min="8207" max="8207" width="1.85546875" style="86" customWidth="1"/>
    <col min="8208" max="8208" width="17.28515625" style="86" customWidth="1"/>
    <col min="8209" max="8209" width="1.85546875" style="86" customWidth="1"/>
    <col min="8210" max="8210" width="17.28515625" style="86" customWidth="1"/>
    <col min="8211" max="8211" width="1.85546875" style="86" customWidth="1"/>
    <col min="8212" max="8212" width="24.5703125" style="86" customWidth="1"/>
    <col min="8213" max="8213" width="1.85546875" style="86" customWidth="1"/>
    <col min="8214" max="8214" width="17.28515625" style="86" customWidth="1"/>
    <col min="8215" max="8454" width="9" style="86"/>
    <col min="8455" max="8455" width="57.28515625" style="86" customWidth="1"/>
    <col min="8456" max="8456" width="2.5703125" style="86" customWidth="1"/>
    <col min="8457" max="8457" width="4" style="86" customWidth="1"/>
    <col min="8458" max="8458" width="17.28515625" style="86" customWidth="1"/>
    <col min="8459" max="8459" width="1.85546875" style="86" customWidth="1"/>
    <col min="8460" max="8460" width="17.28515625" style="86" customWidth="1"/>
    <col min="8461" max="8461" width="1.85546875" style="86" customWidth="1"/>
    <col min="8462" max="8462" width="17.28515625" style="86" customWidth="1"/>
    <col min="8463" max="8463" width="1.85546875" style="86" customWidth="1"/>
    <col min="8464" max="8464" width="17.28515625" style="86" customWidth="1"/>
    <col min="8465" max="8465" width="1.85546875" style="86" customWidth="1"/>
    <col min="8466" max="8466" width="17.28515625" style="86" customWidth="1"/>
    <col min="8467" max="8467" width="1.85546875" style="86" customWidth="1"/>
    <col min="8468" max="8468" width="24.5703125" style="86" customWidth="1"/>
    <col min="8469" max="8469" width="1.85546875" style="86" customWidth="1"/>
    <col min="8470" max="8470" width="17.28515625" style="86" customWidth="1"/>
    <col min="8471" max="8710" width="9" style="86"/>
    <col min="8711" max="8711" width="57.28515625" style="86" customWidth="1"/>
    <col min="8712" max="8712" width="2.5703125" style="86" customWidth="1"/>
    <col min="8713" max="8713" width="4" style="86" customWidth="1"/>
    <col min="8714" max="8714" width="17.28515625" style="86" customWidth="1"/>
    <col min="8715" max="8715" width="1.85546875" style="86" customWidth="1"/>
    <col min="8716" max="8716" width="17.28515625" style="86" customWidth="1"/>
    <col min="8717" max="8717" width="1.85546875" style="86" customWidth="1"/>
    <col min="8718" max="8718" width="17.28515625" style="86" customWidth="1"/>
    <col min="8719" max="8719" width="1.85546875" style="86" customWidth="1"/>
    <col min="8720" max="8720" width="17.28515625" style="86" customWidth="1"/>
    <col min="8721" max="8721" width="1.85546875" style="86" customWidth="1"/>
    <col min="8722" max="8722" width="17.28515625" style="86" customWidth="1"/>
    <col min="8723" max="8723" width="1.85546875" style="86" customWidth="1"/>
    <col min="8724" max="8724" width="24.5703125" style="86" customWidth="1"/>
    <col min="8725" max="8725" width="1.85546875" style="86" customWidth="1"/>
    <col min="8726" max="8726" width="17.28515625" style="86" customWidth="1"/>
    <col min="8727" max="8966" width="9" style="86"/>
    <col min="8967" max="8967" width="57.28515625" style="86" customWidth="1"/>
    <col min="8968" max="8968" width="2.5703125" style="86" customWidth="1"/>
    <col min="8969" max="8969" width="4" style="86" customWidth="1"/>
    <col min="8970" max="8970" width="17.28515625" style="86" customWidth="1"/>
    <col min="8971" max="8971" width="1.85546875" style="86" customWidth="1"/>
    <col min="8972" max="8972" width="17.28515625" style="86" customWidth="1"/>
    <col min="8973" max="8973" width="1.85546875" style="86" customWidth="1"/>
    <col min="8974" max="8974" width="17.28515625" style="86" customWidth="1"/>
    <col min="8975" max="8975" width="1.85546875" style="86" customWidth="1"/>
    <col min="8976" max="8976" width="17.28515625" style="86" customWidth="1"/>
    <col min="8977" max="8977" width="1.85546875" style="86" customWidth="1"/>
    <col min="8978" max="8978" width="17.28515625" style="86" customWidth="1"/>
    <col min="8979" max="8979" width="1.85546875" style="86" customWidth="1"/>
    <col min="8980" max="8980" width="24.5703125" style="86" customWidth="1"/>
    <col min="8981" max="8981" width="1.85546875" style="86" customWidth="1"/>
    <col min="8982" max="8982" width="17.28515625" style="86" customWidth="1"/>
    <col min="8983" max="9222" width="9" style="86"/>
    <col min="9223" max="9223" width="57.28515625" style="86" customWidth="1"/>
    <col min="9224" max="9224" width="2.5703125" style="86" customWidth="1"/>
    <col min="9225" max="9225" width="4" style="86" customWidth="1"/>
    <col min="9226" max="9226" width="17.28515625" style="86" customWidth="1"/>
    <col min="9227" max="9227" width="1.85546875" style="86" customWidth="1"/>
    <col min="9228" max="9228" width="17.28515625" style="86" customWidth="1"/>
    <col min="9229" max="9229" width="1.85546875" style="86" customWidth="1"/>
    <col min="9230" max="9230" width="17.28515625" style="86" customWidth="1"/>
    <col min="9231" max="9231" width="1.85546875" style="86" customWidth="1"/>
    <col min="9232" max="9232" width="17.28515625" style="86" customWidth="1"/>
    <col min="9233" max="9233" width="1.85546875" style="86" customWidth="1"/>
    <col min="9234" max="9234" width="17.28515625" style="86" customWidth="1"/>
    <col min="9235" max="9235" width="1.85546875" style="86" customWidth="1"/>
    <col min="9236" max="9236" width="24.5703125" style="86" customWidth="1"/>
    <col min="9237" max="9237" width="1.85546875" style="86" customWidth="1"/>
    <col min="9238" max="9238" width="17.28515625" style="86" customWidth="1"/>
    <col min="9239" max="9478" width="9" style="86"/>
    <col min="9479" max="9479" width="57.28515625" style="86" customWidth="1"/>
    <col min="9480" max="9480" width="2.5703125" style="86" customWidth="1"/>
    <col min="9481" max="9481" width="4" style="86" customWidth="1"/>
    <col min="9482" max="9482" width="17.28515625" style="86" customWidth="1"/>
    <col min="9483" max="9483" width="1.85546875" style="86" customWidth="1"/>
    <col min="9484" max="9484" width="17.28515625" style="86" customWidth="1"/>
    <col min="9485" max="9485" width="1.85546875" style="86" customWidth="1"/>
    <col min="9486" max="9486" width="17.28515625" style="86" customWidth="1"/>
    <col min="9487" max="9487" width="1.85546875" style="86" customWidth="1"/>
    <col min="9488" max="9488" width="17.28515625" style="86" customWidth="1"/>
    <col min="9489" max="9489" width="1.85546875" style="86" customWidth="1"/>
    <col min="9490" max="9490" width="17.28515625" style="86" customWidth="1"/>
    <col min="9491" max="9491" width="1.85546875" style="86" customWidth="1"/>
    <col min="9492" max="9492" width="24.5703125" style="86" customWidth="1"/>
    <col min="9493" max="9493" width="1.85546875" style="86" customWidth="1"/>
    <col min="9494" max="9494" width="17.28515625" style="86" customWidth="1"/>
    <col min="9495" max="9734" width="9" style="86"/>
    <col min="9735" max="9735" width="57.28515625" style="86" customWidth="1"/>
    <col min="9736" max="9736" width="2.5703125" style="86" customWidth="1"/>
    <col min="9737" max="9737" width="4" style="86" customWidth="1"/>
    <col min="9738" max="9738" width="17.28515625" style="86" customWidth="1"/>
    <col min="9739" max="9739" width="1.85546875" style="86" customWidth="1"/>
    <col min="9740" max="9740" width="17.28515625" style="86" customWidth="1"/>
    <col min="9741" max="9741" width="1.85546875" style="86" customWidth="1"/>
    <col min="9742" max="9742" width="17.28515625" style="86" customWidth="1"/>
    <col min="9743" max="9743" width="1.85546875" style="86" customWidth="1"/>
    <col min="9744" max="9744" width="17.28515625" style="86" customWidth="1"/>
    <col min="9745" max="9745" width="1.85546875" style="86" customWidth="1"/>
    <col min="9746" max="9746" width="17.28515625" style="86" customWidth="1"/>
    <col min="9747" max="9747" width="1.85546875" style="86" customWidth="1"/>
    <col min="9748" max="9748" width="24.5703125" style="86" customWidth="1"/>
    <col min="9749" max="9749" width="1.85546875" style="86" customWidth="1"/>
    <col min="9750" max="9750" width="17.28515625" style="86" customWidth="1"/>
    <col min="9751" max="9990" width="9" style="86"/>
    <col min="9991" max="9991" width="57.28515625" style="86" customWidth="1"/>
    <col min="9992" max="9992" width="2.5703125" style="86" customWidth="1"/>
    <col min="9993" max="9993" width="4" style="86" customWidth="1"/>
    <col min="9994" max="9994" width="17.28515625" style="86" customWidth="1"/>
    <col min="9995" max="9995" width="1.85546875" style="86" customWidth="1"/>
    <col min="9996" max="9996" width="17.28515625" style="86" customWidth="1"/>
    <col min="9997" max="9997" width="1.85546875" style="86" customWidth="1"/>
    <col min="9998" max="9998" width="17.28515625" style="86" customWidth="1"/>
    <col min="9999" max="9999" width="1.85546875" style="86" customWidth="1"/>
    <col min="10000" max="10000" width="17.28515625" style="86" customWidth="1"/>
    <col min="10001" max="10001" width="1.85546875" style="86" customWidth="1"/>
    <col min="10002" max="10002" width="17.28515625" style="86" customWidth="1"/>
    <col min="10003" max="10003" width="1.85546875" style="86" customWidth="1"/>
    <col min="10004" max="10004" width="24.5703125" style="86" customWidth="1"/>
    <col min="10005" max="10005" width="1.85546875" style="86" customWidth="1"/>
    <col min="10006" max="10006" width="17.28515625" style="86" customWidth="1"/>
    <col min="10007" max="10246" width="9" style="86"/>
    <col min="10247" max="10247" width="57.28515625" style="86" customWidth="1"/>
    <col min="10248" max="10248" width="2.5703125" style="86" customWidth="1"/>
    <col min="10249" max="10249" width="4" style="86" customWidth="1"/>
    <col min="10250" max="10250" width="17.28515625" style="86" customWidth="1"/>
    <col min="10251" max="10251" width="1.85546875" style="86" customWidth="1"/>
    <col min="10252" max="10252" width="17.28515625" style="86" customWidth="1"/>
    <col min="10253" max="10253" width="1.85546875" style="86" customWidth="1"/>
    <col min="10254" max="10254" width="17.28515625" style="86" customWidth="1"/>
    <col min="10255" max="10255" width="1.85546875" style="86" customWidth="1"/>
    <col min="10256" max="10256" width="17.28515625" style="86" customWidth="1"/>
    <col min="10257" max="10257" width="1.85546875" style="86" customWidth="1"/>
    <col min="10258" max="10258" width="17.28515625" style="86" customWidth="1"/>
    <col min="10259" max="10259" width="1.85546875" style="86" customWidth="1"/>
    <col min="10260" max="10260" width="24.5703125" style="86" customWidth="1"/>
    <col min="10261" max="10261" width="1.85546875" style="86" customWidth="1"/>
    <col min="10262" max="10262" width="17.28515625" style="86" customWidth="1"/>
    <col min="10263" max="10502" width="9" style="86"/>
    <col min="10503" max="10503" width="57.28515625" style="86" customWidth="1"/>
    <col min="10504" max="10504" width="2.5703125" style="86" customWidth="1"/>
    <col min="10505" max="10505" width="4" style="86" customWidth="1"/>
    <col min="10506" max="10506" width="17.28515625" style="86" customWidth="1"/>
    <col min="10507" max="10507" width="1.85546875" style="86" customWidth="1"/>
    <col min="10508" max="10508" width="17.28515625" style="86" customWidth="1"/>
    <col min="10509" max="10509" width="1.85546875" style="86" customWidth="1"/>
    <col min="10510" max="10510" width="17.28515625" style="86" customWidth="1"/>
    <col min="10511" max="10511" width="1.85546875" style="86" customWidth="1"/>
    <col min="10512" max="10512" width="17.28515625" style="86" customWidth="1"/>
    <col min="10513" max="10513" width="1.85546875" style="86" customWidth="1"/>
    <col min="10514" max="10514" width="17.28515625" style="86" customWidth="1"/>
    <col min="10515" max="10515" width="1.85546875" style="86" customWidth="1"/>
    <col min="10516" max="10516" width="24.5703125" style="86" customWidth="1"/>
    <col min="10517" max="10517" width="1.85546875" style="86" customWidth="1"/>
    <col min="10518" max="10518" width="17.28515625" style="86" customWidth="1"/>
    <col min="10519" max="10758" width="9" style="86"/>
    <col min="10759" max="10759" width="57.28515625" style="86" customWidth="1"/>
    <col min="10760" max="10760" width="2.5703125" style="86" customWidth="1"/>
    <col min="10761" max="10761" width="4" style="86" customWidth="1"/>
    <col min="10762" max="10762" width="17.28515625" style="86" customWidth="1"/>
    <col min="10763" max="10763" width="1.85546875" style="86" customWidth="1"/>
    <col min="10764" max="10764" width="17.28515625" style="86" customWidth="1"/>
    <col min="10765" max="10765" width="1.85546875" style="86" customWidth="1"/>
    <col min="10766" max="10766" width="17.28515625" style="86" customWidth="1"/>
    <col min="10767" max="10767" width="1.85546875" style="86" customWidth="1"/>
    <col min="10768" max="10768" width="17.28515625" style="86" customWidth="1"/>
    <col min="10769" max="10769" width="1.85546875" style="86" customWidth="1"/>
    <col min="10770" max="10770" width="17.28515625" style="86" customWidth="1"/>
    <col min="10771" max="10771" width="1.85546875" style="86" customWidth="1"/>
    <col min="10772" max="10772" width="24.5703125" style="86" customWidth="1"/>
    <col min="10773" max="10773" width="1.85546875" style="86" customWidth="1"/>
    <col min="10774" max="10774" width="17.28515625" style="86" customWidth="1"/>
    <col min="10775" max="11014" width="9" style="86"/>
    <col min="11015" max="11015" width="57.28515625" style="86" customWidth="1"/>
    <col min="11016" max="11016" width="2.5703125" style="86" customWidth="1"/>
    <col min="11017" max="11017" width="4" style="86" customWidth="1"/>
    <col min="11018" max="11018" width="17.28515625" style="86" customWidth="1"/>
    <col min="11019" max="11019" width="1.85546875" style="86" customWidth="1"/>
    <col min="11020" max="11020" width="17.28515625" style="86" customWidth="1"/>
    <col min="11021" max="11021" width="1.85546875" style="86" customWidth="1"/>
    <col min="11022" max="11022" width="17.28515625" style="86" customWidth="1"/>
    <col min="11023" max="11023" width="1.85546875" style="86" customWidth="1"/>
    <col min="11024" max="11024" width="17.28515625" style="86" customWidth="1"/>
    <col min="11025" max="11025" width="1.85546875" style="86" customWidth="1"/>
    <col min="11026" max="11026" width="17.28515625" style="86" customWidth="1"/>
    <col min="11027" max="11027" width="1.85546875" style="86" customWidth="1"/>
    <col min="11028" max="11028" width="24.5703125" style="86" customWidth="1"/>
    <col min="11029" max="11029" width="1.85546875" style="86" customWidth="1"/>
    <col min="11030" max="11030" width="17.28515625" style="86" customWidth="1"/>
    <col min="11031" max="11270" width="9" style="86"/>
    <col min="11271" max="11271" width="57.28515625" style="86" customWidth="1"/>
    <col min="11272" max="11272" width="2.5703125" style="86" customWidth="1"/>
    <col min="11273" max="11273" width="4" style="86" customWidth="1"/>
    <col min="11274" max="11274" width="17.28515625" style="86" customWidth="1"/>
    <col min="11275" max="11275" width="1.85546875" style="86" customWidth="1"/>
    <col min="11276" max="11276" width="17.28515625" style="86" customWidth="1"/>
    <col min="11277" max="11277" width="1.85546875" style="86" customWidth="1"/>
    <col min="11278" max="11278" width="17.28515625" style="86" customWidth="1"/>
    <col min="11279" max="11279" width="1.85546875" style="86" customWidth="1"/>
    <col min="11280" max="11280" width="17.28515625" style="86" customWidth="1"/>
    <col min="11281" max="11281" width="1.85546875" style="86" customWidth="1"/>
    <col min="11282" max="11282" width="17.28515625" style="86" customWidth="1"/>
    <col min="11283" max="11283" width="1.85546875" style="86" customWidth="1"/>
    <col min="11284" max="11284" width="24.5703125" style="86" customWidth="1"/>
    <col min="11285" max="11285" width="1.85546875" style="86" customWidth="1"/>
    <col min="11286" max="11286" width="17.28515625" style="86" customWidth="1"/>
    <col min="11287" max="11526" width="9" style="86"/>
    <col min="11527" max="11527" width="57.28515625" style="86" customWidth="1"/>
    <col min="11528" max="11528" width="2.5703125" style="86" customWidth="1"/>
    <col min="11529" max="11529" width="4" style="86" customWidth="1"/>
    <col min="11530" max="11530" width="17.28515625" style="86" customWidth="1"/>
    <col min="11531" max="11531" width="1.85546875" style="86" customWidth="1"/>
    <col min="11532" max="11532" width="17.28515625" style="86" customWidth="1"/>
    <col min="11533" max="11533" width="1.85546875" style="86" customWidth="1"/>
    <col min="11534" max="11534" width="17.28515625" style="86" customWidth="1"/>
    <col min="11535" max="11535" width="1.85546875" style="86" customWidth="1"/>
    <col min="11536" max="11536" width="17.28515625" style="86" customWidth="1"/>
    <col min="11537" max="11537" width="1.85546875" style="86" customWidth="1"/>
    <col min="11538" max="11538" width="17.28515625" style="86" customWidth="1"/>
    <col min="11539" max="11539" width="1.85546875" style="86" customWidth="1"/>
    <col min="11540" max="11540" width="24.5703125" style="86" customWidth="1"/>
    <col min="11541" max="11541" width="1.85546875" style="86" customWidth="1"/>
    <col min="11542" max="11542" width="17.28515625" style="86" customWidth="1"/>
    <col min="11543" max="11782" width="9" style="86"/>
    <col min="11783" max="11783" width="57.28515625" style="86" customWidth="1"/>
    <col min="11784" max="11784" width="2.5703125" style="86" customWidth="1"/>
    <col min="11785" max="11785" width="4" style="86" customWidth="1"/>
    <col min="11786" max="11786" width="17.28515625" style="86" customWidth="1"/>
    <col min="11787" max="11787" width="1.85546875" style="86" customWidth="1"/>
    <col min="11788" max="11788" width="17.28515625" style="86" customWidth="1"/>
    <col min="11789" max="11789" width="1.85546875" style="86" customWidth="1"/>
    <col min="11790" max="11790" width="17.28515625" style="86" customWidth="1"/>
    <col min="11791" max="11791" width="1.85546875" style="86" customWidth="1"/>
    <col min="11792" max="11792" width="17.28515625" style="86" customWidth="1"/>
    <col min="11793" max="11793" width="1.85546875" style="86" customWidth="1"/>
    <col min="11794" max="11794" width="17.28515625" style="86" customWidth="1"/>
    <col min="11795" max="11795" width="1.85546875" style="86" customWidth="1"/>
    <col min="11796" max="11796" width="24.5703125" style="86" customWidth="1"/>
    <col min="11797" max="11797" width="1.85546875" style="86" customWidth="1"/>
    <col min="11798" max="11798" width="17.28515625" style="86" customWidth="1"/>
    <col min="11799" max="12038" width="9" style="86"/>
    <col min="12039" max="12039" width="57.28515625" style="86" customWidth="1"/>
    <col min="12040" max="12040" width="2.5703125" style="86" customWidth="1"/>
    <col min="12041" max="12041" width="4" style="86" customWidth="1"/>
    <col min="12042" max="12042" width="17.28515625" style="86" customWidth="1"/>
    <col min="12043" max="12043" width="1.85546875" style="86" customWidth="1"/>
    <col min="12044" max="12044" width="17.28515625" style="86" customWidth="1"/>
    <col min="12045" max="12045" width="1.85546875" style="86" customWidth="1"/>
    <col min="12046" max="12046" width="17.28515625" style="86" customWidth="1"/>
    <col min="12047" max="12047" width="1.85546875" style="86" customWidth="1"/>
    <col min="12048" max="12048" width="17.28515625" style="86" customWidth="1"/>
    <col min="12049" max="12049" width="1.85546875" style="86" customWidth="1"/>
    <col min="12050" max="12050" width="17.28515625" style="86" customWidth="1"/>
    <col min="12051" max="12051" width="1.85546875" style="86" customWidth="1"/>
    <col min="12052" max="12052" width="24.5703125" style="86" customWidth="1"/>
    <col min="12053" max="12053" width="1.85546875" style="86" customWidth="1"/>
    <col min="12054" max="12054" width="17.28515625" style="86" customWidth="1"/>
    <col min="12055" max="12294" width="9" style="86"/>
    <col min="12295" max="12295" width="57.28515625" style="86" customWidth="1"/>
    <col min="12296" max="12296" width="2.5703125" style="86" customWidth="1"/>
    <col min="12297" max="12297" width="4" style="86" customWidth="1"/>
    <col min="12298" max="12298" width="17.28515625" style="86" customWidth="1"/>
    <col min="12299" max="12299" width="1.85546875" style="86" customWidth="1"/>
    <col min="12300" max="12300" width="17.28515625" style="86" customWidth="1"/>
    <col min="12301" max="12301" width="1.85546875" style="86" customWidth="1"/>
    <col min="12302" max="12302" width="17.28515625" style="86" customWidth="1"/>
    <col min="12303" max="12303" width="1.85546875" style="86" customWidth="1"/>
    <col min="12304" max="12304" width="17.28515625" style="86" customWidth="1"/>
    <col min="12305" max="12305" width="1.85546875" style="86" customWidth="1"/>
    <col min="12306" max="12306" width="17.28515625" style="86" customWidth="1"/>
    <col min="12307" max="12307" width="1.85546875" style="86" customWidth="1"/>
    <col min="12308" max="12308" width="24.5703125" style="86" customWidth="1"/>
    <col min="12309" max="12309" width="1.85546875" style="86" customWidth="1"/>
    <col min="12310" max="12310" width="17.28515625" style="86" customWidth="1"/>
    <col min="12311" max="12550" width="9" style="86"/>
    <col min="12551" max="12551" width="57.28515625" style="86" customWidth="1"/>
    <col min="12552" max="12552" width="2.5703125" style="86" customWidth="1"/>
    <col min="12553" max="12553" width="4" style="86" customWidth="1"/>
    <col min="12554" max="12554" width="17.28515625" style="86" customWidth="1"/>
    <col min="12555" max="12555" width="1.85546875" style="86" customWidth="1"/>
    <col min="12556" max="12556" width="17.28515625" style="86" customWidth="1"/>
    <col min="12557" max="12557" width="1.85546875" style="86" customWidth="1"/>
    <col min="12558" max="12558" width="17.28515625" style="86" customWidth="1"/>
    <col min="12559" max="12559" width="1.85546875" style="86" customWidth="1"/>
    <col min="12560" max="12560" width="17.28515625" style="86" customWidth="1"/>
    <col min="12561" max="12561" width="1.85546875" style="86" customWidth="1"/>
    <col min="12562" max="12562" width="17.28515625" style="86" customWidth="1"/>
    <col min="12563" max="12563" width="1.85546875" style="86" customWidth="1"/>
    <col min="12564" max="12564" width="24.5703125" style="86" customWidth="1"/>
    <col min="12565" max="12565" width="1.85546875" style="86" customWidth="1"/>
    <col min="12566" max="12566" width="17.28515625" style="86" customWidth="1"/>
    <col min="12567" max="12806" width="9" style="86"/>
    <col min="12807" max="12807" width="57.28515625" style="86" customWidth="1"/>
    <col min="12808" max="12808" width="2.5703125" style="86" customWidth="1"/>
    <col min="12809" max="12809" width="4" style="86" customWidth="1"/>
    <col min="12810" max="12810" width="17.28515625" style="86" customWidth="1"/>
    <col min="12811" max="12811" width="1.85546875" style="86" customWidth="1"/>
    <col min="12812" max="12812" width="17.28515625" style="86" customWidth="1"/>
    <col min="12813" max="12813" width="1.85546875" style="86" customWidth="1"/>
    <col min="12814" max="12814" width="17.28515625" style="86" customWidth="1"/>
    <col min="12815" max="12815" width="1.85546875" style="86" customWidth="1"/>
    <col min="12816" max="12816" width="17.28515625" style="86" customWidth="1"/>
    <col min="12817" max="12817" width="1.85546875" style="86" customWidth="1"/>
    <col min="12818" max="12818" width="17.28515625" style="86" customWidth="1"/>
    <col min="12819" max="12819" width="1.85546875" style="86" customWidth="1"/>
    <col min="12820" max="12820" width="24.5703125" style="86" customWidth="1"/>
    <col min="12821" max="12821" width="1.85546875" style="86" customWidth="1"/>
    <col min="12822" max="12822" width="17.28515625" style="86" customWidth="1"/>
    <col min="12823" max="13062" width="9" style="86"/>
    <col min="13063" max="13063" width="57.28515625" style="86" customWidth="1"/>
    <col min="13064" max="13064" width="2.5703125" style="86" customWidth="1"/>
    <col min="13065" max="13065" width="4" style="86" customWidth="1"/>
    <col min="13066" max="13066" width="17.28515625" style="86" customWidth="1"/>
    <col min="13067" max="13067" width="1.85546875" style="86" customWidth="1"/>
    <col min="13068" max="13068" width="17.28515625" style="86" customWidth="1"/>
    <col min="13069" max="13069" width="1.85546875" style="86" customWidth="1"/>
    <col min="13070" max="13070" width="17.28515625" style="86" customWidth="1"/>
    <col min="13071" max="13071" width="1.85546875" style="86" customWidth="1"/>
    <col min="13072" max="13072" width="17.28515625" style="86" customWidth="1"/>
    <col min="13073" max="13073" width="1.85546875" style="86" customWidth="1"/>
    <col min="13074" max="13074" width="17.28515625" style="86" customWidth="1"/>
    <col min="13075" max="13075" width="1.85546875" style="86" customWidth="1"/>
    <col min="13076" max="13076" width="24.5703125" style="86" customWidth="1"/>
    <col min="13077" max="13077" width="1.85546875" style="86" customWidth="1"/>
    <col min="13078" max="13078" width="17.28515625" style="86" customWidth="1"/>
    <col min="13079" max="13318" width="9" style="86"/>
    <col min="13319" max="13319" width="57.28515625" style="86" customWidth="1"/>
    <col min="13320" max="13320" width="2.5703125" style="86" customWidth="1"/>
    <col min="13321" max="13321" width="4" style="86" customWidth="1"/>
    <col min="13322" max="13322" width="17.28515625" style="86" customWidth="1"/>
    <col min="13323" max="13323" width="1.85546875" style="86" customWidth="1"/>
    <col min="13324" max="13324" width="17.28515625" style="86" customWidth="1"/>
    <col min="13325" max="13325" width="1.85546875" style="86" customWidth="1"/>
    <col min="13326" max="13326" width="17.28515625" style="86" customWidth="1"/>
    <col min="13327" max="13327" width="1.85546875" style="86" customWidth="1"/>
    <col min="13328" max="13328" width="17.28515625" style="86" customWidth="1"/>
    <col min="13329" max="13329" width="1.85546875" style="86" customWidth="1"/>
    <col min="13330" max="13330" width="17.28515625" style="86" customWidth="1"/>
    <col min="13331" max="13331" width="1.85546875" style="86" customWidth="1"/>
    <col min="13332" max="13332" width="24.5703125" style="86" customWidth="1"/>
    <col min="13333" max="13333" width="1.85546875" style="86" customWidth="1"/>
    <col min="13334" max="13334" width="17.28515625" style="86" customWidth="1"/>
    <col min="13335" max="13574" width="9" style="86"/>
    <col min="13575" max="13575" width="57.28515625" style="86" customWidth="1"/>
    <col min="13576" max="13576" width="2.5703125" style="86" customWidth="1"/>
    <col min="13577" max="13577" width="4" style="86" customWidth="1"/>
    <col min="13578" max="13578" width="17.28515625" style="86" customWidth="1"/>
    <col min="13579" max="13579" width="1.85546875" style="86" customWidth="1"/>
    <col min="13580" max="13580" width="17.28515625" style="86" customWidth="1"/>
    <col min="13581" max="13581" width="1.85546875" style="86" customWidth="1"/>
    <col min="13582" max="13582" width="17.28515625" style="86" customWidth="1"/>
    <col min="13583" max="13583" width="1.85546875" style="86" customWidth="1"/>
    <col min="13584" max="13584" width="17.28515625" style="86" customWidth="1"/>
    <col min="13585" max="13585" width="1.85546875" style="86" customWidth="1"/>
    <col min="13586" max="13586" width="17.28515625" style="86" customWidth="1"/>
    <col min="13587" max="13587" width="1.85546875" style="86" customWidth="1"/>
    <col min="13588" max="13588" width="24.5703125" style="86" customWidth="1"/>
    <col min="13589" max="13589" width="1.85546875" style="86" customWidth="1"/>
    <col min="13590" max="13590" width="17.28515625" style="86" customWidth="1"/>
    <col min="13591" max="13830" width="9" style="86"/>
    <col min="13831" max="13831" width="57.28515625" style="86" customWidth="1"/>
    <col min="13832" max="13832" width="2.5703125" style="86" customWidth="1"/>
    <col min="13833" max="13833" width="4" style="86" customWidth="1"/>
    <col min="13834" max="13834" width="17.28515625" style="86" customWidth="1"/>
    <col min="13835" max="13835" width="1.85546875" style="86" customWidth="1"/>
    <col min="13836" max="13836" width="17.28515625" style="86" customWidth="1"/>
    <col min="13837" max="13837" width="1.85546875" style="86" customWidth="1"/>
    <col min="13838" max="13838" width="17.28515625" style="86" customWidth="1"/>
    <col min="13839" max="13839" width="1.85546875" style="86" customWidth="1"/>
    <col min="13840" max="13840" width="17.28515625" style="86" customWidth="1"/>
    <col min="13841" max="13841" width="1.85546875" style="86" customWidth="1"/>
    <col min="13842" max="13842" width="17.28515625" style="86" customWidth="1"/>
    <col min="13843" max="13843" width="1.85546875" style="86" customWidth="1"/>
    <col min="13844" max="13844" width="24.5703125" style="86" customWidth="1"/>
    <col min="13845" max="13845" width="1.85546875" style="86" customWidth="1"/>
    <col min="13846" max="13846" width="17.28515625" style="86" customWidth="1"/>
    <col min="13847" max="14086" width="9" style="86"/>
    <col min="14087" max="14087" width="57.28515625" style="86" customWidth="1"/>
    <col min="14088" max="14088" width="2.5703125" style="86" customWidth="1"/>
    <col min="14089" max="14089" width="4" style="86" customWidth="1"/>
    <col min="14090" max="14090" width="17.28515625" style="86" customWidth="1"/>
    <col min="14091" max="14091" width="1.85546875" style="86" customWidth="1"/>
    <col min="14092" max="14092" width="17.28515625" style="86" customWidth="1"/>
    <col min="14093" max="14093" width="1.85546875" style="86" customWidth="1"/>
    <col min="14094" max="14094" width="17.28515625" style="86" customWidth="1"/>
    <col min="14095" max="14095" width="1.85546875" style="86" customWidth="1"/>
    <col min="14096" max="14096" width="17.28515625" style="86" customWidth="1"/>
    <col min="14097" max="14097" width="1.85546875" style="86" customWidth="1"/>
    <col min="14098" max="14098" width="17.28515625" style="86" customWidth="1"/>
    <col min="14099" max="14099" width="1.85546875" style="86" customWidth="1"/>
    <col min="14100" max="14100" width="24.5703125" style="86" customWidth="1"/>
    <col min="14101" max="14101" width="1.85546875" style="86" customWidth="1"/>
    <col min="14102" max="14102" width="17.28515625" style="86" customWidth="1"/>
    <col min="14103" max="14342" width="9" style="86"/>
    <col min="14343" max="14343" width="57.28515625" style="86" customWidth="1"/>
    <col min="14344" max="14344" width="2.5703125" style="86" customWidth="1"/>
    <col min="14345" max="14345" width="4" style="86" customWidth="1"/>
    <col min="14346" max="14346" width="17.28515625" style="86" customWidth="1"/>
    <col min="14347" max="14347" width="1.85546875" style="86" customWidth="1"/>
    <col min="14348" max="14348" width="17.28515625" style="86" customWidth="1"/>
    <col min="14349" max="14349" width="1.85546875" style="86" customWidth="1"/>
    <col min="14350" max="14350" width="17.28515625" style="86" customWidth="1"/>
    <col min="14351" max="14351" width="1.85546875" style="86" customWidth="1"/>
    <col min="14352" max="14352" width="17.28515625" style="86" customWidth="1"/>
    <col min="14353" max="14353" width="1.85546875" style="86" customWidth="1"/>
    <col min="14354" max="14354" width="17.28515625" style="86" customWidth="1"/>
    <col min="14355" max="14355" width="1.85546875" style="86" customWidth="1"/>
    <col min="14356" max="14356" width="24.5703125" style="86" customWidth="1"/>
    <col min="14357" max="14357" width="1.85546875" style="86" customWidth="1"/>
    <col min="14358" max="14358" width="17.28515625" style="86" customWidth="1"/>
    <col min="14359" max="14598" width="9" style="86"/>
    <col min="14599" max="14599" width="57.28515625" style="86" customWidth="1"/>
    <col min="14600" max="14600" width="2.5703125" style="86" customWidth="1"/>
    <col min="14601" max="14601" width="4" style="86" customWidth="1"/>
    <col min="14602" max="14602" width="17.28515625" style="86" customWidth="1"/>
    <col min="14603" max="14603" width="1.85546875" style="86" customWidth="1"/>
    <col min="14604" max="14604" width="17.28515625" style="86" customWidth="1"/>
    <col min="14605" max="14605" width="1.85546875" style="86" customWidth="1"/>
    <col min="14606" max="14606" width="17.28515625" style="86" customWidth="1"/>
    <col min="14607" max="14607" width="1.85546875" style="86" customWidth="1"/>
    <col min="14608" max="14608" width="17.28515625" style="86" customWidth="1"/>
    <col min="14609" max="14609" width="1.85546875" style="86" customWidth="1"/>
    <col min="14610" max="14610" width="17.28515625" style="86" customWidth="1"/>
    <col min="14611" max="14611" width="1.85546875" style="86" customWidth="1"/>
    <col min="14612" max="14612" width="24.5703125" style="86" customWidth="1"/>
    <col min="14613" max="14613" width="1.85546875" style="86" customWidth="1"/>
    <col min="14614" max="14614" width="17.28515625" style="86" customWidth="1"/>
    <col min="14615" max="14854" width="9" style="86"/>
    <col min="14855" max="14855" width="57.28515625" style="86" customWidth="1"/>
    <col min="14856" max="14856" width="2.5703125" style="86" customWidth="1"/>
    <col min="14857" max="14857" width="4" style="86" customWidth="1"/>
    <col min="14858" max="14858" width="17.28515625" style="86" customWidth="1"/>
    <col min="14859" max="14859" width="1.85546875" style="86" customWidth="1"/>
    <col min="14860" max="14860" width="17.28515625" style="86" customWidth="1"/>
    <col min="14861" max="14861" width="1.85546875" style="86" customWidth="1"/>
    <col min="14862" max="14862" width="17.28515625" style="86" customWidth="1"/>
    <col min="14863" max="14863" width="1.85546875" style="86" customWidth="1"/>
    <col min="14864" max="14864" width="17.28515625" style="86" customWidth="1"/>
    <col min="14865" max="14865" width="1.85546875" style="86" customWidth="1"/>
    <col min="14866" max="14866" width="17.28515625" style="86" customWidth="1"/>
    <col min="14867" max="14867" width="1.85546875" style="86" customWidth="1"/>
    <col min="14868" max="14868" width="24.5703125" style="86" customWidth="1"/>
    <col min="14869" max="14869" width="1.85546875" style="86" customWidth="1"/>
    <col min="14870" max="14870" width="17.28515625" style="86" customWidth="1"/>
    <col min="14871" max="15110" width="9" style="86"/>
    <col min="15111" max="15111" width="57.28515625" style="86" customWidth="1"/>
    <col min="15112" max="15112" width="2.5703125" style="86" customWidth="1"/>
    <col min="15113" max="15113" width="4" style="86" customWidth="1"/>
    <col min="15114" max="15114" width="17.28515625" style="86" customWidth="1"/>
    <col min="15115" max="15115" width="1.85546875" style="86" customWidth="1"/>
    <col min="15116" max="15116" width="17.28515625" style="86" customWidth="1"/>
    <col min="15117" max="15117" width="1.85546875" style="86" customWidth="1"/>
    <col min="15118" max="15118" width="17.28515625" style="86" customWidth="1"/>
    <col min="15119" max="15119" width="1.85546875" style="86" customWidth="1"/>
    <col min="15120" max="15120" width="17.28515625" style="86" customWidth="1"/>
    <col min="15121" max="15121" width="1.85546875" style="86" customWidth="1"/>
    <col min="15122" max="15122" width="17.28515625" style="86" customWidth="1"/>
    <col min="15123" max="15123" width="1.85546875" style="86" customWidth="1"/>
    <col min="15124" max="15124" width="24.5703125" style="86" customWidth="1"/>
    <col min="15125" max="15125" width="1.85546875" style="86" customWidth="1"/>
    <col min="15126" max="15126" width="17.28515625" style="86" customWidth="1"/>
    <col min="15127" max="15366" width="9" style="86"/>
    <col min="15367" max="15367" width="57.28515625" style="86" customWidth="1"/>
    <col min="15368" max="15368" width="2.5703125" style="86" customWidth="1"/>
    <col min="15369" max="15369" width="4" style="86" customWidth="1"/>
    <col min="15370" max="15370" width="17.28515625" style="86" customWidth="1"/>
    <col min="15371" max="15371" width="1.85546875" style="86" customWidth="1"/>
    <col min="15372" max="15372" width="17.28515625" style="86" customWidth="1"/>
    <col min="15373" max="15373" width="1.85546875" style="86" customWidth="1"/>
    <col min="15374" max="15374" width="17.28515625" style="86" customWidth="1"/>
    <col min="15375" max="15375" width="1.85546875" style="86" customWidth="1"/>
    <col min="15376" max="15376" width="17.28515625" style="86" customWidth="1"/>
    <col min="15377" max="15377" width="1.85546875" style="86" customWidth="1"/>
    <col min="15378" max="15378" width="17.28515625" style="86" customWidth="1"/>
    <col min="15379" max="15379" width="1.85546875" style="86" customWidth="1"/>
    <col min="15380" max="15380" width="24.5703125" style="86" customWidth="1"/>
    <col min="15381" max="15381" width="1.85546875" style="86" customWidth="1"/>
    <col min="15382" max="15382" width="17.28515625" style="86" customWidth="1"/>
    <col min="15383" max="15622" width="9" style="86"/>
    <col min="15623" max="15623" width="57.28515625" style="86" customWidth="1"/>
    <col min="15624" max="15624" width="2.5703125" style="86" customWidth="1"/>
    <col min="15625" max="15625" width="4" style="86" customWidth="1"/>
    <col min="15626" max="15626" width="17.28515625" style="86" customWidth="1"/>
    <col min="15627" max="15627" width="1.85546875" style="86" customWidth="1"/>
    <col min="15628" max="15628" width="17.28515625" style="86" customWidth="1"/>
    <col min="15629" max="15629" width="1.85546875" style="86" customWidth="1"/>
    <col min="15630" max="15630" width="17.28515625" style="86" customWidth="1"/>
    <col min="15631" max="15631" width="1.85546875" style="86" customWidth="1"/>
    <col min="15632" max="15632" width="17.28515625" style="86" customWidth="1"/>
    <col min="15633" max="15633" width="1.85546875" style="86" customWidth="1"/>
    <col min="15634" max="15634" width="17.28515625" style="86" customWidth="1"/>
    <col min="15635" max="15635" width="1.85546875" style="86" customWidth="1"/>
    <col min="15636" max="15636" width="24.5703125" style="86" customWidth="1"/>
    <col min="15637" max="15637" width="1.85546875" style="86" customWidth="1"/>
    <col min="15638" max="15638" width="17.28515625" style="86" customWidth="1"/>
    <col min="15639" max="15878" width="9" style="86"/>
    <col min="15879" max="15879" width="57.28515625" style="86" customWidth="1"/>
    <col min="15880" max="15880" width="2.5703125" style="86" customWidth="1"/>
    <col min="15881" max="15881" width="4" style="86" customWidth="1"/>
    <col min="15882" max="15882" width="17.28515625" style="86" customWidth="1"/>
    <col min="15883" max="15883" width="1.85546875" style="86" customWidth="1"/>
    <col min="15884" max="15884" width="17.28515625" style="86" customWidth="1"/>
    <col min="15885" max="15885" width="1.85546875" style="86" customWidth="1"/>
    <col min="15886" max="15886" width="17.28515625" style="86" customWidth="1"/>
    <col min="15887" max="15887" width="1.85546875" style="86" customWidth="1"/>
    <col min="15888" max="15888" width="17.28515625" style="86" customWidth="1"/>
    <col min="15889" max="15889" width="1.85546875" style="86" customWidth="1"/>
    <col min="15890" max="15890" width="17.28515625" style="86" customWidth="1"/>
    <col min="15891" max="15891" width="1.85546875" style="86" customWidth="1"/>
    <col min="15892" max="15892" width="24.5703125" style="86" customWidth="1"/>
    <col min="15893" max="15893" width="1.85546875" style="86" customWidth="1"/>
    <col min="15894" max="15894" width="17.28515625" style="86" customWidth="1"/>
    <col min="15895" max="16134" width="9" style="86"/>
    <col min="16135" max="16135" width="57.28515625" style="86" customWidth="1"/>
    <col min="16136" max="16136" width="2.5703125" style="86" customWidth="1"/>
    <col min="16137" max="16137" width="4" style="86" customWidth="1"/>
    <col min="16138" max="16138" width="17.28515625" style="86" customWidth="1"/>
    <col min="16139" max="16139" width="1.85546875" style="86" customWidth="1"/>
    <col min="16140" max="16140" width="17.28515625" style="86" customWidth="1"/>
    <col min="16141" max="16141" width="1.85546875" style="86" customWidth="1"/>
    <col min="16142" max="16142" width="17.28515625" style="86" customWidth="1"/>
    <col min="16143" max="16143" width="1.85546875" style="86" customWidth="1"/>
    <col min="16144" max="16144" width="17.28515625" style="86" customWidth="1"/>
    <col min="16145" max="16145" width="1.85546875" style="86" customWidth="1"/>
    <col min="16146" max="16146" width="17.28515625" style="86" customWidth="1"/>
    <col min="16147" max="16147" width="1.85546875" style="86" customWidth="1"/>
    <col min="16148" max="16148" width="24.5703125" style="86" customWidth="1"/>
    <col min="16149" max="16149" width="1.85546875" style="86" customWidth="1"/>
    <col min="16150" max="16150" width="17.28515625" style="86" customWidth="1"/>
    <col min="16151" max="16384" width="9" style="86"/>
  </cols>
  <sheetData>
    <row r="1" spans="1:25" ht="24" customHeight="1">
      <c r="A1" s="149" t="s">
        <v>76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85"/>
      <c r="X1" s="85"/>
      <c r="Y1" s="85"/>
    </row>
    <row r="2" spans="1:25" ht="24" customHeight="1">
      <c r="A2" s="148" t="s">
        <v>121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</row>
    <row r="3" spans="1:25" ht="24" customHeight="1">
      <c r="A3" s="149" t="s">
        <v>175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</row>
    <row r="4" spans="1:25" ht="24" customHeight="1">
      <c r="A4" s="149" t="s">
        <v>86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</row>
    <row r="5" spans="1:25" ht="24" customHeight="1">
      <c r="A5" s="150" t="s">
        <v>162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</row>
    <row r="6" spans="1:25" ht="9" customHeight="1">
      <c r="A6" s="156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</row>
    <row r="7" spans="1:25" ht="24" customHeight="1">
      <c r="A7" s="87"/>
      <c r="B7" s="87"/>
      <c r="C7" s="87"/>
      <c r="D7" s="153" t="s">
        <v>84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</row>
    <row r="8" spans="1:25" s="71" customFormat="1" ht="24" customHeight="1">
      <c r="A8" s="88"/>
      <c r="B8" s="88"/>
      <c r="C8" s="88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25" t="s">
        <v>63</v>
      </c>
      <c r="T8" s="70"/>
      <c r="U8" s="70"/>
      <c r="V8" s="70"/>
    </row>
    <row r="9" spans="1:25" s="71" customFormat="1" ht="24" customHeight="1">
      <c r="A9" s="88"/>
      <c r="B9" s="88"/>
      <c r="C9" s="88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25" t="s">
        <v>126</v>
      </c>
      <c r="T9" s="70"/>
      <c r="U9" s="70"/>
      <c r="V9" s="70"/>
    </row>
    <row r="10" spans="1:25" s="71" customFormat="1" ht="24" customHeight="1">
      <c r="A10" s="88"/>
      <c r="B10" s="88"/>
      <c r="C10" s="88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25" t="s">
        <v>118</v>
      </c>
      <c r="T10" s="70"/>
      <c r="U10" s="70"/>
      <c r="V10" s="70"/>
    </row>
    <row r="11" spans="1:25" s="90" customFormat="1" ht="24" customHeight="1">
      <c r="A11" s="89"/>
      <c r="B11" s="89"/>
      <c r="C11" s="89"/>
      <c r="D11" s="25" t="s">
        <v>23</v>
      </c>
      <c r="E11" s="85"/>
      <c r="F11" s="85"/>
      <c r="G11" s="85"/>
      <c r="H11" s="85"/>
      <c r="I11" s="85"/>
      <c r="J11" s="25" t="s">
        <v>26</v>
      </c>
      <c r="K11" s="25"/>
      <c r="L11" s="25"/>
      <c r="M11" s="152" t="s">
        <v>37</v>
      </c>
      <c r="N11" s="152"/>
      <c r="O11" s="152"/>
      <c r="P11" s="152"/>
      <c r="Q11" s="25"/>
      <c r="R11" s="25"/>
      <c r="S11" s="25" t="s">
        <v>105</v>
      </c>
      <c r="T11" s="25"/>
      <c r="U11" s="25"/>
      <c r="V11" s="25"/>
    </row>
    <row r="12" spans="1:25" s="90" customFormat="1" ht="24" customHeight="1">
      <c r="A12" s="89"/>
      <c r="B12" s="89"/>
      <c r="C12" s="89"/>
      <c r="D12" s="25" t="s">
        <v>113</v>
      </c>
      <c r="E12" s="25"/>
      <c r="F12" s="25"/>
      <c r="G12" s="25" t="s">
        <v>24</v>
      </c>
      <c r="H12" s="25"/>
      <c r="I12" s="25"/>
      <c r="J12" s="25" t="s">
        <v>27</v>
      </c>
      <c r="K12" s="25"/>
      <c r="L12" s="25"/>
      <c r="M12" s="91" t="s">
        <v>38</v>
      </c>
      <c r="N12" s="25"/>
      <c r="O12" s="25"/>
      <c r="P12" s="91"/>
      <c r="Q12" s="25"/>
      <c r="R12" s="25"/>
      <c r="S12" s="25" t="s">
        <v>106</v>
      </c>
      <c r="T12" s="25"/>
      <c r="U12" s="25"/>
      <c r="V12" s="25"/>
    </row>
    <row r="13" spans="1:25" s="90" customFormat="1" ht="24" customHeight="1">
      <c r="A13" s="89"/>
      <c r="B13" s="25" t="s">
        <v>188</v>
      </c>
      <c r="C13" s="89"/>
      <c r="D13" s="92" t="s">
        <v>14</v>
      </c>
      <c r="E13" s="25"/>
      <c r="F13" s="25"/>
      <c r="G13" s="92" t="s">
        <v>14</v>
      </c>
      <c r="H13" s="25"/>
      <c r="I13" s="25"/>
      <c r="J13" s="92" t="s">
        <v>28</v>
      </c>
      <c r="K13" s="25"/>
      <c r="L13" s="25"/>
      <c r="M13" s="92" t="s">
        <v>101</v>
      </c>
      <c r="N13" s="25"/>
      <c r="O13" s="25"/>
      <c r="P13" s="92" t="s">
        <v>15</v>
      </c>
      <c r="Q13" s="25"/>
      <c r="R13" s="25"/>
      <c r="S13" s="93" t="s">
        <v>107</v>
      </c>
      <c r="T13" s="25"/>
      <c r="U13" s="25"/>
      <c r="V13" s="92" t="s">
        <v>16</v>
      </c>
    </row>
    <row r="14" spans="1:25" s="90" customFormat="1" ht="24" customHeight="1">
      <c r="A14" s="89"/>
      <c r="B14" s="25"/>
      <c r="C14" s="89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107"/>
      <c r="T14" s="25"/>
      <c r="U14" s="25"/>
      <c r="V14" s="25"/>
    </row>
    <row r="15" spans="1:25" s="71" customFormat="1" ht="24" customHeight="1">
      <c r="A15" s="47" t="s">
        <v>146</v>
      </c>
      <c r="B15" s="47"/>
      <c r="C15" s="47"/>
      <c r="D15" s="94">
        <v>590000000</v>
      </c>
      <c r="E15" s="94"/>
      <c r="F15" s="94"/>
      <c r="G15" s="94">
        <v>681567855</v>
      </c>
      <c r="H15" s="94"/>
      <c r="I15" s="94"/>
      <c r="J15" s="94">
        <v>823371749</v>
      </c>
      <c r="K15" s="94"/>
      <c r="L15" s="94"/>
      <c r="M15" s="94">
        <v>59000000</v>
      </c>
      <c r="N15" s="94"/>
      <c r="O15" s="94"/>
      <c r="P15" s="94">
        <v>5052708076</v>
      </c>
      <c r="Q15" s="94"/>
      <c r="R15" s="94"/>
      <c r="S15" s="119">
        <v>-887713704</v>
      </c>
      <c r="T15" s="94"/>
      <c r="U15" s="94"/>
      <c r="V15" s="94">
        <f>SUM(D15:S15)</f>
        <v>6318933976</v>
      </c>
      <c r="W15" s="95"/>
      <c r="X15" s="95"/>
    </row>
    <row r="16" spans="1:25" s="71" customFormat="1" ht="24" customHeight="1">
      <c r="A16" s="89" t="s">
        <v>134</v>
      </c>
      <c r="B16" s="89"/>
      <c r="C16" s="89"/>
      <c r="D16" s="143" t="s">
        <v>190</v>
      </c>
      <c r="E16" s="94"/>
      <c r="F16" s="94"/>
      <c r="G16" s="143" t="s">
        <v>190</v>
      </c>
      <c r="H16" s="94"/>
      <c r="I16" s="94"/>
      <c r="J16" s="143" t="s">
        <v>190</v>
      </c>
      <c r="K16" s="94"/>
      <c r="L16" s="94"/>
      <c r="M16" s="143" t="s">
        <v>190</v>
      </c>
      <c r="N16" s="94"/>
      <c r="O16" s="94"/>
      <c r="P16" s="98">
        <v>341460001</v>
      </c>
      <c r="Q16" s="94"/>
      <c r="R16" s="94"/>
      <c r="S16" s="143" t="s">
        <v>190</v>
      </c>
      <c r="T16" s="94"/>
      <c r="U16" s="94"/>
      <c r="V16" s="120">
        <f>SUM(D16:S16)</f>
        <v>341460001</v>
      </c>
      <c r="W16" s="95"/>
      <c r="X16" s="95"/>
    </row>
    <row r="17" spans="1:24" s="71" customFormat="1" ht="24" customHeight="1">
      <c r="A17" s="89" t="s">
        <v>103</v>
      </c>
      <c r="B17" s="89"/>
      <c r="C17" s="89"/>
      <c r="D17" s="144" t="s">
        <v>190</v>
      </c>
      <c r="E17" s="94"/>
      <c r="F17" s="94"/>
      <c r="G17" s="144" t="s">
        <v>190</v>
      </c>
      <c r="H17" s="94"/>
      <c r="I17" s="94"/>
      <c r="J17" s="144" t="s">
        <v>190</v>
      </c>
      <c r="K17" s="94"/>
      <c r="L17" s="94"/>
      <c r="M17" s="144" t="s">
        <v>190</v>
      </c>
      <c r="N17" s="94"/>
      <c r="O17" s="94"/>
      <c r="P17" s="144" t="s">
        <v>190</v>
      </c>
      <c r="Q17" s="94"/>
      <c r="R17" s="94"/>
      <c r="S17" s="99">
        <v>-211982205</v>
      </c>
      <c r="T17" s="94"/>
      <c r="U17" s="94"/>
      <c r="V17" s="121">
        <f>SUM(D17:S17)</f>
        <v>-211982205</v>
      </c>
      <c r="W17" s="95"/>
      <c r="X17" s="95"/>
    </row>
    <row r="18" spans="1:24" s="71" customFormat="1" ht="24" customHeight="1">
      <c r="A18" s="89" t="s">
        <v>104</v>
      </c>
      <c r="B18" s="89"/>
      <c r="C18" s="89"/>
      <c r="D18" s="145" t="s">
        <v>190</v>
      </c>
      <c r="E18" s="9"/>
      <c r="F18" s="9"/>
      <c r="G18" s="145" t="s">
        <v>190</v>
      </c>
      <c r="H18" s="122"/>
      <c r="I18" s="122"/>
      <c r="J18" s="145" t="s">
        <v>190</v>
      </c>
      <c r="K18" s="122"/>
      <c r="L18" s="122"/>
      <c r="M18" s="145" t="s">
        <v>190</v>
      </c>
      <c r="N18" s="72"/>
      <c r="O18" s="72"/>
      <c r="P18" s="124">
        <f>SUM(P16:P17)</f>
        <v>341460001</v>
      </c>
      <c r="Q18" s="94"/>
      <c r="R18" s="94"/>
      <c r="S18" s="72">
        <f>SUM(S16:S17)</f>
        <v>-211982205</v>
      </c>
      <c r="T18" s="94"/>
      <c r="U18" s="94"/>
      <c r="V18" s="123">
        <f>SUM(V16:V17)</f>
        <v>129477796</v>
      </c>
      <c r="W18" s="95"/>
      <c r="X18" s="95"/>
    </row>
    <row r="19" spans="1:24" s="71" customFormat="1" ht="24" customHeight="1">
      <c r="A19" s="112" t="s">
        <v>182</v>
      </c>
      <c r="B19" s="90">
        <v>16</v>
      </c>
      <c r="C19" s="89"/>
      <c r="D19" s="147" t="s">
        <v>190</v>
      </c>
      <c r="E19" s="9"/>
      <c r="F19" s="9"/>
      <c r="G19" s="147" t="s">
        <v>190</v>
      </c>
      <c r="H19" s="122"/>
      <c r="I19" s="122"/>
      <c r="J19" s="147" t="s">
        <v>190</v>
      </c>
      <c r="K19" s="122"/>
      <c r="L19" s="122"/>
      <c r="M19" s="147" t="s">
        <v>190</v>
      </c>
      <c r="N19" s="72"/>
      <c r="O19" s="72"/>
      <c r="P19" s="125">
        <v>-364620000</v>
      </c>
      <c r="Q19" s="9"/>
      <c r="R19" s="9"/>
      <c r="S19" s="147" t="s">
        <v>190</v>
      </c>
      <c r="T19" s="9"/>
      <c r="U19" s="9"/>
      <c r="V19" s="130">
        <f>SUM(D19:S19)</f>
        <v>-364620000</v>
      </c>
      <c r="W19" s="95"/>
      <c r="X19" s="95"/>
    </row>
    <row r="20" spans="1:24" s="71" customFormat="1" ht="24" customHeight="1" thickBot="1">
      <c r="A20" s="47" t="s">
        <v>173</v>
      </c>
      <c r="B20" s="47"/>
      <c r="C20" s="47"/>
      <c r="D20" s="96">
        <f>SUM(D15,D18:D19)</f>
        <v>590000000</v>
      </c>
      <c r="E20" s="94"/>
      <c r="F20" s="94"/>
      <c r="G20" s="96">
        <f>SUM(G15,G18:G19)</f>
        <v>681567855</v>
      </c>
      <c r="H20" s="94"/>
      <c r="I20" s="94"/>
      <c r="J20" s="96">
        <f>SUM(J15,J18:J19)</f>
        <v>823371749</v>
      </c>
      <c r="K20" s="94"/>
      <c r="L20" s="94"/>
      <c r="M20" s="96">
        <f>SUM(M15,M18:M19)</f>
        <v>59000000</v>
      </c>
      <c r="N20" s="94"/>
      <c r="O20" s="94"/>
      <c r="P20" s="126">
        <f>SUM(P15,P18:P19)</f>
        <v>5029548077</v>
      </c>
      <c r="Q20" s="94"/>
      <c r="R20" s="94"/>
      <c r="S20" s="96">
        <f>SUM(S15,S18:S19)</f>
        <v>-1099695909</v>
      </c>
      <c r="T20" s="94"/>
      <c r="U20" s="94"/>
      <c r="V20" s="96">
        <f>SUM(V15,V18:V19)</f>
        <v>6083791772</v>
      </c>
      <c r="W20" s="95"/>
      <c r="X20" s="95"/>
    </row>
    <row r="21" spans="1:24" s="71" customFormat="1" ht="24" customHeight="1" thickTop="1">
      <c r="A21" s="47"/>
      <c r="B21" s="47"/>
      <c r="C21" s="47"/>
      <c r="D21" s="97"/>
      <c r="E21" s="97"/>
      <c r="F21" s="97"/>
      <c r="G21" s="97"/>
      <c r="H21" s="97"/>
      <c r="I21" s="97"/>
      <c r="J21" s="97"/>
      <c r="K21" s="97"/>
      <c r="L21" s="97"/>
      <c r="M21" s="127"/>
      <c r="N21" s="97"/>
      <c r="O21" s="97"/>
      <c r="P21" s="97"/>
      <c r="Q21" s="97"/>
      <c r="R21" s="97"/>
      <c r="S21" s="97"/>
      <c r="T21" s="97"/>
      <c r="U21" s="97"/>
      <c r="V21" s="97"/>
      <c r="W21" s="95"/>
      <c r="X21" s="95"/>
    </row>
    <row r="22" spans="1:24" s="71" customFormat="1" ht="24" customHeight="1">
      <c r="A22" s="47" t="s">
        <v>157</v>
      </c>
      <c r="B22" s="47"/>
      <c r="C22" s="47"/>
      <c r="D22" s="128">
        <f>D20</f>
        <v>590000000</v>
      </c>
      <c r="E22" s="94"/>
      <c r="F22" s="94"/>
      <c r="G22" s="128">
        <f>G20</f>
        <v>681567855</v>
      </c>
      <c r="H22" s="72"/>
      <c r="I22" s="72"/>
      <c r="J22" s="128">
        <f>J20</f>
        <v>823371749</v>
      </c>
      <c r="K22" s="72"/>
      <c r="L22" s="72"/>
      <c r="M22" s="128">
        <f>M20</f>
        <v>59000000</v>
      </c>
      <c r="N22" s="72"/>
      <c r="O22" s="72"/>
      <c r="P22" s="128">
        <v>5327394115</v>
      </c>
      <c r="Q22" s="94"/>
      <c r="R22" s="94"/>
      <c r="S22" s="119">
        <v>-1383411728</v>
      </c>
      <c r="T22" s="94"/>
      <c r="U22" s="94"/>
      <c r="V22" s="129">
        <v>6097921991</v>
      </c>
    </row>
    <row r="23" spans="1:24" s="71" customFormat="1" ht="24" customHeight="1">
      <c r="A23" s="89" t="s">
        <v>134</v>
      </c>
      <c r="B23" s="89"/>
      <c r="C23" s="89"/>
      <c r="D23" s="143" t="s">
        <v>190</v>
      </c>
      <c r="E23" s="94"/>
      <c r="F23" s="94"/>
      <c r="G23" s="143" t="s">
        <v>190</v>
      </c>
      <c r="H23" s="94"/>
      <c r="I23" s="94"/>
      <c r="J23" s="143" t="s">
        <v>190</v>
      </c>
      <c r="K23" s="94"/>
      <c r="L23" s="94"/>
      <c r="M23" s="143" t="s">
        <v>190</v>
      </c>
      <c r="N23" s="94"/>
      <c r="O23" s="94"/>
      <c r="P23" s="98">
        <f>'6M'!H36</f>
        <v>366386961</v>
      </c>
      <c r="Q23" s="94"/>
      <c r="R23" s="94"/>
      <c r="S23" s="143" t="s">
        <v>190</v>
      </c>
      <c r="T23" s="94"/>
      <c r="U23" s="94"/>
      <c r="V23" s="120">
        <f>SUM(D23:S23)</f>
        <v>366386961</v>
      </c>
      <c r="W23" s="95"/>
      <c r="X23" s="95"/>
    </row>
    <row r="24" spans="1:24" s="71" customFormat="1" ht="24" customHeight="1">
      <c r="A24" s="89" t="s">
        <v>103</v>
      </c>
      <c r="B24" s="89"/>
      <c r="C24" s="89"/>
      <c r="D24" s="144" t="s">
        <v>190</v>
      </c>
      <c r="E24" s="94"/>
      <c r="F24" s="94"/>
      <c r="G24" s="144" t="s">
        <v>190</v>
      </c>
      <c r="H24" s="94"/>
      <c r="I24" s="94"/>
      <c r="J24" s="144" t="s">
        <v>190</v>
      </c>
      <c r="K24" s="94"/>
      <c r="L24" s="94"/>
      <c r="M24" s="144" t="s">
        <v>190</v>
      </c>
      <c r="N24" s="94"/>
      <c r="O24" s="94"/>
      <c r="P24" s="144" t="s">
        <v>190</v>
      </c>
      <c r="Q24" s="94"/>
      <c r="R24" s="94"/>
      <c r="S24" s="99">
        <f>SUM('6M'!H63:H65)</f>
        <v>-356273426</v>
      </c>
      <c r="T24" s="94"/>
      <c r="U24" s="94"/>
      <c r="V24" s="121">
        <f>SUM(D24:S24)</f>
        <v>-356273426</v>
      </c>
      <c r="W24" s="95"/>
      <c r="X24" s="95"/>
    </row>
    <row r="25" spans="1:24" s="71" customFormat="1" ht="24" customHeight="1">
      <c r="A25" s="89" t="s">
        <v>104</v>
      </c>
      <c r="B25" s="89"/>
      <c r="C25" s="89"/>
      <c r="D25" s="145" t="s">
        <v>190</v>
      </c>
      <c r="E25" s="9"/>
      <c r="F25" s="9"/>
      <c r="G25" s="145" t="s">
        <v>190</v>
      </c>
      <c r="H25" s="122"/>
      <c r="I25" s="122"/>
      <c r="J25" s="145" t="s">
        <v>190</v>
      </c>
      <c r="K25" s="122"/>
      <c r="L25" s="122"/>
      <c r="M25" s="145" t="s">
        <v>190</v>
      </c>
      <c r="N25" s="94"/>
      <c r="O25" s="94"/>
      <c r="P25" s="124">
        <f>SUM(P23:P24)</f>
        <v>366386961</v>
      </c>
      <c r="Q25" s="94"/>
      <c r="R25" s="94"/>
      <c r="S25" s="72">
        <f>SUM(S23:S24)</f>
        <v>-356273426</v>
      </c>
      <c r="T25" s="94"/>
      <c r="U25" s="94"/>
      <c r="V25" s="123">
        <f>SUM(V23:V24)</f>
        <v>10113535</v>
      </c>
      <c r="W25" s="95"/>
      <c r="X25" s="95"/>
    </row>
    <row r="26" spans="1:24" s="71" customFormat="1" ht="24" customHeight="1">
      <c r="A26" s="112" t="s">
        <v>182</v>
      </c>
      <c r="B26" s="90">
        <v>16</v>
      </c>
      <c r="C26" s="89"/>
      <c r="D26" s="147" t="s">
        <v>190</v>
      </c>
      <c r="E26" s="9"/>
      <c r="F26" s="9"/>
      <c r="G26" s="147" t="s">
        <v>190</v>
      </c>
      <c r="H26" s="122"/>
      <c r="I26" s="122"/>
      <c r="J26" s="147" t="s">
        <v>190</v>
      </c>
      <c r="K26" s="122"/>
      <c r="L26" s="122"/>
      <c r="M26" s="147" t="s">
        <v>190</v>
      </c>
      <c r="N26" s="9"/>
      <c r="O26" s="9"/>
      <c r="P26" s="125">
        <v>-295000000</v>
      </c>
      <c r="Q26" s="9"/>
      <c r="R26" s="9"/>
      <c r="S26" s="147" t="s">
        <v>190</v>
      </c>
      <c r="T26" s="9"/>
      <c r="U26" s="9"/>
      <c r="V26" s="130">
        <f>SUM(D26:S26)</f>
        <v>-295000000</v>
      </c>
      <c r="W26" s="95"/>
      <c r="X26" s="95"/>
    </row>
    <row r="27" spans="1:24" s="71" customFormat="1" ht="24" customHeight="1" thickBot="1">
      <c r="A27" s="47" t="s">
        <v>174</v>
      </c>
      <c r="B27" s="47"/>
      <c r="C27" s="47"/>
      <c r="D27" s="96">
        <f>SUM(D22,D25:D26)</f>
        <v>590000000</v>
      </c>
      <c r="E27" s="94"/>
      <c r="F27" s="94"/>
      <c r="G27" s="96">
        <f>SUM(G22,G25:G26)</f>
        <v>681567855</v>
      </c>
      <c r="H27" s="94"/>
      <c r="I27" s="94"/>
      <c r="J27" s="96">
        <f>SUM(J22,J25:J26)</f>
        <v>823371749</v>
      </c>
      <c r="K27" s="94"/>
      <c r="L27" s="94"/>
      <c r="M27" s="96">
        <f>SUM(M22,M25:M26)</f>
        <v>59000000</v>
      </c>
      <c r="N27" s="94"/>
      <c r="O27" s="94"/>
      <c r="P27" s="126">
        <f>SUM(P22,P25:P26)</f>
        <v>5398781076</v>
      </c>
      <c r="Q27" s="94"/>
      <c r="R27" s="94"/>
      <c r="S27" s="96">
        <f>SUM(S22,S25:S26)</f>
        <v>-1739685154</v>
      </c>
      <c r="T27" s="94"/>
      <c r="U27" s="94"/>
      <c r="V27" s="96">
        <f>SUM(V22,V25:V26)</f>
        <v>5813035526</v>
      </c>
    </row>
    <row r="28" spans="1:24" ht="24" customHeight="1" thickTop="1">
      <c r="A28" s="100"/>
      <c r="B28" s="100"/>
      <c r="C28" s="100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2"/>
    </row>
    <row r="29" spans="1:24" ht="24" customHeight="1">
      <c r="A29" s="100"/>
      <c r="B29" s="100"/>
      <c r="C29" s="100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2"/>
    </row>
    <row r="31" spans="1:24" ht="24" customHeight="1">
      <c r="A31" s="105" t="s">
        <v>110</v>
      </c>
    </row>
  </sheetData>
  <mergeCells count="8">
    <mergeCell ref="D7:V7"/>
    <mergeCell ref="M11:P11"/>
    <mergeCell ref="A1:V1"/>
    <mergeCell ref="A2:V2"/>
    <mergeCell ref="A3:V3"/>
    <mergeCell ref="A5:V5"/>
    <mergeCell ref="A6:V6"/>
    <mergeCell ref="A4:V4"/>
  </mergeCells>
  <pageMargins left="1" right="0.2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53"/>
  <sheetViews>
    <sheetView tabSelected="1" view="pageBreakPreview" zoomScaleNormal="60" zoomScaleSheetLayoutView="100" workbookViewId="0">
      <selection activeCell="G15" sqref="G15"/>
    </sheetView>
  </sheetViews>
  <sheetFormatPr defaultColWidth="9" defaultRowHeight="24" customHeight="1"/>
  <cols>
    <col min="1" max="1" width="56.42578125" style="84" customWidth="1"/>
    <col min="2" max="2" width="1" style="31" customWidth="1"/>
    <col min="3" max="3" width="4.85546875" style="31" customWidth="1"/>
    <col min="4" max="4" width="1" style="31" customWidth="1"/>
    <col min="5" max="5" width="17.7109375" style="38" customWidth="1"/>
    <col min="6" max="6" width="1" style="31" customWidth="1"/>
    <col min="7" max="7" width="17.7109375" style="38" customWidth="1"/>
    <col min="8" max="8" width="1" style="31" customWidth="1"/>
    <col min="9" max="9" width="17.7109375" style="38" customWidth="1"/>
    <col min="10" max="10" width="1" style="38" customWidth="1"/>
    <col min="11" max="11" width="17.7109375" style="38" customWidth="1"/>
    <col min="12" max="12" width="1" style="31" customWidth="1"/>
    <col min="13" max="16384" width="9" style="43"/>
  </cols>
  <sheetData>
    <row r="1" spans="1:12" s="69" customFormat="1" ht="24" customHeight="1">
      <c r="A1" s="148" t="s">
        <v>76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68"/>
    </row>
    <row r="2" spans="1:12" s="69" customFormat="1" ht="24" customHeight="1">
      <c r="A2" s="148" t="s">
        <v>85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68"/>
    </row>
    <row r="3" spans="1:12" s="69" customFormat="1" ht="24" customHeight="1">
      <c r="A3" s="148" t="s">
        <v>171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70"/>
    </row>
    <row r="4" spans="1:12" s="69" customFormat="1" ht="24" customHeight="1">
      <c r="A4" s="148" t="s">
        <v>86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70"/>
    </row>
    <row r="5" spans="1:12" s="69" customFormat="1" ht="24" customHeight="1">
      <c r="A5" s="151" t="s">
        <v>162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71"/>
    </row>
    <row r="6" spans="1:12" s="69" customFormat="1" ht="9" customHeight="1">
      <c r="A6" s="71"/>
      <c r="B6" s="71"/>
      <c r="C6" s="71"/>
      <c r="D6" s="71"/>
      <c r="E6" s="72"/>
      <c r="F6" s="71"/>
      <c r="G6" s="72"/>
      <c r="H6" s="71"/>
      <c r="I6" s="72"/>
      <c r="J6" s="72"/>
      <c r="K6" s="72"/>
      <c r="L6" s="71"/>
    </row>
    <row r="7" spans="1:12" s="69" customFormat="1" ht="24" customHeight="1">
      <c r="A7" s="71"/>
      <c r="B7" s="71"/>
      <c r="C7" s="71"/>
      <c r="D7" s="71"/>
      <c r="E7" s="149" t="s">
        <v>74</v>
      </c>
      <c r="F7" s="149"/>
      <c r="G7" s="149"/>
      <c r="H7" s="71"/>
      <c r="L7" s="71"/>
    </row>
    <row r="8" spans="1:12" s="69" customFormat="1" ht="24" customHeight="1">
      <c r="A8" s="71"/>
      <c r="B8" s="71"/>
      <c r="C8" s="71"/>
      <c r="D8" s="71"/>
      <c r="E8" s="149" t="s">
        <v>90</v>
      </c>
      <c r="F8" s="149"/>
      <c r="G8" s="149"/>
      <c r="H8" s="71"/>
      <c r="I8" s="149" t="s">
        <v>75</v>
      </c>
      <c r="J8" s="149"/>
      <c r="K8" s="149"/>
      <c r="L8" s="71"/>
    </row>
    <row r="9" spans="1:12" s="69" customFormat="1" ht="24" customHeight="1">
      <c r="A9" s="71"/>
      <c r="B9" s="71"/>
      <c r="C9" s="71"/>
      <c r="D9" s="71"/>
      <c r="E9" s="149" t="s">
        <v>91</v>
      </c>
      <c r="F9" s="149"/>
      <c r="G9" s="149"/>
      <c r="H9" s="71"/>
      <c r="I9" s="149" t="s">
        <v>74</v>
      </c>
      <c r="J9" s="149"/>
      <c r="K9" s="149"/>
      <c r="L9" s="71"/>
    </row>
    <row r="10" spans="1:12" ht="24" customHeight="1">
      <c r="A10" s="43"/>
      <c r="B10" s="43"/>
      <c r="C10" s="27" t="s">
        <v>122</v>
      </c>
      <c r="D10" s="5"/>
      <c r="E10" s="73" t="s">
        <v>155</v>
      </c>
      <c r="F10" s="73"/>
      <c r="G10" s="73" t="s">
        <v>156</v>
      </c>
      <c r="H10" s="74"/>
      <c r="I10" s="73" t="s">
        <v>155</v>
      </c>
      <c r="J10" s="73"/>
      <c r="K10" s="73" t="s">
        <v>156</v>
      </c>
      <c r="L10" s="5"/>
    </row>
    <row r="11" spans="1:12" ht="24" customHeight="1">
      <c r="A11" s="6" t="s">
        <v>32</v>
      </c>
      <c r="B11" s="6"/>
      <c r="C11" s="6"/>
      <c r="D11" s="6"/>
      <c r="E11" s="6"/>
      <c r="F11" s="6"/>
      <c r="G11" s="6"/>
      <c r="H11" s="6"/>
      <c r="I11" s="7"/>
      <c r="J11" s="7"/>
      <c r="K11" s="7"/>
      <c r="L11" s="43"/>
    </row>
    <row r="12" spans="1:12" ht="24" customHeight="1">
      <c r="A12" s="75" t="s">
        <v>145</v>
      </c>
      <c r="B12" s="76"/>
      <c r="D12" s="76"/>
      <c r="E12" s="4">
        <v>9456150404</v>
      </c>
      <c r="F12" s="77"/>
      <c r="G12" s="4">
        <v>8931295043</v>
      </c>
      <c r="H12" s="77"/>
      <c r="I12" s="4">
        <v>9456150404</v>
      </c>
      <c r="J12" s="33"/>
      <c r="K12" s="4">
        <v>8931295043</v>
      </c>
      <c r="L12" s="76"/>
    </row>
    <row r="13" spans="1:12" ht="24" customHeight="1">
      <c r="A13" s="75" t="s">
        <v>169</v>
      </c>
      <c r="B13" s="76"/>
      <c r="D13" s="76"/>
      <c r="E13" s="157">
        <v>-922642418</v>
      </c>
      <c r="F13" s="77"/>
      <c r="G13" s="157">
        <v>-427861556</v>
      </c>
      <c r="H13" s="77"/>
      <c r="I13" s="157">
        <v>-922642418</v>
      </c>
      <c r="J13" s="33"/>
      <c r="K13" s="157">
        <v>-427861556</v>
      </c>
      <c r="L13" s="76"/>
    </row>
    <row r="14" spans="1:12" ht="24" customHeight="1">
      <c r="A14" s="75" t="s">
        <v>13</v>
      </c>
      <c r="B14" s="76"/>
      <c r="C14" s="78"/>
      <c r="D14" s="76"/>
      <c r="E14" s="4">
        <v>137486027</v>
      </c>
      <c r="F14" s="77"/>
      <c r="G14" s="4">
        <v>91027440</v>
      </c>
      <c r="H14" s="77"/>
      <c r="I14" s="4">
        <v>137486027</v>
      </c>
      <c r="J14" s="33"/>
      <c r="K14" s="4">
        <v>91027440</v>
      </c>
      <c r="L14" s="76"/>
    </row>
    <row r="15" spans="1:12" ht="24" customHeight="1">
      <c r="A15" s="75" t="s">
        <v>143</v>
      </c>
      <c r="B15" s="76"/>
      <c r="C15" s="78"/>
      <c r="D15" s="76"/>
      <c r="E15" s="4">
        <v>126661163</v>
      </c>
      <c r="F15" s="77"/>
      <c r="G15" s="4">
        <v>123932369</v>
      </c>
      <c r="H15" s="77"/>
      <c r="I15" s="4">
        <v>126661163</v>
      </c>
      <c r="J15" s="33"/>
      <c r="K15" s="4">
        <v>123932369</v>
      </c>
      <c r="L15" s="76"/>
    </row>
    <row r="16" spans="1:12" ht="24" customHeight="1">
      <c r="A16" s="75" t="s">
        <v>144</v>
      </c>
      <c r="B16" s="76"/>
      <c r="C16" s="28"/>
      <c r="D16" s="76"/>
      <c r="E16" s="4">
        <v>6189072</v>
      </c>
      <c r="F16" s="77"/>
      <c r="G16" s="4">
        <v>3721073</v>
      </c>
      <c r="H16" s="33"/>
      <c r="I16" s="2">
        <v>6189072</v>
      </c>
      <c r="J16" s="33"/>
      <c r="K16" s="4">
        <v>3721073</v>
      </c>
      <c r="L16" s="76"/>
    </row>
    <row r="17" spans="1:12" ht="24" customHeight="1">
      <c r="A17" s="75" t="s">
        <v>11</v>
      </c>
      <c r="B17" s="76"/>
      <c r="C17" s="28"/>
      <c r="D17" s="76"/>
      <c r="E17" s="4">
        <v>33625759</v>
      </c>
      <c r="F17" s="77"/>
      <c r="G17" s="4">
        <v>23508515</v>
      </c>
      <c r="H17" s="33"/>
      <c r="I17" s="2">
        <v>33625759</v>
      </c>
      <c r="J17" s="33"/>
      <c r="K17" s="4">
        <v>23508515</v>
      </c>
      <c r="L17" s="76"/>
    </row>
    <row r="18" spans="1:12" ht="24" customHeight="1">
      <c r="A18" s="75" t="s">
        <v>147</v>
      </c>
      <c r="B18" s="76"/>
      <c r="D18" s="76"/>
      <c r="E18" s="157">
        <v>-4514671183</v>
      </c>
      <c r="F18" s="77"/>
      <c r="G18" s="157">
        <v>-4427117736</v>
      </c>
      <c r="H18" s="157"/>
      <c r="I18" s="157">
        <v>-4514671183</v>
      </c>
      <c r="J18" s="157"/>
      <c r="K18" s="157">
        <v>-4427117736</v>
      </c>
      <c r="L18" s="76"/>
    </row>
    <row r="19" spans="1:12" ht="24" customHeight="1">
      <c r="A19" s="75" t="s">
        <v>137</v>
      </c>
      <c r="B19" s="76"/>
      <c r="C19" s="28"/>
      <c r="D19" s="76"/>
      <c r="E19" s="33"/>
      <c r="F19" s="33"/>
      <c r="G19" s="33"/>
      <c r="H19" s="33"/>
      <c r="I19" s="33"/>
      <c r="J19" s="33"/>
      <c r="K19" s="4"/>
      <c r="L19" s="76"/>
    </row>
    <row r="20" spans="1:12" ht="24" customHeight="1">
      <c r="A20" s="79" t="s">
        <v>136</v>
      </c>
      <c r="B20" s="76"/>
      <c r="C20" s="28"/>
      <c r="D20" s="76"/>
      <c r="E20" s="157">
        <v>-1547366640</v>
      </c>
      <c r="F20" s="77"/>
      <c r="G20" s="157">
        <v>-1488311313</v>
      </c>
      <c r="H20" s="33"/>
      <c r="I20" s="157">
        <v>-1547366640</v>
      </c>
      <c r="J20" s="33"/>
      <c r="K20" s="157">
        <v>-1488311313</v>
      </c>
      <c r="L20" s="76"/>
    </row>
    <row r="21" spans="1:12" ht="24" customHeight="1">
      <c r="A21" s="75" t="s">
        <v>21</v>
      </c>
      <c r="B21" s="76"/>
      <c r="C21" s="28"/>
      <c r="D21" s="76"/>
      <c r="E21" s="157">
        <v>-669816453</v>
      </c>
      <c r="F21" s="77"/>
      <c r="G21" s="157">
        <v>-589251104</v>
      </c>
      <c r="H21" s="2"/>
      <c r="I21" s="157">
        <v>-669816453</v>
      </c>
      <c r="J21" s="2"/>
      <c r="K21" s="157">
        <v>-589251104</v>
      </c>
      <c r="L21" s="76"/>
    </row>
    <row r="22" spans="1:12" ht="24" customHeight="1">
      <c r="A22" s="75" t="s">
        <v>12</v>
      </c>
      <c r="B22" s="76"/>
      <c r="C22" s="28"/>
      <c r="D22" s="76"/>
      <c r="E22" s="157">
        <v>-871697943</v>
      </c>
      <c r="F22" s="77"/>
      <c r="G22" s="157">
        <v>-1072495954</v>
      </c>
      <c r="H22" s="33"/>
      <c r="I22" s="157">
        <v>-871697943</v>
      </c>
      <c r="J22" s="33"/>
      <c r="K22" s="157">
        <v>-1072495954</v>
      </c>
      <c r="L22" s="76"/>
    </row>
    <row r="23" spans="1:12" ht="24" customHeight="1">
      <c r="A23" s="75" t="s">
        <v>64</v>
      </c>
      <c r="C23" s="80"/>
      <c r="E23" s="157">
        <v>-151648610</v>
      </c>
      <c r="F23" s="33"/>
      <c r="G23" s="157">
        <v>-124027775</v>
      </c>
      <c r="H23" s="33"/>
      <c r="I23" s="157">
        <v>-151648610</v>
      </c>
      <c r="J23" s="33"/>
      <c r="K23" s="157">
        <v>-124027775</v>
      </c>
    </row>
    <row r="24" spans="1:12" ht="24" customHeight="1">
      <c r="A24" s="75" t="s">
        <v>48</v>
      </c>
      <c r="C24" s="41"/>
      <c r="D24" s="76"/>
      <c r="E24" s="157">
        <v>-25652470</v>
      </c>
      <c r="F24" s="77"/>
      <c r="G24" s="2">
        <v>59997200</v>
      </c>
      <c r="H24" s="77"/>
      <c r="I24" s="157">
        <v>-25652470</v>
      </c>
      <c r="J24" s="33"/>
      <c r="K24" s="4">
        <v>59997200</v>
      </c>
      <c r="L24" s="76"/>
    </row>
    <row r="25" spans="1:12" ht="24" customHeight="1">
      <c r="A25" s="75" t="s">
        <v>108</v>
      </c>
      <c r="B25" s="76"/>
      <c r="C25" s="41"/>
      <c r="D25" s="76"/>
      <c r="E25" s="2">
        <v>2797559112.4000006</v>
      </c>
      <c r="F25" s="77"/>
      <c r="G25" s="2">
        <v>5755235387.3000002</v>
      </c>
      <c r="H25" s="2"/>
      <c r="I25" s="2">
        <v>2797559112.4000006</v>
      </c>
      <c r="J25" s="2"/>
      <c r="K25" s="4">
        <v>5755235387.3000002</v>
      </c>
      <c r="L25" s="76"/>
    </row>
    <row r="26" spans="1:12" ht="24" customHeight="1">
      <c r="A26" s="75" t="s">
        <v>109</v>
      </c>
      <c r="B26" s="76"/>
      <c r="C26" s="41"/>
      <c r="D26" s="76"/>
      <c r="E26" s="157">
        <v>-3627374633.4000006</v>
      </c>
      <c r="F26" s="157"/>
      <c r="G26" s="157">
        <v>-6442175113.3000002</v>
      </c>
      <c r="H26" s="2"/>
      <c r="I26" s="157">
        <v>-3627374633.4000006</v>
      </c>
      <c r="J26" s="2"/>
      <c r="K26" s="157">
        <v>-6442175113.3000002</v>
      </c>
      <c r="L26" s="76"/>
    </row>
    <row r="27" spans="1:12" ht="24" customHeight="1">
      <c r="A27" s="75" t="s">
        <v>154</v>
      </c>
      <c r="B27" s="76"/>
      <c r="C27" s="41"/>
      <c r="D27" s="76"/>
      <c r="E27" s="108" t="s">
        <v>190</v>
      </c>
      <c r="F27" s="77"/>
      <c r="G27" s="2">
        <v>109440</v>
      </c>
      <c r="H27" s="77"/>
      <c r="I27" s="108" t="s">
        <v>190</v>
      </c>
      <c r="J27" s="33"/>
      <c r="K27" s="4">
        <v>109440</v>
      </c>
      <c r="L27" s="76"/>
    </row>
    <row r="28" spans="1:12" ht="24" customHeight="1">
      <c r="A28" s="81" t="s">
        <v>198</v>
      </c>
      <c r="B28" s="76"/>
      <c r="C28" s="41"/>
      <c r="D28" s="76"/>
      <c r="E28" s="13">
        <f>SUM(E12:E27)</f>
        <v>226801187</v>
      </c>
      <c r="F28" s="77"/>
      <c r="G28" s="13">
        <f>SUM(G12:G27)</f>
        <v>417585916</v>
      </c>
      <c r="H28" s="77"/>
      <c r="I28" s="13">
        <f>SUM(I12:I27)</f>
        <v>226801187</v>
      </c>
      <c r="J28" s="33"/>
      <c r="K28" s="13">
        <f>SUM(K12:K27)</f>
        <v>417585916</v>
      </c>
      <c r="L28" s="76"/>
    </row>
    <row r="29" spans="1:12" ht="24" customHeight="1">
      <c r="A29" s="64"/>
      <c r="B29" s="76"/>
      <c r="C29" s="41"/>
      <c r="D29" s="76"/>
      <c r="E29" s="14"/>
      <c r="F29" s="77"/>
      <c r="G29" s="14"/>
      <c r="H29" s="77"/>
      <c r="I29" s="14"/>
      <c r="J29" s="33"/>
      <c r="K29" s="14"/>
      <c r="L29" s="76"/>
    </row>
    <row r="30" spans="1:12" ht="24" customHeight="1">
      <c r="A30" s="64" t="s">
        <v>33</v>
      </c>
      <c r="B30" s="76"/>
      <c r="C30" s="41"/>
      <c r="D30" s="76"/>
      <c r="E30" s="4"/>
      <c r="F30" s="77"/>
      <c r="G30" s="4"/>
      <c r="H30" s="77"/>
      <c r="I30" s="4"/>
      <c r="J30" s="33"/>
      <c r="K30" s="4"/>
      <c r="L30" s="76"/>
    </row>
    <row r="31" spans="1:12" ht="24" customHeight="1">
      <c r="A31" s="75" t="s">
        <v>53</v>
      </c>
      <c r="B31" s="76"/>
      <c r="C31" s="106" t="s">
        <v>161</v>
      </c>
      <c r="D31" s="76"/>
      <c r="E31" s="157">
        <v>-22381020</v>
      </c>
      <c r="F31" s="77"/>
      <c r="G31" s="157">
        <v>-52770030</v>
      </c>
      <c r="H31" s="2"/>
      <c r="I31" s="157">
        <v>-22381020</v>
      </c>
      <c r="J31" s="157"/>
      <c r="K31" s="157">
        <v>-52770030</v>
      </c>
      <c r="L31" s="76"/>
    </row>
    <row r="32" spans="1:12" ht="24" customHeight="1">
      <c r="A32" s="75" t="s">
        <v>54</v>
      </c>
      <c r="C32" s="106" t="s">
        <v>161</v>
      </c>
      <c r="E32" s="157">
        <v>-27042084</v>
      </c>
      <c r="F32" s="33"/>
      <c r="G32" s="157">
        <v>-13553050</v>
      </c>
      <c r="H32" s="2"/>
      <c r="I32" s="157">
        <v>-27042084</v>
      </c>
      <c r="J32" s="157"/>
      <c r="K32" s="157">
        <v>-13553050</v>
      </c>
    </row>
    <row r="33" spans="1:12" ht="24" customHeight="1">
      <c r="A33" s="81" t="s">
        <v>31</v>
      </c>
      <c r="B33" s="76"/>
      <c r="C33" s="41"/>
      <c r="D33" s="76"/>
      <c r="E33" s="158">
        <f>SUM(E31:E32)</f>
        <v>-49423104</v>
      </c>
      <c r="F33" s="77"/>
      <c r="G33" s="158">
        <f>SUM(G31:G32)</f>
        <v>-66323080</v>
      </c>
      <c r="H33" s="77"/>
      <c r="I33" s="158">
        <f>SUM(I31:I32)</f>
        <v>-49423104</v>
      </c>
      <c r="J33" s="158"/>
      <c r="K33" s="158">
        <f>SUM(K31:K32)</f>
        <v>-66323080</v>
      </c>
      <c r="L33" s="76"/>
    </row>
    <row r="34" spans="1:12" ht="24" customHeight="1">
      <c r="A34" s="82"/>
      <c r="B34" s="76"/>
      <c r="C34" s="41"/>
      <c r="D34" s="76"/>
      <c r="E34" s="4"/>
      <c r="F34" s="77"/>
      <c r="G34" s="4"/>
      <c r="H34" s="77"/>
      <c r="I34" s="4"/>
      <c r="J34" s="33"/>
      <c r="K34" s="4"/>
      <c r="L34" s="76"/>
    </row>
    <row r="35" spans="1:12" ht="24" customHeight="1">
      <c r="A35" s="82" t="s">
        <v>135</v>
      </c>
      <c r="B35" s="76"/>
      <c r="C35" s="41"/>
      <c r="D35" s="76"/>
      <c r="E35" s="4"/>
      <c r="F35" s="77"/>
      <c r="G35" s="4"/>
      <c r="H35" s="77"/>
      <c r="I35" s="4"/>
      <c r="J35" s="33"/>
      <c r="K35" s="4"/>
      <c r="L35" s="76"/>
    </row>
    <row r="36" spans="1:12" ht="24" customHeight="1">
      <c r="A36" s="75" t="s">
        <v>182</v>
      </c>
      <c r="B36" s="76"/>
      <c r="C36" s="41"/>
      <c r="D36" s="76"/>
      <c r="E36" s="157">
        <v>-294942500</v>
      </c>
      <c r="F36" s="77"/>
      <c r="G36" s="157">
        <v>-364620000</v>
      </c>
      <c r="H36" s="77"/>
      <c r="I36" s="157">
        <v>-294942500</v>
      </c>
      <c r="J36" s="33"/>
      <c r="K36" s="157">
        <v>-364620000</v>
      </c>
      <c r="L36" s="76"/>
    </row>
    <row r="37" spans="1:12" ht="24" customHeight="1">
      <c r="A37" s="75" t="s">
        <v>62</v>
      </c>
      <c r="B37" s="76"/>
      <c r="C37" s="106" t="s">
        <v>161</v>
      </c>
      <c r="D37" s="76"/>
      <c r="E37" s="157">
        <v>-17420813</v>
      </c>
      <c r="F37" s="77"/>
      <c r="G37" s="157">
        <v>-17195422</v>
      </c>
      <c r="H37" s="77"/>
      <c r="I37" s="157">
        <v>-17420813</v>
      </c>
      <c r="J37" s="33"/>
      <c r="K37" s="157">
        <v>-17195422</v>
      </c>
      <c r="L37" s="76"/>
    </row>
    <row r="38" spans="1:12" ht="24" customHeight="1">
      <c r="A38" s="81" t="s">
        <v>52</v>
      </c>
      <c r="B38" s="76"/>
      <c r="C38" s="41"/>
      <c r="D38" s="76"/>
      <c r="E38" s="158">
        <f>SUM(E36:E37)</f>
        <v>-312363313</v>
      </c>
      <c r="F38" s="77"/>
      <c r="G38" s="158">
        <f>SUM(G36:G37)</f>
        <v>-381815422</v>
      </c>
      <c r="H38" s="77"/>
      <c r="I38" s="158">
        <f>SUM(I36:I37)</f>
        <v>-312363313</v>
      </c>
      <c r="J38" s="33"/>
      <c r="K38" s="158">
        <f>SUM(K36:K37)</f>
        <v>-381815422</v>
      </c>
      <c r="L38" s="76"/>
    </row>
    <row r="39" spans="1:12" ht="24" customHeight="1">
      <c r="A39" s="28" t="s">
        <v>199</v>
      </c>
      <c r="B39" s="28"/>
      <c r="C39" s="28"/>
      <c r="D39" s="28"/>
      <c r="E39" s="157">
        <f>SUM(E28+E33+E38)</f>
        <v>-134985230</v>
      </c>
      <c r="F39" s="33"/>
      <c r="G39" s="157">
        <f>SUM(G28+G33+G38)</f>
        <v>-30552586</v>
      </c>
      <c r="H39" s="157"/>
      <c r="I39" s="157">
        <f>SUM(I28+I33+I38)</f>
        <v>-134985230</v>
      </c>
      <c r="J39" s="157"/>
      <c r="K39" s="157">
        <f>SUM(K28+K33+K38)</f>
        <v>-30552586</v>
      </c>
      <c r="L39" s="28"/>
    </row>
    <row r="40" spans="1:12" ht="24" customHeight="1">
      <c r="A40" s="28" t="s">
        <v>201</v>
      </c>
      <c r="B40" s="28"/>
      <c r="C40" s="28"/>
      <c r="D40" s="28"/>
      <c r="E40" s="4">
        <v>19000</v>
      </c>
      <c r="F40" s="33"/>
      <c r="G40" s="2">
        <v>13758</v>
      </c>
      <c r="H40" s="33"/>
      <c r="I40" s="4">
        <v>19000</v>
      </c>
      <c r="J40" s="33"/>
      <c r="K40" s="2">
        <v>13758</v>
      </c>
      <c r="L40" s="28"/>
    </row>
    <row r="41" spans="1:12" ht="24" customHeight="1">
      <c r="A41" s="28" t="s">
        <v>133</v>
      </c>
      <c r="B41" s="28"/>
      <c r="C41" s="28"/>
      <c r="D41" s="28"/>
      <c r="E41" s="33">
        <v>857703496.38</v>
      </c>
      <c r="F41" s="33"/>
      <c r="G41" s="2">
        <v>540352142</v>
      </c>
      <c r="H41" s="33"/>
      <c r="I41" s="33">
        <v>857703496.38</v>
      </c>
      <c r="J41" s="33"/>
      <c r="K41" s="2">
        <v>540352142</v>
      </c>
      <c r="L41" s="28"/>
    </row>
    <row r="42" spans="1:12" ht="24" customHeight="1" thickBot="1">
      <c r="A42" s="8" t="s">
        <v>172</v>
      </c>
      <c r="B42" s="28"/>
      <c r="C42" s="106" t="s">
        <v>160</v>
      </c>
      <c r="D42" s="28"/>
      <c r="E42" s="15">
        <f>SUM(E39:E41)</f>
        <v>722737266.38</v>
      </c>
      <c r="F42" s="33"/>
      <c r="G42" s="15">
        <f>SUM(G39:G41)</f>
        <v>509813314</v>
      </c>
      <c r="H42" s="33"/>
      <c r="I42" s="15">
        <f>SUM(I39:I41)</f>
        <v>722737266.38</v>
      </c>
      <c r="J42" s="33"/>
      <c r="K42" s="15">
        <f>SUM(K39:K41)</f>
        <v>509813314</v>
      </c>
      <c r="L42" s="28"/>
    </row>
    <row r="43" spans="1:12" ht="24" customHeight="1" thickTop="1">
      <c r="A43" s="83"/>
      <c r="F43" s="56"/>
      <c r="H43" s="56"/>
    </row>
    <row r="45" spans="1:12" ht="24" customHeight="1">
      <c r="A45" s="31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</row>
    <row r="46" spans="1:12" ht="24" customHeight="1">
      <c r="A46" s="39" t="s">
        <v>110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</row>
    <row r="47" spans="1:12" ht="24" customHeight="1">
      <c r="A47" s="31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</row>
    <row r="48" spans="1:12" ht="24" customHeight="1">
      <c r="A48" s="31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</row>
    <row r="49" spans="1:12" ht="24" customHeight="1">
      <c r="A49" s="31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</row>
    <row r="50" spans="1:12" ht="24" customHeight="1">
      <c r="A50" s="31"/>
    </row>
    <row r="51" spans="1:12" ht="24" customHeight="1">
      <c r="A51" s="31"/>
    </row>
    <row r="52" spans="1:12" ht="24" customHeight="1">
      <c r="A52" s="31"/>
    </row>
    <row r="53" spans="1:12" ht="24" customHeight="1">
      <c r="A53" s="31"/>
    </row>
  </sheetData>
  <mergeCells count="10">
    <mergeCell ref="E9:G9"/>
    <mergeCell ref="I9:K9"/>
    <mergeCell ref="E8:G8"/>
    <mergeCell ref="E7:G7"/>
    <mergeCell ref="A1:K1"/>
    <mergeCell ref="I8:K8"/>
    <mergeCell ref="A2:K2"/>
    <mergeCell ref="A3:K3"/>
    <mergeCell ref="A5:K5"/>
    <mergeCell ref="A4:K4"/>
  </mergeCells>
  <phoneticPr fontId="0" type="noConversion"/>
  <pageMargins left="0.8" right="0.2" top="1" bottom="0.5" header="0.6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6M</vt:lpstr>
      <vt:lpstr>scse-equity</vt:lpstr>
      <vt:lpstr>scse-cost</vt:lpstr>
      <vt:lpstr>cf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Sudyindee Kusumawalee</cp:lastModifiedBy>
  <cp:lastPrinted>2024-08-06T03:11:31Z</cp:lastPrinted>
  <dcterms:created xsi:type="dcterms:W3CDTF">2001-07-24T08:07:36Z</dcterms:created>
  <dcterms:modified xsi:type="dcterms:W3CDTF">2024-08-08T08:56:02Z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2023-03-29T08:01:37Z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eb4cc327-4ea5-4467-b4a0-bdfcb778408a</vt:lpwstr>
  </property>
  <property fmtid="{D5CDD505-2E9C-101B-9397-08002B2CF9AE}" pid="10" name="MSIP_Label_ea60d57e-af5b-4752-ac57-3e4f28ca11dc_ContentBits">
    <vt:lpwstr>0</vt:lpwstr>
  </property>
</Properties>
</file>