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Jun'67\"/>
    </mc:Choice>
  </mc:AlternateContent>
  <xr:revisionPtr revIDLastSave="0" documentId="13_ncr:1_{43B6C7B9-D75C-400B-8486-C4A1A37B999D}" xr6:coauthVersionLast="47" xr6:coauthVersionMax="47" xr10:uidLastSave="{00000000-0000-0000-0000-000000000000}"/>
  <bookViews>
    <workbookView xWindow="3390" yWindow="270" windowWidth="25395" windowHeight="15045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flows'!$A$1:$O$85</definedName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4" l="1"/>
  <c r="L21" i="14"/>
  <c r="H69" i="16" l="1"/>
  <c r="Q101" i="8"/>
  <c r="H63" i="14" l="1"/>
  <c r="H31" i="14"/>
  <c r="L31" i="14"/>
  <c r="L63" i="14"/>
  <c r="L17" i="14" l="1"/>
  <c r="R17" i="11" l="1"/>
  <c r="V17" i="11" s="1"/>
  <c r="H69" i="14"/>
  <c r="J69" i="14"/>
  <c r="N10" i="14"/>
  <c r="J10" i="14"/>
  <c r="N19" i="10"/>
  <c r="T18" i="11"/>
  <c r="T24" i="11"/>
  <c r="N24" i="11"/>
  <c r="R23" i="11"/>
  <c r="V23" i="11" s="1"/>
  <c r="N50" i="16"/>
  <c r="N54" i="16" s="1"/>
  <c r="N57" i="16" s="1"/>
  <c r="N59" i="16" s="1"/>
  <c r="L50" i="16"/>
  <c r="L54" i="16" s="1"/>
  <c r="L57" i="16" s="1"/>
  <c r="L59" i="16" s="1"/>
  <c r="L10" i="14" s="1"/>
  <c r="J50" i="16"/>
  <c r="J54" i="16" s="1"/>
  <c r="J57" i="16" s="1"/>
  <c r="J59" i="16" s="1"/>
  <c r="H50" i="16"/>
  <c r="H54" i="16" s="1"/>
  <c r="H57" i="16" s="1"/>
  <c r="H59" i="16" s="1"/>
  <c r="H10" i="14" s="1"/>
  <c r="H64" i="16" l="1"/>
  <c r="N18" i="11" s="1"/>
  <c r="H61" i="16"/>
  <c r="J61" i="16"/>
  <c r="J64" i="16"/>
  <c r="L61" i="16"/>
  <c r="L64" i="16"/>
  <c r="N14" i="10" s="1"/>
  <c r="N61" i="16"/>
  <c r="N64" i="16"/>
  <c r="N69" i="16" l="1"/>
  <c r="N66" i="16"/>
  <c r="L66" i="16"/>
  <c r="L69" i="16"/>
  <c r="J66" i="16"/>
  <c r="J69" i="16"/>
  <c r="H66" i="16"/>
  <c r="L20" i="10" l="1"/>
  <c r="J20" i="10"/>
  <c r="H20" i="10"/>
  <c r="F20" i="10"/>
  <c r="L15" i="10"/>
  <c r="J15" i="10"/>
  <c r="H15" i="10"/>
  <c r="F15" i="10"/>
  <c r="P25" i="11"/>
  <c r="L25" i="11"/>
  <c r="J25" i="11"/>
  <c r="H25" i="11"/>
  <c r="F25" i="11"/>
  <c r="P19" i="11"/>
  <c r="L19" i="11"/>
  <c r="J19" i="11"/>
  <c r="H19" i="11"/>
  <c r="F19" i="11"/>
  <c r="J95" i="8" l="1"/>
  <c r="R21" i="11"/>
  <c r="R15" i="11"/>
  <c r="H95" i="8"/>
  <c r="N27" i="8" l="1"/>
  <c r="L27" i="8"/>
  <c r="J27" i="8"/>
  <c r="H27" i="8"/>
  <c r="N75" i="14"/>
  <c r="L75" i="14"/>
  <c r="J75" i="14"/>
  <c r="H75" i="14"/>
  <c r="N69" i="14" l="1"/>
  <c r="L69" i="14"/>
  <c r="T25" i="11" l="1"/>
  <c r="T19" i="11"/>
  <c r="N12" i="16"/>
  <c r="N16" i="16" s="1"/>
  <c r="L12" i="16"/>
  <c r="L16" i="16" s="1"/>
  <c r="J12" i="16"/>
  <c r="J16" i="16" s="1"/>
  <c r="H12" i="16"/>
  <c r="H16" i="16" s="1"/>
  <c r="N58" i="8"/>
  <c r="L58" i="8"/>
  <c r="J58" i="8"/>
  <c r="H58" i="8"/>
  <c r="L18" i="16" l="1"/>
  <c r="L20" i="16" s="1"/>
  <c r="L22" i="16" s="1"/>
  <c r="J18" i="16"/>
  <c r="J20" i="16" s="1"/>
  <c r="N18" i="16"/>
  <c r="N20" i="16" s="1"/>
  <c r="N22" i="16" s="1"/>
  <c r="H18" i="16"/>
  <c r="H20" i="16" s="1"/>
  <c r="H22" i="16" l="1"/>
  <c r="H25" i="16"/>
  <c r="H30" i="16" s="1"/>
  <c r="J22" i="16"/>
  <c r="J25" i="16"/>
  <c r="J30" i="16" s="1"/>
  <c r="L25" i="16"/>
  <c r="N25" i="16"/>
  <c r="J28" i="14"/>
  <c r="H28" i="14"/>
  <c r="N52" i="8"/>
  <c r="L52" i="8"/>
  <c r="J52" i="8"/>
  <c r="J59" i="8" s="1"/>
  <c r="H52" i="8"/>
  <c r="H59" i="8" s="1"/>
  <c r="V21" i="11"/>
  <c r="P17" i="10"/>
  <c r="H77" i="14"/>
  <c r="P79" i="14" s="1"/>
  <c r="L90" i="8"/>
  <c r="L93" i="8"/>
  <c r="L91" i="8"/>
  <c r="L89" i="8"/>
  <c r="H93" i="8"/>
  <c r="H91" i="8"/>
  <c r="H90" i="8"/>
  <c r="H89" i="8"/>
  <c r="L77" i="14"/>
  <c r="Q79" i="14" s="1"/>
  <c r="N94" i="8"/>
  <c r="N93" i="8"/>
  <c r="N91" i="8"/>
  <c r="N90" i="8"/>
  <c r="N89" i="8"/>
  <c r="J97" i="8"/>
  <c r="J94" i="8"/>
  <c r="J93" i="8"/>
  <c r="J91" i="8"/>
  <c r="J90" i="8"/>
  <c r="J89" i="8"/>
  <c r="L16" i="8"/>
  <c r="N16" i="8"/>
  <c r="J16" i="8"/>
  <c r="H16" i="8"/>
  <c r="P12" i="10"/>
  <c r="N30" i="16" l="1"/>
  <c r="N20" i="10"/>
  <c r="N19" i="11"/>
  <c r="L30" i="16"/>
  <c r="N15" i="10"/>
  <c r="J27" i="16"/>
  <c r="N96" i="8"/>
  <c r="N98" i="8" s="1"/>
  <c r="J96" i="8"/>
  <c r="J98" i="8" s="1"/>
  <c r="J99" i="8" s="1"/>
  <c r="H27" i="16"/>
  <c r="N25" i="11"/>
  <c r="L27" i="16"/>
  <c r="N27" i="16"/>
  <c r="N28" i="8"/>
  <c r="V15" i="11"/>
  <c r="L28" i="8"/>
  <c r="N59" i="8"/>
  <c r="J28" i="8"/>
  <c r="L59" i="8"/>
  <c r="H28" i="8"/>
  <c r="L28" i="14"/>
  <c r="L55" i="14" s="1"/>
  <c r="N28" i="14"/>
  <c r="N55" i="14" s="1"/>
  <c r="N60" i="14" s="1"/>
  <c r="J55" i="14"/>
  <c r="J60" i="14" s="1"/>
  <c r="J76" i="14" s="1"/>
  <c r="J78" i="14" s="1"/>
  <c r="L60" i="14" l="1"/>
  <c r="L76" i="14" s="1"/>
  <c r="L78" i="14" s="1"/>
  <c r="Q80" i="14" s="1"/>
  <c r="R18" i="11"/>
  <c r="R19" i="11" s="1"/>
  <c r="R24" i="11"/>
  <c r="R25" i="11" s="1"/>
  <c r="H97" i="8"/>
  <c r="H55" i="14"/>
  <c r="H60" i="14" s="1"/>
  <c r="H76" i="14" s="1"/>
  <c r="H78" i="14" s="1"/>
  <c r="P80" i="14" s="1"/>
  <c r="N76" i="14"/>
  <c r="N78" i="14" s="1"/>
  <c r="N99" i="8"/>
  <c r="S101" i="8" s="1"/>
  <c r="H94" i="8" l="1"/>
  <c r="P19" i="10"/>
  <c r="P20" i="10" s="1"/>
  <c r="P14" i="10"/>
  <c r="P15" i="10" s="1"/>
  <c r="L94" i="8"/>
  <c r="L96" i="8" l="1"/>
  <c r="L98" i="8" s="1"/>
  <c r="L99" i="8" s="1"/>
  <c r="R101" i="8" s="1"/>
  <c r="H96" i="8"/>
  <c r="H98" i="8" s="1"/>
  <c r="H99" i="8" s="1"/>
  <c r="P101" i="8" s="1"/>
  <c r="V18" i="11"/>
  <c r="V19" i="11" s="1"/>
  <c r="V24" i="11"/>
  <c r="V25" i="11" s="1"/>
</calcChain>
</file>

<file path=xl/sharedStrings.xml><?xml version="1.0" encoding="utf-8"?>
<sst xmlns="http://schemas.openxmlformats.org/spreadsheetml/2006/main" count="352" uniqueCount="209">
  <si>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</si>
  <si>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</si>
  <si>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</si>
  <si>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</si>
  <si>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</si>
  <si>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</si>
  <si>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</si>
  <si>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</si>
  <si>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</si>
  <si>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</si>
  <si>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</si>
  <si>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</si>
  <si>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</si>
  <si>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</si>
  <si>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</si>
  <si>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</si>
  <si>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</si>
  <si>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</si>
  <si>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</si>
  <si>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</si>
  <si>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</si>
  <si>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</si>
  <si>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</si>
  <si>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</si>
  <si>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</si>
  <si>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</si>
  <si>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</si>
  <si>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</si>
  <si>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</si>
  <si>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</si>
  <si>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</si>
  <si>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</si>
  <si>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</si>
  <si>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</si>
  <si>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</si>
  <si>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</si>
  <si>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</si>
  <si>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</si>
  <si>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</si>
  <si>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</si>
  <si>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</si>
  <si>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</si>
  <si>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</si>
  <si>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</si>
  <si>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</si>
  <si>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</si>
  <si>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</si>
  <si>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</si>
  <si>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</si>
  <si>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</si>
  <si>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</si>
  <si>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</si>
  <si>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</si>
  <si>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</si>
  <si>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</si>
  <si>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</si>
  <si>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</si>
  <si>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</si>
  <si>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</si>
  <si>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</si>
  <si>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</si>
  <si>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</si>
  <si>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</si>
  <si>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</si>
  <si>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</si>
  <si>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</si>
  <si>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</si>
  <si>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</si>
  <si>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</si>
  <si>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</si>
  <si>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</si>
  <si>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</si>
  <si>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</si>
  <si>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</si>
  <si>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</si>
  <si>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</si>
  <si>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</si>
  <si>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</si>
  <si>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</si>
  <si>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</si>
  <si>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</si>
  <si>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</si>
  <si>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</si>
  <si>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</si>
  <si>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</si>
  <si>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</si>
  <si>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</si>
  <si>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</si>
  <si>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</si>
  <si>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</si>
  <si>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</si>
  <si>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</si>
  <si>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</si>
  <si>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</si>
  <si>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</si>
  <si>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</si>
  <si>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</si>
  <si>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</si>
  <si>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</si>
  <si>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</si>
  <si>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</si>
  <si>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</si>
  <si>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</si>
  <si>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</si>
  <si>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</si>
  <si>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</si>
  <si>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</si>
  <si>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</si>
  <si>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</si>
  <si>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</si>
  <si>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</si>
  <si>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</si>
  <si>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</si>
  <si>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</si>
  <si>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</si>
  <si>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</si>
  <si>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</si>
  <si>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</si>
  <si>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</si>
  <si>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</si>
  <si>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</si>
  <si>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</si>
  <si>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</si>
  <si>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</si>
  <si>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</si>
  <si>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</si>
  <si>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</si>
  <si>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</si>
  <si>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ส่วนแบ่งผลขาดทุนจากเงินลงทุนในบริษัทร่วม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</si>
  <si>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</si>
  <si>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</si>
  <si>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ลูกหนี้ตามสัญญาเช่าเงินทุน</t>
  </si>
  <si>
    <t>ลูกหนี้ตามสัญญาเช่าเงินทุน</t>
  </si>
  <si>
    <t>2566</t>
  </si>
  <si>
    <t>ยอดคงเหลือต้นงวด 2566</t>
  </si>
  <si>
    <t>ยอดคงเหลือปลายงวด 2566</t>
  </si>
  <si>
    <t>กำไร(ขาดทุน)จากกิจกรรมดำเนินงาน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</si>
  <si>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</si>
  <si>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</si>
  <si>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</si>
  <si>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</si>
  <si>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</si>
  <si>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</si>
  <si>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</si>
  <si>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</si>
  <si>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</si>
  <si>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</si>
  <si>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</si>
  <si>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</si>
  <si>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</si>
  <si>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</si>
  <si>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</si>
  <si>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</si>
  <si>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</si>
  <si>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(ยังไม่ได้ตรวจสอบ/</t>
  </si>
  <si>
    <t>(ตรวจสอบแล้ว)</t>
  </si>
  <si>
    <t>สอบทานแล้ว)</t>
  </si>
  <si>
    <t>31 ธันวาคม 2566</t>
  </si>
  <si>
    <t>ลงชื่อ ………………………………………………...……………………………. กรรมการ</t>
  </si>
  <si>
    <t>(ยังไม่ได้ตรวจสอบ/สอบทานแล้ว)</t>
  </si>
  <si>
    <t>2567</t>
  </si>
  <si>
    <t>กำไร(ขาดทุน)เบ็ดเสร็จอื่นสำหรับงวด</t>
  </si>
  <si>
    <t>ยอดคงเหลือต้นงวด 2567</t>
  </si>
  <si>
    <t>ยอดคงเหลือปลายงวด 2567</t>
  </si>
  <si>
    <t xml:space="preserve">          ขาดทุนสำหรับงวด</t>
  </si>
  <si>
    <t xml:space="preserve">              (       นายพิทักษ์  พฤทธิสาริกร   และ   นายวิชัย  ประภูศักดิ์พิทักษ์       )</t>
  </si>
  <si>
    <t xml:space="preserve">             (       นายพิทักษ์  พฤทธิสาริกร   และ   นายวิชัย  ประภูศักดิ์พิทักษ์       )</t>
  </si>
  <si>
    <t xml:space="preserve">            (       นายพิทักษ์  พฤทธิสาริกร   และ   นายวิชัย  ประภูศักดิ์พิทักษ์       )</t>
  </si>
  <si>
    <t xml:space="preserve">     เงินเบิกเกินบัญชีจากสถาบันการเงิน</t>
  </si>
  <si>
    <t>- 2 -</t>
  </si>
  <si>
    <t>- 3 -</t>
  </si>
  <si>
    <t>- 4 -</t>
  </si>
  <si>
    <t>- 5 -</t>
  </si>
  <si>
    <t>- 6 -</t>
  </si>
  <si>
    <t>สินทรัพย์ที่เกิดจากสัญญา</t>
  </si>
  <si>
    <t xml:space="preserve">งบการเปลี่ยนแปลงส่วนของผู้ถือหุ้น  </t>
  </si>
  <si>
    <t>ขาดทุนเบ็ดเสร็จรวมสำหรับงวด</t>
  </si>
  <si>
    <t>งบฐานะการเงิน</t>
  </si>
  <si>
    <t>งบฐานะการเงิน (ต่อ)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</si>
  <si>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</si>
  <si>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</si>
  <si>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</si>
  <si>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</si>
  <si>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</si>
  <si>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</si>
  <si>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 xml:space="preserve">          ซื้อเงินลงทุนในบริษัทย่อยเพิ่ม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</si>
  <si>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</si>
  <si>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</si>
  <si>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 xml:space="preserve">(กำไร)ขาดทุนจากการจำหน่ายอุปกรณ์ </t>
  </si>
  <si>
    <t>สินทรัพย์ทางการเงินไม่หมุนเวียนที่ไม่ใช่เงินสดที่เป็นหลักประกัน</t>
  </si>
  <si>
    <t xml:space="preserve">      เงินสดจ่ายสินทรัพย์สิทธิการใช้</t>
  </si>
  <si>
    <t xml:space="preserve">      เงินสดจ่ายเพื่อซื้อส่วนได้เสียที่ไม่มีอำนาจควบคุม</t>
  </si>
  <si>
    <t xml:space="preserve">      เงินสดจ่ายซื้อเงินลงทุนในบริษัทย่อย</t>
  </si>
  <si>
    <t>- 10 -</t>
  </si>
  <si>
    <t>(กำไร)ขาดทุนจากการเลิกกิจการของบริษัทย่อย</t>
  </si>
  <si>
    <t xml:space="preserve">      เงินสดรับจากการเลิกกิจการของบริษัทย่อยสุทธิจาก</t>
  </si>
  <si>
    <t xml:space="preserve">          เงินสดที่จ่ายไป</t>
  </si>
  <si>
    <t xml:space="preserve">          บริษัทย่อยเลิกกิจการ</t>
  </si>
  <si>
    <t>ค่าตัดจำหน่ายสินทรัพย์อื่น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</si>
  <si>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</si>
  <si>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</si>
  <si>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</si>
  <si>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       กำไร(ขาดทุน)ต่อหุ้นขั้นพื้นฐาน</t>
  </si>
  <si>
    <t>กำไร(ขาดทุน)เบ็ดเสร็จรวมสำหรับงวด</t>
  </si>
  <si>
    <t xml:space="preserve">      กำไร(ขาดทุน)ต่อหุ้นขั้นพื้นฐาน</t>
  </si>
  <si>
    <t xml:space="preserve">          กำไรสำหรับงวด</t>
  </si>
  <si>
    <t xml:space="preserve">   กำไร(ขาดทุน)สำหรับงวด</t>
  </si>
  <si>
    <t xml:space="preserve">(รายได้)ค่าใช้จ่ายภาษีเงินได้ </t>
  </si>
  <si>
    <t>ขาดทุนจากการจำหน่ายสินทรัพย์ไม่มีตัวตนอื่นนอกจาก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</si>
</sst>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_);[Blue]\(#,##0.00000\)"/>
    <numFmt numFmtId="169" formatCode="#,##0.000000_);[Blue]\(#,##0.000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4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5" fontId="8" fillId="0" borderId="0" xfId="6" applyNumberFormat="1" applyFont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43" fontId="7" fillId="0" borderId="0" xfId="1" applyFont="1"/>
    <xf numFmtId="165" fontId="8" fillId="0" borderId="0" xfId="6" quotePrefix="1" applyNumberFormat="1" applyFont="1" applyAlignment="1">
      <alignment horizontal="center"/>
    </xf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6" fontId="5" fillId="0" borderId="4" xfId="4" applyNumberFormat="1" applyFont="1" applyBorder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12" fillId="0" borderId="0" xfId="5" applyNumberFormat="1" applyFont="1"/>
    <xf numFmtId="43" fontId="12" fillId="0" borderId="0" xfId="1" applyFont="1" applyFill="1" applyAlignment="1"/>
    <xf numFmtId="43" fontId="12" fillId="0" borderId="0" xfId="1" applyFont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5" fillId="0" borderId="0" xfId="5" applyNumberFormat="1" applyFont="1"/>
    <xf numFmtId="166" fontId="12" fillId="0" borderId="0" xfId="5" applyNumberFormat="1" applyFont="1"/>
    <xf numFmtId="165" fontId="12" fillId="0" borderId="0" xfId="0" applyNumberFormat="1" applyFont="1"/>
    <xf numFmtId="166" fontId="12" fillId="0" borderId="3" xfId="5" applyNumberFormat="1" applyFont="1" applyBorder="1"/>
    <xf numFmtId="166" fontId="12" fillId="0" borderId="4" xfId="5" applyNumberFormat="1" applyFont="1" applyBorder="1"/>
    <xf numFmtId="43" fontId="12" fillId="0" borderId="0" xfId="1" applyFont="1" applyFill="1" applyBorder="1" applyAlignment="1"/>
    <xf numFmtId="165" fontId="12" fillId="0" borderId="4" xfId="5" applyNumberFormat="1" applyFont="1" applyBorder="1"/>
    <xf numFmtId="165" fontId="12" fillId="0" borderId="0" xfId="6" applyNumberFormat="1" applyFont="1" applyAlignment="1">
      <alignment horizontal="left"/>
    </xf>
    <xf numFmtId="166" fontId="12" fillId="0" borderId="1" xfId="5" applyNumberFormat="1" applyFont="1" applyBorder="1"/>
    <xf numFmtId="166" fontId="12" fillId="0" borderId="5" xfId="5" applyNumberFormat="1" applyFont="1" applyBorder="1"/>
    <xf numFmtId="167" fontId="12" fillId="0" borderId="0" xfId="1" applyNumberFormat="1" applyFont="1" applyFill="1" applyAlignment="1"/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168" fontId="7" fillId="0" borderId="0" xfId="0" applyNumberFormat="1" applyFont="1"/>
    <xf numFmtId="165" fontId="8" fillId="0" borderId="0" xfId="5" applyNumberFormat="1" applyFont="1"/>
    <xf numFmtId="165" fontId="8" fillId="0" borderId="0" xfId="6" applyNumberFormat="1" applyFont="1" applyAlignment="1">
      <alignment horizontal="center" vertical="center"/>
    </xf>
    <xf numFmtId="39" fontId="7" fillId="0" borderId="0" xfId="6" applyFont="1" applyAlignment="1">
      <alignment horizontal="left"/>
    </xf>
    <xf numFmtId="165" fontId="7" fillId="0" borderId="3" xfId="4" applyNumberFormat="1" applyFont="1" applyBorder="1"/>
    <xf numFmtId="166" fontId="7" fillId="0" borderId="4" xfId="4" applyNumberFormat="1" applyFont="1" applyBorder="1"/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7" fillId="0" borderId="5" xfId="6" applyNumberFormat="1" applyFont="1" applyBorder="1"/>
    <xf numFmtId="166" fontId="7" fillId="0" borderId="0" xfId="0" applyNumberFormat="1" applyFont="1"/>
    <xf numFmtId="166" fontId="5" fillId="0" borderId="0" xfId="0" applyNumberFormat="1" applyFont="1"/>
    <xf numFmtId="39" fontId="15" fillId="0" borderId="0" xfId="6" applyFont="1" applyAlignment="1">
      <alignment horizontal="center"/>
    </xf>
    <xf numFmtId="165" fontId="15" fillId="0" borderId="0" xfId="6" applyNumberFormat="1" applyFont="1"/>
    <xf numFmtId="166" fontId="16" fillId="0" borderId="0" xfId="5" applyNumberFormat="1" applyFont="1"/>
    <xf numFmtId="169" fontId="7" fillId="0" borderId="0" xfId="0" applyNumberFormat="1" applyFont="1"/>
    <xf numFmtId="165" fontId="17" fillId="0" borderId="0" xfId="5" applyNumberFormat="1" applyFont="1"/>
    <xf numFmtId="165" fontId="12" fillId="0" borderId="0" xfId="1" applyNumberFormat="1" applyFont="1" applyFill="1" applyAlignment="1"/>
    <xf numFmtId="167" fontId="7" fillId="0" borderId="0" xfId="0" applyNumberFormat="1" applyFont="1"/>
    <xf numFmtId="165" fontId="8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2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3" xfId="6" applyFont="1" applyBorder="1" applyAlignment="1">
      <alignment horizontal="center"/>
    </xf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9"/>
  <sheetViews>
    <sheetView topLeftCell="A88" zoomScale="85" zoomScaleNormal="85" zoomScaleSheetLayoutView="100" workbookViewId="0">
      <selection activeCell="P11" sqref="P11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4.5703125" style="1" customWidth="1"/>
    <col min="6" max="6" width="8.28515625" style="1" customWidth="1"/>
    <col min="7" max="7" width="1.140625" style="1" customWidth="1"/>
    <col min="8" max="8" width="14.85546875" style="1" customWidth="1"/>
    <col min="9" max="9" width="1.140625" style="1" customWidth="1"/>
    <col min="10" max="10" width="14.85546875" style="1" customWidth="1"/>
    <col min="11" max="11" width="1.140625" style="1" customWidth="1"/>
    <col min="12" max="12" width="14.85546875" style="1" customWidth="1"/>
    <col min="13" max="13" width="1.140625" style="1" customWidth="1"/>
    <col min="14" max="14" width="14.85546875" style="1" customWidth="1"/>
    <col min="15" max="15" width="1.28515625" style="1" customWidth="1"/>
    <col min="16" max="16" width="15.42578125" style="1" bestFit="1" customWidth="1"/>
    <col min="17" max="17" width="7.28515625" style="1" bestFit="1" customWidth="1"/>
    <col min="18" max="19" width="15.42578125" style="1" bestFit="1" customWidth="1"/>
    <col min="20" max="20" width="14.85546875" style="1" bestFit="1" customWidth="1"/>
    <col min="21" max="21" width="15" style="1" bestFit="1" customWidth="1"/>
    <col min="22" max="16384" width="9.140625" style="1"/>
  </cols>
  <sheetData>
    <row r="1" spans="1:203" ht="24" customHeight="1" x14ac:dyDescent="0.45">
      <c r="A1" s="137" t="s">
        <v>169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203" ht="24" customHeight="1" x14ac:dyDescent="0.45">
      <c r="A2" s="136" t="s">
        <v>50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203" ht="24" customHeight="1" x14ac:dyDescent="0.45">
      <c r="A3" s="135" t="s">
        <v>177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03" ht="24" customHeight="1" x14ac:dyDescent="0.45">
      <c r="A4" s="136" t="s">
        <v>181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38" t="s">
        <v>42</v>
      </c>
      <c r="I6" s="138"/>
      <c r="J6" s="138"/>
      <c r="K6" s="4"/>
      <c r="L6" s="139" t="s">
        <v>41</v>
      </c>
      <c r="M6" s="139"/>
      <c r="N6" s="13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35"/>
      <c r="B7" s="135"/>
      <c r="C7" s="135"/>
      <c r="D7" s="135"/>
      <c r="E7" s="24"/>
      <c r="F7" s="24" t="s">
        <v>16</v>
      </c>
      <c r="G7" s="24"/>
      <c r="H7" s="115" t="s">
        <v>182</v>
      </c>
      <c r="I7" s="116"/>
      <c r="J7" s="115" t="s">
        <v>157</v>
      </c>
      <c r="K7" s="5"/>
      <c r="L7" s="115" t="s">
        <v>182</v>
      </c>
      <c r="M7" s="116"/>
      <c r="N7" s="115" t="s">
        <v>157</v>
      </c>
    </row>
    <row r="8" spans="1:203" ht="24" customHeight="1" x14ac:dyDescent="0.45">
      <c r="A8" s="24"/>
      <c r="B8" s="24"/>
      <c r="C8" s="24"/>
      <c r="D8" s="24"/>
      <c r="E8" s="24"/>
      <c r="F8" s="24"/>
      <c r="G8" s="24"/>
      <c r="H8" s="117" t="s">
        <v>154</v>
      </c>
      <c r="I8" s="118"/>
      <c r="J8" s="117" t="s">
        <v>155</v>
      </c>
      <c r="K8" s="5"/>
      <c r="L8" s="117" t="s">
        <v>154</v>
      </c>
      <c r="M8" s="118"/>
      <c r="N8" s="117" t="s">
        <v>155</v>
      </c>
    </row>
    <row r="9" spans="1:203" ht="24" customHeight="1" x14ac:dyDescent="0.45">
      <c r="A9" s="24"/>
      <c r="B9" s="24"/>
      <c r="C9" s="24"/>
      <c r="D9" s="24"/>
      <c r="E9" s="24"/>
      <c r="F9" s="24"/>
      <c r="G9" s="24"/>
      <c r="H9" s="117" t="s">
        <v>156</v>
      </c>
      <c r="I9" s="118"/>
      <c r="J9" s="117"/>
      <c r="K9" s="5"/>
      <c r="L9" s="117" t="s">
        <v>156</v>
      </c>
      <c r="M9" s="118"/>
      <c r="N9" s="117"/>
    </row>
    <row r="10" spans="1:203" ht="24" customHeight="1" x14ac:dyDescent="0.45">
      <c r="A10" s="135" t="s">
        <v>92</v>
      </c>
      <c r="B10" s="135"/>
      <c r="C10" s="135"/>
      <c r="D10" s="135"/>
      <c r="E10" s="24"/>
      <c r="F10" s="24"/>
      <c r="G10" s="24"/>
      <c r="H10" s="117"/>
      <c r="I10" s="118"/>
      <c r="J10" s="117"/>
      <c r="K10" s="5"/>
      <c r="L10" s="117"/>
      <c r="M10" s="118"/>
      <c r="N10" s="117"/>
    </row>
    <row r="11" spans="1:203" ht="24" customHeight="1" x14ac:dyDescent="0.45">
      <c r="A11" s="6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M11" s="7"/>
    </row>
    <row r="12" spans="1:203" ht="24" customHeight="1" x14ac:dyDescent="0.45">
      <c r="A12" s="8" t="s">
        <v>0</v>
      </c>
      <c r="C12" s="7"/>
      <c r="D12" s="7"/>
      <c r="E12" s="7"/>
      <c r="F12" s="7"/>
      <c r="G12" s="9"/>
      <c r="H12" s="9">
        <v>35254493.68</v>
      </c>
      <c r="I12" s="7"/>
      <c r="J12" s="9">
        <v>32055031.479999997</v>
      </c>
      <c r="K12" s="7"/>
      <c r="L12" s="9">
        <v>14350275.48</v>
      </c>
      <c r="M12" s="7"/>
      <c r="N12" s="9">
        <v>19867610.810000002</v>
      </c>
    </row>
    <row r="13" spans="1:203" ht="24" customHeight="1" x14ac:dyDescent="0.45">
      <c r="A13" s="8" t="s">
        <v>70</v>
      </c>
      <c r="C13" s="7"/>
      <c r="D13" s="7"/>
      <c r="E13" s="7"/>
      <c r="F13" s="26" t="s">
        <v>104</v>
      </c>
      <c r="G13" s="9"/>
      <c r="H13" s="9">
        <v>64700342.520000003</v>
      </c>
      <c r="I13" s="7"/>
      <c r="J13" s="9">
        <v>104382193.56999999</v>
      </c>
      <c r="K13" s="7"/>
      <c r="L13" s="9">
        <v>61196241.480000004</v>
      </c>
      <c r="M13" s="7"/>
      <c r="N13" s="9">
        <v>95045871.689999998</v>
      </c>
    </row>
    <row r="14" spans="1:203" ht="24" customHeight="1" x14ac:dyDescent="0.45">
      <c r="A14" s="8" t="s">
        <v>105</v>
      </c>
      <c r="C14" s="7"/>
      <c r="D14" s="7"/>
      <c r="E14" s="7"/>
      <c r="F14" s="26" t="s">
        <v>60</v>
      </c>
      <c r="G14" s="26"/>
      <c r="H14" s="9">
        <v>63987688.24000001</v>
      </c>
      <c r="I14" s="7"/>
      <c r="J14" s="9">
        <v>57451478.430000007</v>
      </c>
      <c r="K14" s="7"/>
      <c r="L14" s="9">
        <v>63987688.240000002</v>
      </c>
      <c r="M14" s="7"/>
      <c r="N14" s="9">
        <v>57506063.480000012</v>
      </c>
    </row>
    <row r="15" spans="1:203" ht="24" customHeight="1" x14ac:dyDescent="0.45">
      <c r="A15" s="8" t="s">
        <v>95</v>
      </c>
      <c r="C15" s="7"/>
      <c r="D15" s="7"/>
      <c r="E15" s="7"/>
      <c r="F15" s="26"/>
      <c r="G15" s="26"/>
      <c r="H15" s="9">
        <v>8882585.7000000011</v>
      </c>
      <c r="I15" s="7"/>
      <c r="J15" s="9">
        <v>8743931</v>
      </c>
      <c r="K15" s="7"/>
      <c r="L15" s="9">
        <v>5529149.9299999997</v>
      </c>
      <c r="M15" s="7"/>
      <c r="N15" s="9">
        <v>4887594.0600000005</v>
      </c>
    </row>
    <row r="16" spans="1:203" ht="24" customHeight="1" x14ac:dyDescent="0.45">
      <c r="A16" s="7"/>
      <c r="B16" s="6" t="s">
        <v>26</v>
      </c>
      <c r="F16" s="7"/>
      <c r="G16" s="7"/>
      <c r="H16" s="119">
        <f>SUM(H12:H15)</f>
        <v>172825110.13999999</v>
      </c>
      <c r="I16" s="7"/>
      <c r="J16" s="119">
        <f>SUM(J12:J15)</f>
        <v>202632634.47999999</v>
      </c>
      <c r="K16" s="7"/>
      <c r="L16" s="119">
        <f>SUM(L12:L15)</f>
        <v>145063355.13000003</v>
      </c>
      <c r="M16" s="7"/>
      <c r="N16" s="119">
        <f>SUM(N12:N15)</f>
        <v>177307140.04000002</v>
      </c>
    </row>
    <row r="17" spans="1:14" ht="24" customHeight="1" x14ac:dyDescent="0.45">
      <c r="A17" s="6" t="s">
        <v>14</v>
      </c>
      <c r="C17" s="8"/>
      <c r="D17" s="8"/>
      <c r="E17" s="8"/>
      <c r="I17" s="7"/>
      <c r="J17" s="7"/>
      <c r="K17" s="7"/>
      <c r="L17" s="7"/>
      <c r="M17" s="7"/>
      <c r="N17" s="7"/>
    </row>
    <row r="18" spans="1:14" ht="24" customHeight="1" x14ac:dyDescent="0.45">
      <c r="A18" s="8" t="s">
        <v>131</v>
      </c>
      <c r="B18" s="8"/>
      <c r="C18" s="7"/>
      <c r="D18" s="7"/>
      <c r="E18" s="7"/>
      <c r="F18" s="26" t="s">
        <v>61</v>
      </c>
      <c r="G18" s="9"/>
      <c r="H18" s="9">
        <v>16821725.970000003</v>
      </c>
      <c r="I18" s="7"/>
      <c r="J18" s="9">
        <v>17178250.48</v>
      </c>
      <c r="K18" s="7"/>
      <c r="L18" s="9">
        <v>0</v>
      </c>
      <c r="M18" s="7"/>
      <c r="N18" s="9">
        <v>0</v>
      </c>
    </row>
    <row r="19" spans="1:14" ht="24" customHeight="1" x14ac:dyDescent="0.45">
      <c r="A19" s="8" t="s">
        <v>43</v>
      </c>
      <c r="C19" s="8"/>
      <c r="D19" s="8"/>
      <c r="E19" s="8"/>
      <c r="F19" s="26" t="s">
        <v>138</v>
      </c>
      <c r="G19" s="9"/>
      <c r="H19" s="9">
        <v>0</v>
      </c>
      <c r="I19" s="7"/>
      <c r="J19" s="9">
        <v>0</v>
      </c>
      <c r="K19" s="7"/>
      <c r="L19" s="9">
        <v>32263430</v>
      </c>
      <c r="M19" s="7"/>
      <c r="N19" s="9">
        <v>32263430</v>
      </c>
    </row>
    <row r="20" spans="1:14" ht="24" customHeight="1" x14ac:dyDescent="0.45">
      <c r="A20" s="8" t="s">
        <v>101</v>
      </c>
      <c r="B20" s="8"/>
      <c r="C20" s="7"/>
      <c r="D20" s="7"/>
      <c r="E20" s="7"/>
      <c r="F20" s="26" t="s">
        <v>111</v>
      </c>
      <c r="G20" s="9"/>
      <c r="H20" s="9">
        <v>131413862.80999997</v>
      </c>
      <c r="I20" s="7"/>
      <c r="J20" s="9">
        <v>130715432.06</v>
      </c>
      <c r="K20" s="7"/>
      <c r="L20" s="9">
        <v>131052784.38999999</v>
      </c>
      <c r="M20" s="7"/>
      <c r="N20" s="9">
        <v>129880927.07000002</v>
      </c>
    </row>
    <row r="21" spans="1:14" ht="24" customHeight="1" x14ac:dyDescent="0.45">
      <c r="A21" s="8" t="s">
        <v>102</v>
      </c>
      <c r="B21" s="8"/>
      <c r="C21" s="7"/>
      <c r="D21" s="7"/>
      <c r="E21" s="7"/>
      <c r="F21" s="26" t="s">
        <v>62</v>
      </c>
      <c r="G21" s="9"/>
      <c r="H21" s="9">
        <v>28211560.02</v>
      </c>
      <c r="I21" s="7"/>
      <c r="J21" s="9">
        <v>16375162.739999998</v>
      </c>
      <c r="K21" s="7"/>
      <c r="L21" s="9">
        <v>27559101.59</v>
      </c>
      <c r="M21" s="7"/>
      <c r="N21" s="9">
        <v>16375162.739999998</v>
      </c>
    </row>
    <row r="22" spans="1:14" ht="24" customHeight="1" x14ac:dyDescent="0.45">
      <c r="A22" s="8" t="s">
        <v>96</v>
      </c>
      <c r="B22" s="8"/>
      <c r="C22" s="7"/>
      <c r="D22" s="7"/>
      <c r="E22" s="7"/>
      <c r="F22" s="26"/>
      <c r="G22" s="9"/>
      <c r="H22" s="9">
        <v>4844339.37</v>
      </c>
      <c r="I22" s="7"/>
      <c r="J22" s="9">
        <v>4844339.37</v>
      </c>
      <c r="K22" s="7"/>
      <c r="L22" s="9">
        <v>0</v>
      </c>
      <c r="M22" s="7"/>
      <c r="N22" s="9">
        <v>0</v>
      </c>
    </row>
    <row r="23" spans="1:14" ht="24" customHeight="1" x14ac:dyDescent="0.45">
      <c r="A23" s="8" t="s">
        <v>97</v>
      </c>
      <c r="B23" s="8"/>
      <c r="C23" s="7"/>
      <c r="D23" s="7"/>
      <c r="E23" s="7"/>
      <c r="F23" s="26" t="s">
        <v>63</v>
      </c>
      <c r="G23" s="9"/>
      <c r="H23" s="9">
        <v>5349183.68</v>
      </c>
      <c r="I23" s="7"/>
      <c r="J23" s="9">
        <v>3499524.1800000006</v>
      </c>
      <c r="K23" s="7"/>
      <c r="L23" s="9">
        <v>5349183.68</v>
      </c>
      <c r="M23" s="7"/>
      <c r="N23" s="9">
        <v>3499524.1800000006</v>
      </c>
    </row>
    <row r="24" spans="1:14" ht="24" customHeight="1" x14ac:dyDescent="0.45">
      <c r="A24" s="8" t="s">
        <v>69</v>
      </c>
      <c r="B24" s="8"/>
      <c r="C24" s="7"/>
      <c r="D24" s="7"/>
      <c r="E24" s="7"/>
      <c r="F24" s="26"/>
      <c r="G24" s="9"/>
      <c r="H24" s="9">
        <v>5768852.1699999999</v>
      </c>
      <c r="I24" s="7"/>
      <c r="J24" s="9">
        <v>6328499.3200000012</v>
      </c>
      <c r="K24" s="7"/>
      <c r="L24" s="9">
        <v>5742677.5</v>
      </c>
      <c r="M24" s="7"/>
      <c r="N24" s="9">
        <v>6644632.1300000008</v>
      </c>
    </row>
    <row r="25" spans="1:14" ht="24" customHeight="1" x14ac:dyDescent="0.45">
      <c r="A25" s="8" t="s">
        <v>98</v>
      </c>
      <c r="B25" s="8"/>
      <c r="C25" s="7"/>
      <c r="D25" s="7"/>
      <c r="E25" s="7"/>
      <c r="F25" s="26"/>
      <c r="G25" s="9"/>
      <c r="H25" s="9">
        <v>13385510.520000001</v>
      </c>
      <c r="I25" s="7"/>
      <c r="J25" s="9">
        <v>9630574.8599999994</v>
      </c>
      <c r="K25" s="7"/>
      <c r="L25" s="9">
        <v>13385366.300000001</v>
      </c>
      <c r="M25" s="7"/>
      <c r="N25" s="9">
        <v>9621934.3300000001</v>
      </c>
    </row>
    <row r="26" spans="1:14" ht="24" customHeight="1" x14ac:dyDescent="0.45">
      <c r="A26" s="8" t="s">
        <v>28</v>
      </c>
      <c r="B26" s="8"/>
      <c r="C26" s="7"/>
      <c r="D26" s="7"/>
      <c r="E26" s="7"/>
      <c r="F26" s="26"/>
      <c r="G26" s="9"/>
      <c r="H26" s="9">
        <v>1016210.6499999999</v>
      </c>
      <c r="I26" s="7"/>
      <c r="J26" s="9">
        <v>511158.66</v>
      </c>
      <c r="K26" s="7"/>
      <c r="L26" s="9">
        <v>1016210.6499999999</v>
      </c>
      <c r="M26" s="7"/>
      <c r="N26" s="9">
        <v>511158.66</v>
      </c>
    </row>
    <row r="27" spans="1:14" ht="24" customHeight="1" x14ac:dyDescent="0.45">
      <c r="B27" s="6" t="s">
        <v>27</v>
      </c>
      <c r="F27" s="7"/>
      <c r="G27" s="7"/>
      <c r="H27" s="119">
        <f>SUM(H18:H26)</f>
        <v>206811245.19</v>
      </c>
      <c r="I27" s="7"/>
      <c r="J27" s="119">
        <f>SUM(J18:J26)</f>
        <v>189082941.66999999</v>
      </c>
      <c r="K27" s="7"/>
      <c r="L27" s="119">
        <f>SUM(L18:L26)</f>
        <v>216368754.11000001</v>
      </c>
      <c r="M27" s="7"/>
      <c r="N27" s="119">
        <f>SUM(N18:N26)</f>
        <v>198796769.11000004</v>
      </c>
    </row>
    <row r="28" spans="1:14" ht="24" customHeight="1" thickBot="1" x14ac:dyDescent="0.5">
      <c r="A28" s="6" t="s">
        <v>8</v>
      </c>
      <c r="B28" s="7"/>
      <c r="C28" s="7"/>
      <c r="D28" s="7"/>
      <c r="E28" s="7"/>
      <c r="F28" s="7"/>
      <c r="G28" s="7"/>
      <c r="H28" s="120">
        <f>+H16+H27</f>
        <v>379636355.32999998</v>
      </c>
      <c r="I28" s="7"/>
      <c r="J28" s="120">
        <f>+J16+J27</f>
        <v>391715576.14999998</v>
      </c>
      <c r="K28" s="7"/>
      <c r="L28" s="120">
        <f>+L16+L27</f>
        <v>361432109.24000001</v>
      </c>
      <c r="M28" s="7"/>
      <c r="N28" s="120">
        <f>+N16+N27</f>
        <v>376103909.1500001</v>
      </c>
    </row>
    <row r="29" spans="1:14" ht="24" customHeight="1" thickTop="1" x14ac:dyDescent="0.4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4" customHeight="1" x14ac:dyDescent="0.4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24" customHeight="1" x14ac:dyDescent="0.45">
      <c r="A31" s="8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4" ht="24" customHeight="1" x14ac:dyDescent="0.4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4" ht="24" customHeight="1" x14ac:dyDescent="0.4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4" ht="24" customHeight="1" x14ac:dyDescent="0.45">
      <c r="A34" s="7"/>
      <c r="C34" s="10" t="s">
        <v>158</v>
      </c>
      <c r="D34" s="25"/>
      <c r="E34" s="25"/>
      <c r="F34" s="25"/>
      <c r="G34" s="25"/>
      <c r="H34" s="25"/>
      <c r="I34" s="25"/>
      <c r="J34" s="25"/>
      <c r="K34" s="25"/>
      <c r="L34" s="25"/>
      <c r="M34" s="7"/>
      <c r="N34" s="7"/>
    </row>
    <row r="35" spans="1:14" ht="24" customHeight="1" x14ac:dyDescent="0.45">
      <c r="A35" s="8"/>
      <c r="C35" s="10" t="s">
        <v>165</v>
      </c>
      <c r="D35" s="25"/>
      <c r="E35" s="25"/>
      <c r="F35" s="25"/>
      <c r="G35" s="25"/>
      <c r="H35" s="25"/>
      <c r="I35" s="25"/>
      <c r="J35" s="25"/>
      <c r="K35" s="7"/>
      <c r="L35" s="7"/>
      <c r="M35" s="7"/>
      <c r="N35" s="7"/>
    </row>
    <row r="36" spans="1:14" ht="24" customHeight="1" x14ac:dyDescent="0.45">
      <c r="A36" s="137" t="s">
        <v>170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4" ht="24" customHeight="1" x14ac:dyDescent="0.45">
      <c r="A37" s="136" t="s">
        <v>50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14" ht="24" customHeight="1" x14ac:dyDescent="0.45">
      <c r="A38" s="135" t="s">
        <v>178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ht="24" customHeight="1" x14ac:dyDescent="0.45">
      <c r="A39" s="136" t="s">
        <v>181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</row>
    <row r="40" spans="1:14" ht="24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4" customHeight="1" x14ac:dyDescent="0.45">
      <c r="A41" s="2"/>
      <c r="B41" s="2"/>
      <c r="C41" s="2"/>
      <c r="D41" s="2"/>
      <c r="E41" s="2"/>
      <c r="F41" s="2"/>
      <c r="G41" s="2"/>
      <c r="H41" s="138" t="s">
        <v>42</v>
      </c>
      <c r="I41" s="138"/>
      <c r="J41" s="138"/>
      <c r="K41" s="4"/>
      <c r="L41" s="139" t="s">
        <v>41</v>
      </c>
      <c r="M41" s="139"/>
      <c r="N41" s="139"/>
    </row>
    <row r="42" spans="1:14" ht="24" customHeight="1" x14ac:dyDescent="0.45">
      <c r="F42" s="24" t="s">
        <v>16</v>
      </c>
      <c r="G42" s="14"/>
      <c r="H42" s="115" t="s">
        <v>182</v>
      </c>
      <c r="I42" s="116"/>
      <c r="J42" s="115" t="s">
        <v>157</v>
      </c>
      <c r="K42" s="5"/>
      <c r="L42" s="115" t="s">
        <v>182</v>
      </c>
      <c r="M42" s="116"/>
      <c r="N42" s="115" t="s">
        <v>157</v>
      </c>
    </row>
    <row r="43" spans="1:14" ht="24" customHeight="1" x14ac:dyDescent="0.45">
      <c r="F43" s="24"/>
      <c r="G43" s="14"/>
      <c r="H43" s="117" t="s">
        <v>154</v>
      </c>
      <c r="I43" s="118"/>
      <c r="J43" s="117" t="s">
        <v>155</v>
      </c>
      <c r="K43" s="5"/>
      <c r="L43" s="117" t="s">
        <v>154</v>
      </c>
      <c r="M43" s="118"/>
      <c r="N43" s="117" t="s">
        <v>155</v>
      </c>
    </row>
    <row r="44" spans="1:14" ht="24" customHeight="1" x14ac:dyDescent="0.45">
      <c r="F44" s="24"/>
      <c r="G44" s="14"/>
      <c r="H44" s="117" t="s">
        <v>156</v>
      </c>
      <c r="I44" s="118"/>
      <c r="J44" s="117"/>
      <c r="K44" s="5"/>
      <c r="L44" s="117" t="s">
        <v>156</v>
      </c>
      <c r="M44" s="118"/>
      <c r="N44" s="117"/>
    </row>
    <row r="45" spans="1:14" ht="24" customHeight="1" x14ac:dyDescent="0.45">
      <c r="A45" s="135" t="s">
        <v>13</v>
      </c>
      <c r="B45" s="135"/>
      <c r="C45" s="135"/>
      <c r="D45" s="135"/>
      <c r="E45" s="24"/>
      <c r="F45" s="24"/>
      <c r="G45" s="24"/>
      <c r="H45" s="117"/>
      <c r="I45" s="118"/>
      <c r="J45" s="117"/>
      <c r="K45" s="5"/>
      <c r="L45" s="117"/>
      <c r="M45" s="118"/>
      <c r="N45" s="117"/>
    </row>
    <row r="46" spans="1:14" ht="24" customHeight="1" x14ac:dyDescent="0.45">
      <c r="A46" s="6" t="s">
        <v>10</v>
      </c>
      <c r="B46" s="7"/>
      <c r="C46" s="7"/>
      <c r="D46" s="7"/>
      <c r="E46" s="7"/>
      <c r="F46" s="7"/>
      <c r="G46" s="7"/>
      <c r="H46" s="7"/>
      <c r="L46" s="7"/>
      <c r="M46" s="7"/>
    </row>
    <row r="47" spans="1:14" ht="24" customHeight="1" x14ac:dyDescent="0.45">
      <c r="A47" s="8" t="s">
        <v>168</v>
      </c>
      <c r="C47" s="7"/>
      <c r="D47" s="7"/>
      <c r="E47" s="7"/>
      <c r="F47" s="26" t="s">
        <v>58</v>
      </c>
      <c r="G47" s="9"/>
      <c r="H47" s="9">
        <v>0</v>
      </c>
      <c r="I47" s="121"/>
      <c r="J47" s="9">
        <v>14377456.779999999</v>
      </c>
      <c r="K47" s="121"/>
      <c r="L47" s="9">
        <v>0</v>
      </c>
      <c r="M47" s="7"/>
      <c r="N47" s="9">
        <v>14377456.779999999</v>
      </c>
    </row>
    <row r="48" spans="1:14" ht="24" customHeight="1" x14ac:dyDescent="0.45">
      <c r="A48" s="8" t="s">
        <v>71</v>
      </c>
      <c r="C48" s="7"/>
      <c r="D48" s="7"/>
      <c r="E48" s="7"/>
      <c r="F48" s="26" t="s">
        <v>59</v>
      </c>
      <c r="G48" s="9"/>
      <c r="H48" s="9">
        <v>28768358.359999996</v>
      </c>
      <c r="I48" s="121"/>
      <c r="J48" s="9">
        <v>44929882.519999996</v>
      </c>
      <c r="K48" s="121"/>
      <c r="L48" s="9">
        <v>29257415.799999997</v>
      </c>
      <c r="M48" s="7"/>
      <c r="N48" s="9">
        <v>44377338.809999995</v>
      </c>
    </row>
    <row r="49" spans="1:14" ht="24" customHeight="1" x14ac:dyDescent="0.45">
      <c r="A49" s="8" t="s">
        <v>99</v>
      </c>
      <c r="C49" s="7"/>
      <c r="D49" s="7"/>
      <c r="E49" s="7"/>
      <c r="F49" s="9"/>
      <c r="G49" s="9"/>
      <c r="H49" s="9"/>
      <c r="I49" s="121"/>
      <c r="J49" s="9"/>
      <c r="K49" s="121"/>
      <c r="L49" s="9"/>
      <c r="M49" s="7"/>
      <c r="N49" s="9"/>
    </row>
    <row r="50" spans="1:14" ht="24" customHeight="1" x14ac:dyDescent="0.45">
      <c r="A50" s="1" t="s">
        <v>52</v>
      </c>
      <c r="C50" s="7"/>
      <c r="D50" s="7"/>
      <c r="E50" s="7"/>
      <c r="F50" s="26" t="s">
        <v>54</v>
      </c>
      <c r="G50" s="9"/>
      <c r="H50" s="9">
        <v>5913747.4499999993</v>
      </c>
      <c r="I50" s="121"/>
      <c r="J50" s="9">
        <v>3389118.0700000003</v>
      </c>
      <c r="K50" s="121"/>
      <c r="L50" s="9">
        <v>5796885.1099999994</v>
      </c>
      <c r="M50" s="7"/>
      <c r="N50" s="9">
        <v>3389118.0700000003</v>
      </c>
    </row>
    <row r="51" spans="1:14" ht="24" customHeight="1" x14ac:dyDescent="0.45">
      <c r="A51" s="8" t="s">
        <v>112</v>
      </c>
      <c r="C51" s="7"/>
      <c r="D51" s="7"/>
      <c r="E51" s="7"/>
      <c r="F51" s="26"/>
      <c r="G51" s="9"/>
      <c r="H51" s="9">
        <v>830025.62</v>
      </c>
      <c r="I51" s="121"/>
      <c r="J51" s="9">
        <v>449058.23</v>
      </c>
      <c r="K51" s="121"/>
      <c r="L51" s="9">
        <v>0</v>
      </c>
      <c r="M51" s="7"/>
      <c r="N51" s="9">
        <v>0</v>
      </c>
    </row>
    <row r="52" spans="1:14" ht="24" customHeight="1" x14ac:dyDescent="0.45">
      <c r="A52" s="7"/>
      <c r="B52" s="6" t="s">
        <v>22</v>
      </c>
      <c r="H52" s="119">
        <f>SUM(H47:H51)</f>
        <v>35512131.429999992</v>
      </c>
      <c r="I52" s="8"/>
      <c r="J52" s="119">
        <f>SUM(J47:J51)</f>
        <v>63145515.599999994</v>
      </c>
      <c r="K52" s="8"/>
      <c r="L52" s="119">
        <f>SUM(L47:L51)</f>
        <v>35054300.909999996</v>
      </c>
      <c r="M52" s="7"/>
      <c r="N52" s="119">
        <f>SUM(N47:N51)</f>
        <v>62143913.659999996</v>
      </c>
    </row>
    <row r="53" spans="1:14" ht="24" customHeight="1" x14ac:dyDescent="0.45">
      <c r="A53" s="6" t="s">
        <v>19</v>
      </c>
      <c r="C53" s="8"/>
      <c r="D53" s="8"/>
      <c r="E53" s="8"/>
      <c r="I53" s="10"/>
      <c r="K53" s="10"/>
      <c r="L53" s="7"/>
      <c r="M53" s="7"/>
      <c r="N53" s="7"/>
    </row>
    <row r="54" spans="1:14" ht="24" customHeight="1" x14ac:dyDescent="0.45">
      <c r="A54" s="7" t="s">
        <v>100</v>
      </c>
      <c r="C54" s="8"/>
      <c r="D54" s="8"/>
      <c r="E54" s="8"/>
      <c r="F54" s="26" t="s">
        <v>54</v>
      </c>
      <c r="G54" s="9"/>
      <c r="H54" s="7">
        <v>18359086.550000001</v>
      </c>
      <c r="I54" s="121"/>
      <c r="J54" s="7">
        <v>6280241.0500000007</v>
      </c>
      <c r="K54" s="121"/>
      <c r="L54" s="7">
        <v>17825291.400000002</v>
      </c>
      <c r="M54" s="7"/>
      <c r="N54" s="7">
        <v>6280241.0500000007</v>
      </c>
    </row>
    <row r="55" spans="1:14" ht="24" customHeight="1" x14ac:dyDescent="0.45">
      <c r="A55" s="7" t="s">
        <v>76</v>
      </c>
      <c r="C55" s="8"/>
      <c r="D55" s="8"/>
      <c r="E55" s="8"/>
      <c r="F55" s="26"/>
      <c r="G55" s="9"/>
      <c r="H55" s="9"/>
      <c r="I55" s="121"/>
      <c r="J55" s="9"/>
      <c r="K55" s="121"/>
      <c r="L55" s="9"/>
      <c r="M55" s="7"/>
      <c r="N55" s="9"/>
    </row>
    <row r="56" spans="1:14" ht="24" customHeight="1" x14ac:dyDescent="0.45">
      <c r="A56" s="1" t="s">
        <v>77</v>
      </c>
      <c r="C56" s="8"/>
      <c r="D56" s="8"/>
      <c r="E56" s="8"/>
      <c r="F56" s="26" t="s">
        <v>113</v>
      </c>
      <c r="G56" s="26"/>
      <c r="H56" s="9">
        <v>24283018.579999998</v>
      </c>
      <c r="I56" s="121"/>
      <c r="J56" s="9">
        <v>23664943.960000001</v>
      </c>
      <c r="K56" s="121"/>
      <c r="L56" s="9">
        <v>24132753.859999999</v>
      </c>
      <c r="M56" s="7"/>
      <c r="N56" s="9">
        <v>23534070.609999999</v>
      </c>
    </row>
    <row r="57" spans="1:14" ht="24" customHeight="1" x14ac:dyDescent="0.45">
      <c r="A57" s="7" t="s">
        <v>115</v>
      </c>
      <c r="C57" s="8"/>
      <c r="D57" s="8"/>
      <c r="E57" s="8"/>
      <c r="F57" s="26"/>
      <c r="G57" s="9"/>
      <c r="H57" s="7">
        <v>2928289.69</v>
      </c>
      <c r="I57" s="121"/>
      <c r="J57" s="7">
        <v>2928289.69</v>
      </c>
      <c r="K57" s="121"/>
      <c r="L57" s="7">
        <v>0</v>
      </c>
      <c r="M57" s="7"/>
      <c r="N57" s="7">
        <v>0</v>
      </c>
    </row>
    <row r="58" spans="1:14" ht="24" customHeight="1" x14ac:dyDescent="0.45">
      <c r="A58" s="7"/>
      <c r="B58" s="6" t="s">
        <v>23</v>
      </c>
      <c r="H58" s="119">
        <f>SUM(H54:H57)</f>
        <v>45570394.819999993</v>
      </c>
      <c r="I58" s="8"/>
      <c r="J58" s="119">
        <f>SUM(J54:J57)</f>
        <v>32873474.700000003</v>
      </c>
      <c r="K58" s="8"/>
      <c r="L58" s="119">
        <f>SUM(L54:L57)</f>
        <v>41958045.260000005</v>
      </c>
      <c r="M58" s="7"/>
      <c r="N58" s="119">
        <f>SUM(N54:N57)</f>
        <v>29814311.66</v>
      </c>
    </row>
    <row r="59" spans="1:14" ht="24" customHeight="1" x14ac:dyDescent="0.45">
      <c r="A59" s="7"/>
      <c r="B59" s="6" t="s">
        <v>24</v>
      </c>
      <c r="H59" s="122">
        <f>+H52+H58</f>
        <v>81082526.249999985</v>
      </c>
      <c r="I59" s="8"/>
      <c r="J59" s="122">
        <f>+J52+J58</f>
        <v>96018990.299999997</v>
      </c>
      <c r="K59" s="8"/>
      <c r="L59" s="122">
        <f>+L52+L58</f>
        <v>77012346.170000002</v>
      </c>
      <c r="M59" s="7"/>
      <c r="N59" s="122">
        <f>+N52+N58</f>
        <v>91958225.319999993</v>
      </c>
    </row>
    <row r="60" spans="1:14" ht="24" customHeight="1" x14ac:dyDescent="0.45">
      <c r="A60" s="7"/>
      <c r="B60" s="6"/>
      <c r="H60" s="7"/>
      <c r="I60" s="8"/>
      <c r="J60" s="7"/>
      <c r="K60" s="8"/>
      <c r="L60" s="7"/>
      <c r="M60" s="7"/>
      <c r="N60" s="7"/>
    </row>
    <row r="61" spans="1:14" ht="24" customHeight="1" x14ac:dyDescent="0.45">
      <c r="A61" s="7"/>
      <c r="B61" s="6"/>
      <c r="H61" s="7"/>
      <c r="I61" s="8"/>
      <c r="J61" s="7"/>
      <c r="K61" s="8"/>
      <c r="L61" s="7"/>
      <c r="M61" s="7"/>
      <c r="N61" s="7"/>
    </row>
    <row r="62" spans="1:14" ht="24" customHeight="1" x14ac:dyDescent="0.45">
      <c r="A62" s="7"/>
      <c r="B62" s="6"/>
      <c r="H62" s="7"/>
      <c r="I62" s="8"/>
      <c r="J62" s="7"/>
      <c r="K62" s="8"/>
      <c r="L62" s="7"/>
      <c r="M62" s="7"/>
      <c r="N62" s="7"/>
    </row>
    <row r="63" spans="1:14" ht="24" customHeight="1" x14ac:dyDescent="0.45">
      <c r="A63" s="7"/>
      <c r="B63" s="6"/>
      <c r="H63" s="7"/>
      <c r="I63" s="8"/>
      <c r="J63" s="7"/>
      <c r="K63" s="8"/>
      <c r="L63" s="7"/>
      <c r="M63" s="7"/>
      <c r="N63" s="7"/>
    </row>
    <row r="64" spans="1:14" ht="24" customHeight="1" x14ac:dyDescent="0.45">
      <c r="A64" s="7"/>
      <c r="B64" s="6"/>
      <c r="H64" s="7"/>
      <c r="I64" s="8"/>
      <c r="J64" s="7"/>
      <c r="K64" s="8"/>
      <c r="L64" s="7"/>
      <c r="M64" s="7"/>
      <c r="N64" s="7"/>
    </row>
    <row r="65" spans="1:14" ht="24" customHeight="1" x14ac:dyDescent="0.4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4" ht="24" customHeight="1" x14ac:dyDescent="0.45">
      <c r="A66" s="8" t="s">
        <v>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4" ht="24" customHeight="1" x14ac:dyDescent="0.4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4" ht="24" customHeight="1" x14ac:dyDescent="0.45">
      <c r="A68" s="8"/>
      <c r="D68" s="25"/>
      <c r="E68" s="25"/>
      <c r="F68" s="25"/>
      <c r="G68" s="25"/>
      <c r="H68" s="25"/>
      <c r="I68" s="25"/>
      <c r="J68" s="25"/>
      <c r="K68" s="25"/>
      <c r="L68" s="25"/>
      <c r="M68" s="7"/>
      <c r="N68" s="7"/>
    </row>
    <row r="69" spans="1:14" ht="24" customHeight="1" x14ac:dyDescent="0.45">
      <c r="A69" s="7"/>
      <c r="B69" s="6"/>
      <c r="C69" s="10" t="s">
        <v>158</v>
      </c>
      <c r="D69" s="25"/>
      <c r="E69" s="25"/>
      <c r="F69" s="25"/>
      <c r="G69" s="25"/>
      <c r="H69" s="25"/>
      <c r="I69" s="25"/>
      <c r="J69" s="25"/>
      <c r="K69" s="7"/>
      <c r="L69" s="7"/>
      <c r="M69" s="7"/>
      <c r="N69" s="7"/>
    </row>
    <row r="70" spans="1:14" ht="24" customHeight="1" x14ac:dyDescent="0.45">
      <c r="A70" s="7"/>
      <c r="B70" s="6"/>
      <c r="C70" s="10" t="s">
        <v>165</v>
      </c>
      <c r="D70" s="25"/>
      <c r="E70" s="25"/>
      <c r="F70" s="25"/>
      <c r="G70" s="25"/>
      <c r="H70" s="25"/>
      <c r="I70" s="25"/>
      <c r="J70" s="25"/>
      <c r="K70" s="7"/>
      <c r="L70" s="7"/>
      <c r="M70" s="7"/>
      <c r="N70" s="7"/>
    </row>
    <row r="71" spans="1:14" ht="24" customHeight="1" x14ac:dyDescent="0.45">
      <c r="A71" s="7"/>
      <c r="B71" s="6"/>
      <c r="C71" s="10"/>
      <c r="D71" s="25"/>
      <c r="E71" s="25"/>
      <c r="F71" s="25"/>
      <c r="G71" s="25"/>
      <c r="H71" s="25"/>
      <c r="I71" s="25"/>
      <c r="J71" s="25"/>
      <c r="K71" s="7"/>
      <c r="L71" s="7"/>
      <c r="M71" s="7"/>
      <c r="N71" s="7"/>
    </row>
    <row r="72" spans="1:14" ht="24" customHeight="1" x14ac:dyDescent="0.45">
      <c r="A72" s="7"/>
      <c r="B72" s="6"/>
      <c r="C72" s="10"/>
      <c r="D72" s="25"/>
      <c r="E72" s="25"/>
      <c r="F72" s="25"/>
      <c r="G72" s="25"/>
      <c r="H72" s="25"/>
      <c r="I72" s="25"/>
      <c r="J72" s="25"/>
      <c r="K72" s="7"/>
      <c r="L72" s="7"/>
      <c r="M72" s="7"/>
      <c r="N72" s="7"/>
    </row>
    <row r="73" spans="1:14" ht="24" customHeight="1" x14ac:dyDescent="0.45">
      <c r="A73" s="7"/>
      <c r="B73" s="6"/>
      <c r="C73" s="10"/>
      <c r="D73" s="25"/>
      <c r="E73" s="25"/>
      <c r="F73" s="25"/>
      <c r="G73" s="25"/>
      <c r="H73" s="25"/>
      <c r="I73" s="25"/>
      <c r="J73" s="25"/>
      <c r="K73" s="7"/>
      <c r="L73" s="7"/>
      <c r="M73" s="7"/>
      <c r="N73" s="7"/>
    </row>
    <row r="74" spans="1:14" ht="24" customHeight="1" x14ac:dyDescent="0.45">
      <c r="A74" s="137" t="s">
        <v>171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</row>
    <row r="75" spans="1:14" ht="24" customHeight="1" x14ac:dyDescent="0.45">
      <c r="A75" s="136" t="s">
        <v>50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</row>
    <row r="76" spans="1:14" ht="24" customHeight="1" x14ac:dyDescent="0.45">
      <c r="A76" s="135" t="s">
        <v>178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  <row r="77" spans="1:14" ht="24" customHeight="1" x14ac:dyDescent="0.45">
      <c r="A77" s="136" t="s">
        <v>181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</row>
    <row r="78" spans="1:14" ht="24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4" customHeight="1" x14ac:dyDescent="0.45">
      <c r="A79" s="2"/>
      <c r="B79" s="2"/>
      <c r="C79" s="2"/>
      <c r="D79" s="2"/>
      <c r="E79" s="2"/>
      <c r="F79" s="2"/>
      <c r="G79" s="2"/>
      <c r="H79" s="138" t="s">
        <v>42</v>
      </c>
      <c r="I79" s="138"/>
      <c r="J79" s="138"/>
      <c r="K79" s="4"/>
      <c r="L79" s="139" t="s">
        <v>41</v>
      </c>
      <c r="M79" s="139"/>
      <c r="N79" s="139"/>
    </row>
    <row r="80" spans="1:14" ht="24" customHeight="1" x14ac:dyDescent="0.45">
      <c r="F80" s="24"/>
      <c r="G80" s="14"/>
      <c r="H80" s="115" t="s">
        <v>182</v>
      </c>
      <c r="I80" s="116"/>
      <c r="J80" s="115" t="s">
        <v>157</v>
      </c>
      <c r="K80" s="5"/>
      <c r="L80" s="115" t="s">
        <v>182</v>
      </c>
      <c r="M80" s="116"/>
      <c r="N80" s="115" t="s">
        <v>157</v>
      </c>
    </row>
    <row r="81" spans="1:14" ht="24" customHeight="1" x14ac:dyDescent="0.45">
      <c r="F81" s="24"/>
      <c r="G81" s="14"/>
      <c r="H81" s="117" t="s">
        <v>154</v>
      </c>
      <c r="I81" s="118"/>
      <c r="J81" s="117" t="s">
        <v>155</v>
      </c>
      <c r="K81" s="5"/>
      <c r="L81" s="117" t="s">
        <v>154</v>
      </c>
      <c r="M81" s="118"/>
      <c r="N81" s="117" t="s">
        <v>155</v>
      </c>
    </row>
    <row r="82" spans="1:14" ht="24" customHeight="1" x14ac:dyDescent="0.45">
      <c r="F82" s="24"/>
      <c r="G82" s="14"/>
      <c r="H82" s="117" t="s">
        <v>156</v>
      </c>
      <c r="I82" s="118"/>
      <c r="J82" s="117"/>
      <c r="K82" s="5"/>
      <c r="L82" s="117" t="s">
        <v>156</v>
      </c>
      <c r="M82" s="118"/>
      <c r="N82" s="117"/>
    </row>
    <row r="83" spans="1:14" ht="24" customHeight="1" x14ac:dyDescent="0.45">
      <c r="A83" s="135" t="s">
        <v>130</v>
      </c>
      <c r="B83" s="135"/>
      <c r="C83" s="135"/>
      <c r="D83" s="135"/>
      <c r="E83" s="24"/>
      <c r="F83" s="24"/>
      <c r="G83" s="24"/>
      <c r="H83" s="117"/>
      <c r="I83" s="118"/>
      <c r="J83" s="117"/>
      <c r="K83" s="5"/>
      <c r="L83" s="117"/>
      <c r="M83" s="118"/>
      <c r="N83" s="117"/>
    </row>
    <row r="84" spans="1:14" ht="24" customHeight="1" x14ac:dyDescent="0.45">
      <c r="A84" s="6" t="s">
        <v>11</v>
      </c>
      <c r="B84" s="7"/>
      <c r="C84" s="7"/>
      <c r="D84" s="7"/>
      <c r="E84" s="7"/>
      <c r="I84" s="8"/>
      <c r="J84" s="8"/>
      <c r="K84" s="8"/>
      <c r="L84" s="7"/>
      <c r="M84" s="7"/>
      <c r="N84" s="7"/>
    </row>
    <row r="85" spans="1:14" ht="24" customHeight="1" x14ac:dyDescent="0.45">
      <c r="A85" s="8" t="s">
        <v>20</v>
      </c>
      <c r="B85" s="7"/>
      <c r="C85" s="7"/>
      <c r="D85" s="7"/>
      <c r="E85" s="7"/>
      <c r="F85" s="26"/>
      <c r="I85" s="8"/>
      <c r="J85" s="8"/>
      <c r="K85" s="8"/>
      <c r="L85" s="7"/>
      <c r="M85" s="7"/>
      <c r="N85" s="7"/>
    </row>
    <row r="86" spans="1:14" ht="24" customHeight="1" x14ac:dyDescent="0.45">
      <c r="A86" s="8" t="s">
        <v>51</v>
      </c>
      <c r="B86" s="7"/>
      <c r="C86" s="7"/>
      <c r="D86" s="7"/>
      <c r="E86" s="7"/>
      <c r="F86" s="5"/>
      <c r="I86" s="8"/>
      <c r="J86" s="8"/>
      <c r="K86" s="8"/>
      <c r="L86" s="7"/>
      <c r="M86" s="7"/>
      <c r="N86" s="7"/>
    </row>
    <row r="87" spans="1:14" ht="24" customHeight="1" thickBot="1" x14ac:dyDescent="0.5">
      <c r="A87" s="8"/>
      <c r="B87" s="8" t="s">
        <v>90</v>
      </c>
      <c r="C87" s="7"/>
      <c r="D87" s="7"/>
      <c r="E87" s="7"/>
      <c r="H87" s="120">
        <v>98568485</v>
      </c>
      <c r="I87" s="121"/>
      <c r="J87" s="120">
        <v>98568485</v>
      </c>
      <c r="K87" s="121"/>
      <c r="L87" s="120">
        <v>98568485</v>
      </c>
      <c r="M87" s="7"/>
      <c r="N87" s="120">
        <v>98568485</v>
      </c>
    </row>
    <row r="88" spans="1:14" ht="24" customHeight="1" thickTop="1" x14ac:dyDescent="0.45">
      <c r="A88" s="8" t="s">
        <v>37</v>
      </c>
      <c r="B88" s="7"/>
      <c r="C88" s="7"/>
      <c r="D88" s="7"/>
      <c r="E88" s="7"/>
      <c r="F88" s="26"/>
      <c r="I88" s="8"/>
      <c r="J88" s="8"/>
      <c r="K88" s="8"/>
      <c r="L88" s="7"/>
      <c r="M88" s="7"/>
      <c r="N88" s="7"/>
    </row>
    <row r="89" spans="1:14" ht="24" customHeight="1" x14ac:dyDescent="0.45">
      <c r="A89" s="8"/>
      <c r="B89" s="8" t="s">
        <v>65</v>
      </c>
      <c r="C89" s="7"/>
      <c r="D89" s="7"/>
      <c r="E89" s="7"/>
      <c r="F89" s="9"/>
      <c r="G89" s="9"/>
      <c r="H89" s="1">
        <f>+งบเปลี่ยนแปลงรวม!F19</f>
        <v>98568485</v>
      </c>
      <c r="I89" s="8"/>
      <c r="J89" s="7">
        <f>งบเปลี่ยนแปลงรวม!F15</f>
        <v>98568485</v>
      </c>
      <c r="K89" s="8"/>
      <c r="L89" s="1">
        <f>งบเปลี่ยนแปลง!F15</f>
        <v>98568485</v>
      </c>
      <c r="M89" s="7"/>
      <c r="N89" s="7">
        <f>งบเปลี่ยนแปลง!F12</f>
        <v>98568485</v>
      </c>
    </row>
    <row r="90" spans="1:14" ht="24" customHeight="1" x14ac:dyDescent="0.45">
      <c r="A90" s="8" t="s">
        <v>38</v>
      </c>
      <c r="B90" s="8"/>
      <c r="C90" s="7"/>
      <c r="D90" s="7"/>
      <c r="E90" s="7"/>
      <c r="F90" s="9"/>
      <c r="G90" s="9"/>
      <c r="H90" s="7">
        <f>+งบเปลี่ยนแปลงรวม!H19</f>
        <v>75175543.400000006</v>
      </c>
      <c r="I90" s="123"/>
      <c r="J90" s="7">
        <f>งบเปลี่ยนแปลงรวม!H15</f>
        <v>75175543.400000006</v>
      </c>
      <c r="K90" s="123"/>
      <c r="L90" s="7">
        <f>งบเปลี่ยนแปลง!H15</f>
        <v>75175543.400000006</v>
      </c>
      <c r="M90" s="7"/>
      <c r="N90" s="7">
        <f>งบเปลี่ยนแปลง!H12</f>
        <v>75175543.400000006</v>
      </c>
    </row>
    <row r="91" spans="1:14" ht="24" customHeight="1" x14ac:dyDescent="0.45">
      <c r="A91" s="8" t="s">
        <v>64</v>
      </c>
      <c r="B91" s="8"/>
      <c r="C91" s="7"/>
      <c r="D91" s="7"/>
      <c r="E91" s="7"/>
      <c r="F91" s="26"/>
      <c r="G91" s="9"/>
      <c r="H91" s="7">
        <f>+งบเปลี่ยนแปลงรวม!J19</f>
        <v>10680188.029999999</v>
      </c>
      <c r="I91" s="123"/>
      <c r="J91" s="7">
        <f>งบเปลี่ยนแปลงรวม!J15</f>
        <v>10680188.029999999</v>
      </c>
      <c r="K91" s="123"/>
      <c r="L91" s="7">
        <f>งบเปลี่ยนแปลง!J15</f>
        <v>10680188.029999999</v>
      </c>
      <c r="M91" s="7"/>
      <c r="N91" s="7">
        <f>งบเปลี่ยนแปลง!J12</f>
        <v>10680188.029999999</v>
      </c>
    </row>
    <row r="92" spans="1:14" ht="24" customHeight="1" x14ac:dyDescent="0.45">
      <c r="A92" s="8" t="s">
        <v>21</v>
      </c>
      <c r="B92" s="8"/>
      <c r="C92" s="7"/>
      <c r="D92" s="7"/>
      <c r="E92" s="7"/>
      <c r="I92" s="8"/>
      <c r="J92" s="7"/>
      <c r="K92" s="8"/>
      <c r="L92" s="7"/>
      <c r="M92" s="7"/>
      <c r="N92" s="7"/>
    </row>
    <row r="93" spans="1:14" ht="24" customHeight="1" x14ac:dyDescent="0.45">
      <c r="A93" s="8" t="s">
        <v>39</v>
      </c>
      <c r="B93" s="7"/>
      <c r="C93" s="7"/>
      <c r="D93" s="7"/>
      <c r="E93" s="7"/>
      <c r="F93" s="26"/>
      <c r="G93" s="9"/>
      <c r="H93" s="9">
        <f>+งบเปลี่ยนแปลงรวม!L19</f>
        <v>10346848.5</v>
      </c>
      <c r="I93" s="123"/>
      <c r="J93" s="1">
        <f>งบเปลี่ยนแปลงรวม!L15</f>
        <v>10346848.5</v>
      </c>
      <c r="K93" s="123"/>
      <c r="L93" s="1">
        <f>งบเปลี่ยนแปลง!L15</f>
        <v>10346848.5</v>
      </c>
      <c r="M93" s="7"/>
      <c r="N93" s="1">
        <f>งบเปลี่ยนแปลง!L12</f>
        <v>10346848.5</v>
      </c>
    </row>
    <row r="94" spans="1:14" ht="24" customHeight="1" x14ac:dyDescent="0.45">
      <c r="A94" s="8" t="s">
        <v>15</v>
      </c>
      <c r="B94" s="7"/>
      <c r="C94" s="7"/>
      <c r="D94" s="7"/>
      <c r="E94" s="7"/>
      <c r="F94" s="26"/>
      <c r="G94" s="9"/>
      <c r="H94" s="9">
        <f>+งบเปลี่ยนแปลงรวม!N19</f>
        <v>103574308.61999981</v>
      </c>
      <c r="I94" s="123"/>
      <c r="J94" s="7">
        <f>งบเปลี่ยนแปลงรวม!N15</f>
        <v>100909420.33999981</v>
      </c>
      <c r="K94" s="123"/>
      <c r="L94" s="7">
        <f>งบเปลี่ยนแปลง!N15</f>
        <v>89648698.139999777</v>
      </c>
      <c r="M94" s="7"/>
      <c r="N94" s="7">
        <f>งบเปลี่ยนแปลง!N12</f>
        <v>89374618.899999782</v>
      </c>
    </row>
    <row r="95" spans="1:14" ht="24" customHeight="1" x14ac:dyDescent="0.45">
      <c r="A95" s="8" t="s">
        <v>139</v>
      </c>
      <c r="B95" s="7"/>
      <c r="C95" s="7"/>
      <c r="D95" s="7"/>
      <c r="E95" s="7"/>
      <c r="F95" s="26"/>
      <c r="G95" s="9"/>
      <c r="H95" s="9">
        <f>งบเปลี่ยนแปลงรวม!P19</f>
        <v>201493.95000000019</v>
      </c>
      <c r="I95" s="123"/>
      <c r="J95" s="7">
        <f>งบเปลี่ยนแปลงรวม!P15</f>
        <v>201493.95000000019</v>
      </c>
      <c r="K95" s="123"/>
      <c r="L95" s="7">
        <v>0</v>
      </c>
      <c r="M95" s="7"/>
      <c r="N95" s="7">
        <v>0</v>
      </c>
    </row>
    <row r="96" spans="1:14" ht="24" customHeight="1" x14ac:dyDescent="0.45">
      <c r="A96" s="3"/>
      <c r="B96" s="6" t="s">
        <v>44</v>
      </c>
      <c r="F96" s="26"/>
      <c r="G96" s="7"/>
      <c r="H96" s="124">
        <f>SUM(H89:H95)</f>
        <v>298546867.49999982</v>
      </c>
      <c r="I96" s="7"/>
      <c r="J96" s="124">
        <f>SUM(J89:J95)</f>
        <v>295881979.21999979</v>
      </c>
      <c r="K96" s="7"/>
      <c r="L96" s="124">
        <f>SUM(L89:L95)</f>
        <v>284419763.06999981</v>
      </c>
      <c r="M96" s="7"/>
      <c r="N96" s="124">
        <f>SUM(N89:N95)</f>
        <v>284145683.8299998</v>
      </c>
    </row>
    <row r="97" spans="1:20" ht="24" customHeight="1" x14ac:dyDescent="0.45">
      <c r="A97" s="8" t="s">
        <v>45</v>
      </c>
      <c r="B97" s="6"/>
      <c r="F97" s="7"/>
      <c r="G97" s="7"/>
      <c r="H97" s="57">
        <f>+งบเปลี่ยนแปลงรวม!T19</f>
        <v>6961.5799999997071</v>
      </c>
      <c r="I97" s="7"/>
      <c r="J97" s="57">
        <f>งบเปลี่ยนแปลงรวม!T15</f>
        <v>-185393.37000000029</v>
      </c>
      <c r="K97" s="7"/>
      <c r="L97" s="7">
        <v>0</v>
      </c>
      <c r="M97" s="7"/>
      <c r="N97" s="7">
        <v>0</v>
      </c>
    </row>
    <row r="98" spans="1:20" ht="24" customHeight="1" x14ac:dyDescent="0.45">
      <c r="A98" s="8"/>
      <c r="B98" s="6" t="s">
        <v>25</v>
      </c>
      <c r="F98" s="7"/>
      <c r="G98" s="7"/>
      <c r="H98" s="119">
        <f>SUM(H96:H97)</f>
        <v>298553829.0799998</v>
      </c>
      <c r="I98" s="7"/>
      <c r="J98" s="119">
        <f>SUM(J96:J97)</f>
        <v>295696585.84999979</v>
      </c>
      <c r="K98" s="7"/>
      <c r="L98" s="119">
        <f>SUM(L96:L97)</f>
        <v>284419763.06999981</v>
      </c>
      <c r="M98" s="7"/>
      <c r="N98" s="119">
        <f>SUM(N96:N97)</f>
        <v>284145683.8299998</v>
      </c>
    </row>
    <row r="99" spans="1:20" ht="24" customHeight="1" thickBot="1" x14ac:dyDescent="0.5">
      <c r="A99" s="6" t="s">
        <v>12</v>
      </c>
      <c r="B99" s="11"/>
      <c r="C99" s="7"/>
      <c r="D99" s="7"/>
      <c r="E99" s="7"/>
      <c r="F99" s="7"/>
      <c r="G99" s="7"/>
      <c r="H99" s="125">
        <f>+H59+H98</f>
        <v>379636355.3299998</v>
      </c>
      <c r="I99" s="7"/>
      <c r="J99" s="125">
        <f>+J59+J98</f>
        <v>391715576.1499998</v>
      </c>
      <c r="K99" s="7"/>
      <c r="L99" s="125">
        <f>+L59+L98</f>
        <v>361432109.23999983</v>
      </c>
      <c r="M99" s="7"/>
      <c r="N99" s="125">
        <f>+N59+N98</f>
        <v>376103909.1499998</v>
      </c>
    </row>
    <row r="100" spans="1:20" ht="24" customHeight="1" thickTop="1" x14ac:dyDescent="0.45">
      <c r="A100" s="6"/>
      <c r="B100" s="11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Q100" s="109"/>
      <c r="R100" s="109"/>
      <c r="S100" s="109"/>
      <c r="T100" s="109"/>
    </row>
    <row r="101" spans="1:20" ht="24" customHeight="1" x14ac:dyDescent="0.45">
      <c r="A101" s="6"/>
      <c r="B101" s="11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P101" s="134">
        <f>+H99-H28</f>
        <v>0</v>
      </c>
      <c r="Q101" s="134">
        <f>+J99-J28</f>
        <v>0</v>
      </c>
      <c r="R101" s="134">
        <f>+L99-L28</f>
        <v>0</v>
      </c>
      <c r="S101" s="134">
        <f>+N99-N28</f>
        <v>0</v>
      </c>
    </row>
    <row r="102" spans="1:20" ht="24" customHeight="1" x14ac:dyDescent="0.45">
      <c r="A102" s="6"/>
      <c r="B102" s="11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Q102" s="131"/>
      <c r="R102" s="131"/>
      <c r="S102" s="131"/>
      <c r="T102" s="131"/>
    </row>
    <row r="103" spans="1:20" ht="24" customHeight="1" x14ac:dyDescent="0.45">
      <c r="A103" s="6"/>
      <c r="B103" s="11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Q103" s="131"/>
      <c r="R103" s="131"/>
      <c r="S103" s="131"/>
      <c r="T103" s="131"/>
    </row>
    <row r="104" spans="1:20" ht="24" customHeight="1" x14ac:dyDescent="0.45">
      <c r="A104" s="8" t="s">
        <v>57</v>
      </c>
      <c r="B104" s="11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20" ht="24" customHeight="1" x14ac:dyDescent="0.45">
      <c r="A105" s="6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20" ht="24" customHeight="1" x14ac:dyDescent="0.45">
      <c r="A106" s="6"/>
      <c r="B106" s="11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20" ht="24" customHeight="1" x14ac:dyDescent="0.45">
      <c r="A107" s="8"/>
      <c r="B107" s="7"/>
      <c r="C107" s="10" t="s">
        <v>158</v>
      </c>
      <c r="D107" s="25"/>
      <c r="E107" s="25"/>
      <c r="F107" s="25"/>
      <c r="G107" s="7"/>
      <c r="H107" s="12"/>
      <c r="I107" s="12"/>
      <c r="J107" s="12"/>
      <c r="K107" s="12"/>
      <c r="L107" s="12"/>
      <c r="M107" s="12"/>
      <c r="N107" s="12"/>
      <c r="O107" s="12"/>
    </row>
    <row r="108" spans="1:20" ht="24" customHeight="1" x14ac:dyDescent="0.45">
      <c r="A108" s="7"/>
      <c r="C108" s="10" t="s">
        <v>165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7"/>
      <c r="N108" s="7"/>
    </row>
    <row r="109" spans="1:20" ht="25.5" customHeight="1" x14ac:dyDescent="0.45">
      <c r="A109" s="8"/>
      <c r="C109" s="10"/>
      <c r="D109" s="25"/>
      <c r="E109" s="25"/>
      <c r="F109" s="25"/>
      <c r="G109" s="25"/>
      <c r="H109" s="25"/>
      <c r="I109" s="25"/>
      <c r="J109" s="25"/>
      <c r="K109" s="7"/>
      <c r="L109" s="7"/>
      <c r="M109" s="7"/>
      <c r="N109" s="7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3:D83"/>
    <mergeCell ref="A74:N74"/>
    <mergeCell ref="A75:N75"/>
    <mergeCell ref="A76:N76"/>
    <mergeCell ref="A77:N77"/>
    <mergeCell ref="H79:J79"/>
    <mergeCell ref="L79:N79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7"/>
  <sheetViews>
    <sheetView topLeftCell="A65" zoomScale="85" zoomScaleNormal="85" zoomScaleSheetLayoutView="100" workbookViewId="0">
      <selection activeCell="L76" sqref="L76"/>
    </sheetView>
  </sheetViews>
  <sheetFormatPr defaultColWidth="9.140625" defaultRowHeight="24.95" customHeight="1" x14ac:dyDescent="0.45"/>
  <cols>
    <col min="1" max="2" width="9.140625" style="15"/>
    <col min="3" max="3" width="9.140625" style="15" customWidth="1"/>
    <col min="4" max="4" width="7.7109375" style="15" customWidth="1"/>
    <col min="5" max="5" width="1.7109375" style="15" customWidth="1"/>
    <col min="6" max="6" width="9.140625" style="15" customWidth="1"/>
    <col min="7" max="7" width="1.140625" style="15" customWidth="1"/>
    <col min="8" max="8" width="14.85546875" style="15" customWidth="1"/>
    <col min="9" max="9" width="1.140625" style="15" customWidth="1"/>
    <col min="10" max="10" width="14.85546875" style="15" customWidth="1"/>
    <col min="11" max="11" width="1.140625" style="15" customWidth="1"/>
    <col min="12" max="12" width="14.85546875" style="15" customWidth="1"/>
    <col min="13" max="13" width="1.140625" style="15" customWidth="1"/>
    <col min="14" max="14" width="14.85546875" style="15" customWidth="1"/>
    <col min="15" max="15" width="1.28515625" style="15" customWidth="1"/>
    <col min="16" max="16" width="15.28515625" style="15" bestFit="1" customWidth="1"/>
    <col min="17" max="17" width="15" style="15" bestFit="1" customWidth="1"/>
    <col min="18" max="18" width="15.140625" style="15" bestFit="1" customWidth="1"/>
    <col min="19" max="19" width="14.28515625" style="15" bestFit="1" customWidth="1"/>
    <col min="20" max="20" width="14" style="15" bestFit="1" customWidth="1"/>
    <col min="21" max="21" width="9.140625" style="15"/>
    <col min="22" max="22" width="12.85546875" style="15" bestFit="1" customWidth="1"/>
    <col min="23" max="16384" width="9.140625" style="15"/>
  </cols>
  <sheetData>
    <row r="1" spans="1:16" ht="24" customHeight="1" x14ac:dyDescent="0.45">
      <c r="A1" s="137" t="s">
        <v>172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6" ht="24" customHeight="1" x14ac:dyDescent="0.45">
      <c r="A2" s="136" t="s">
        <v>50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6" ht="24" customHeight="1" x14ac:dyDescent="0.45">
      <c r="A3" s="135" t="s">
        <v>36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6" ht="24" customHeight="1" x14ac:dyDescent="0.45">
      <c r="A4" s="136" t="s">
        <v>183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6" ht="24" customHeight="1" x14ac:dyDescent="0.45">
      <c r="A5" s="136" t="s">
        <v>159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6" ht="24" customHeight="1" x14ac:dyDescent="0.4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6" ht="24" customHeight="1" x14ac:dyDescent="0.45">
      <c r="A7" s="23"/>
      <c r="B7" s="23"/>
      <c r="C7" s="23"/>
      <c r="D7" s="23"/>
      <c r="E7" s="23"/>
      <c r="F7" s="23"/>
      <c r="G7" s="23"/>
      <c r="H7" s="138" t="s">
        <v>42</v>
      </c>
      <c r="I7" s="138"/>
      <c r="J7" s="138"/>
      <c r="K7" s="4"/>
      <c r="L7" s="139" t="s">
        <v>41</v>
      </c>
      <c r="M7" s="139"/>
      <c r="N7" s="139"/>
    </row>
    <row r="8" spans="1:16" ht="24" customHeight="1" x14ac:dyDescent="0.45">
      <c r="A8" s="7"/>
      <c r="B8" s="7"/>
      <c r="C8" s="7"/>
      <c r="D8" s="7"/>
      <c r="E8" s="7"/>
      <c r="F8" s="24" t="s">
        <v>16</v>
      </c>
      <c r="G8" s="24"/>
      <c r="H8" s="18" t="s">
        <v>160</v>
      </c>
      <c r="I8" s="19"/>
      <c r="J8" s="18" t="s">
        <v>133</v>
      </c>
      <c r="K8" s="11"/>
      <c r="L8" s="18" t="s">
        <v>160</v>
      </c>
      <c r="M8" s="19"/>
      <c r="N8" s="18" t="s">
        <v>133</v>
      </c>
    </row>
    <row r="9" spans="1:16" ht="24" customHeight="1" x14ac:dyDescent="0.45">
      <c r="A9" s="7"/>
      <c r="B9" s="7"/>
      <c r="C9" s="7"/>
      <c r="D9" s="7"/>
      <c r="E9" s="7"/>
      <c r="F9" s="24"/>
      <c r="G9" s="24"/>
      <c r="H9" s="37"/>
      <c r="I9" s="11"/>
      <c r="J9" s="37"/>
      <c r="K9" s="11"/>
      <c r="L9" s="37"/>
      <c r="M9" s="11"/>
      <c r="N9" s="37"/>
      <c r="P9" s="27"/>
    </row>
    <row r="10" spans="1:16" ht="24" customHeight="1" x14ac:dyDescent="0.45">
      <c r="A10" s="8" t="s">
        <v>93</v>
      </c>
      <c r="B10" s="7"/>
      <c r="F10" s="26"/>
      <c r="G10" s="26"/>
      <c r="H10" s="28">
        <v>113480523.56999995</v>
      </c>
      <c r="I10" s="28"/>
      <c r="J10" s="28">
        <v>89086573.209999979</v>
      </c>
      <c r="K10" s="28"/>
      <c r="L10" s="28">
        <v>98816142.700000003</v>
      </c>
      <c r="M10" s="28"/>
      <c r="N10" s="28">
        <v>85541727.549999997</v>
      </c>
    </row>
    <row r="11" spans="1:16" ht="24" customHeight="1" x14ac:dyDescent="0.45">
      <c r="A11" s="8" t="s">
        <v>94</v>
      </c>
      <c r="B11" s="7"/>
      <c r="F11" s="26"/>
      <c r="G11" s="26"/>
      <c r="H11" s="126">
        <v>-80345058.60999997</v>
      </c>
      <c r="I11" s="126"/>
      <c r="J11" s="126">
        <v>-68529588.739999995</v>
      </c>
      <c r="K11" s="126"/>
      <c r="L11" s="29">
        <v>-69825803.850000024</v>
      </c>
      <c r="M11" s="28"/>
      <c r="N11" s="29">
        <v>-67663571.99000001</v>
      </c>
    </row>
    <row r="12" spans="1:16" ht="24" customHeight="1" x14ac:dyDescent="0.45">
      <c r="A12" s="7" t="s">
        <v>30</v>
      </c>
      <c r="H12" s="30">
        <f>SUM(H10:H11)</f>
        <v>33135464.959999979</v>
      </c>
      <c r="I12" s="31"/>
      <c r="J12" s="30">
        <f>SUM(J10:J11)</f>
        <v>20556984.469999984</v>
      </c>
      <c r="K12" s="31"/>
      <c r="L12" s="28">
        <f>SUM(L10:L11)</f>
        <v>28990338.849999979</v>
      </c>
      <c r="M12" s="28"/>
      <c r="N12" s="28">
        <f>SUM(N10:N11)</f>
        <v>17878155.559999987</v>
      </c>
    </row>
    <row r="13" spans="1:16" ht="24" customHeight="1" x14ac:dyDescent="0.45">
      <c r="A13" s="7" t="s">
        <v>29</v>
      </c>
      <c r="B13" s="11"/>
      <c r="H13" s="31">
        <v>669802.91000000015</v>
      </c>
      <c r="I13" s="31"/>
      <c r="J13" s="31">
        <v>1670004.7300000004</v>
      </c>
      <c r="K13" s="31"/>
      <c r="L13" s="28">
        <v>763860.52</v>
      </c>
      <c r="M13" s="28"/>
      <c r="N13" s="28">
        <v>1805461.73</v>
      </c>
    </row>
    <row r="14" spans="1:16" ht="24" customHeight="1" x14ac:dyDescent="0.45">
      <c r="A14" s="8" t="s">
        <v>103</v>
      </c>
      <c r="B14" s="7"/>
      <c r="H14" s="31">
        <v>-2876664.5100000002</v>
      </c>
      <c r="I14" s="31"/>
      <c r="J14" s="31">
        <v>-2630035.9900000002</v>
      </c>
      <c r="K14" s="31"/>
      <c r="L14" s="28">
        <v>-2491560.0999999996</v>
      </c>
      <c r="M14" s="28"/>
      <c r="N14" s="28">
        <v>-2001473.8</v>
      </c>
    </row>
    <row r="15" spans="1:16" ht="24" customHeight="1" x14ac:dyDescent="0.45">
      <c r="A15" s="22" t="s">
        <v>32</v>
      </c>
      <c r="B15" s="21"/>
      <c r="C15" s="39"/>
      <c r="D15" s="39"/>
      <c r="E15" s="39"/>
      <c r="F15" s="39"/>
      <c r="G15" s="39"/>
      <c r="H15" s="127">
        <v>-26237785.699999996</v>
      </c>
      <c r="I15" s="127"/>
      <c r="J15" s="127">
        <v>-151487629.41</v>
      </c>
      <c r="K15" s="127"/>
      <c r="L15" s="57">
        <v>-24520905.370000001</v>
      </c>
      <c r="M15" s="57"/>
      <c r="N15" s="57">
        <v>-155760263.76999998</v>
      </c>
    </row>
    <row r="16" spans="1:16" ht="24" customHeight="1" x14ac:dyDescent="0.45">
      <c r="A16" s="22" t="s">
        <v>136</v>
      </c>
      <c r="B16" s="21"/>
      <c r="C16" s="39"/>
      <c r="D16" s="39"/>
      <c r="E16" s="39"/>
      <c r="F16" s="39"/>
      <c r="G16" s="39"/>
      <c r="H16" s="60">
        <f>SUM(H12:H15)</f>
        <v>4690817.6599999778</v>
      </c>
      <c r="I16" s="56"/>
      <c r="J16" s="60">
        <f>SUM(J12:J15)</f>
        <v>-131890676.20000002</v>
      </c>
      <c r="K16" s="56"/>
      <c r="L16" s="60">
        <f>SUM(L12:L15)</f>
        <v>2741733.8999999799</v>
      </c>
      <c r="M16" s="57"/>
      <c r="N16" s="60">
        <f>SUM(N12:N15)</f>
        <v>-138078120.28</v>
      </c>
    </row>
    <row r="17" spans="1:17" ht="24" customHeight="1" x14ac:dyDescent="0.45">
      <c r="A17" s="8" t="s">
        <v>35</v>
      </c>
      <c r="B17" s="7"/>
      <c r="F17" s="16"/>
      <c r="G17" s="16"/>
      <c r="H17" s="126">
        <v>-586220.17999999993</v>
      </c>
      <c r="I17" s="126"/>
      <c r="J17" s="126">
        <v>-287401.02999999997</v>
      </c>
      <c r="K17" s="126"/>
      <c r="L17" s="28">
        <v>-577185.28000000003</v>
      </c>
      <c r="M17" s="28"/>
      <c r="N17" s="28">
        <v>-286535.80000000005</v>
      </c>
    </row>
    <row r="18" spans="1:17" ht="24" customHeight="1" x14ac:dyDescent="0.45">
      <c r="A18" s="8" t="s">
        <v>199</v>
      </c>
      <c r="F18" s="7"/>
      <c r="G18" s="7"/>
      <c r="H18" s="30">
        <f>SUM(H16:H17)</f>
        <v>4104597.4799999781</v>
      </c>
      <c r="I18" s="31"/>
      <c r="J18" s="30">
        <f>SUM(J16:J17)</f>
        <v>-132178077.23000002</v>
      </c>
      <c r="K18" s="31"/>
      <c r="L18" s="30">
        <f>SUM(L16:L17)</f>
        <v>2164548.6199999796</v>
      </c>
      <c r="M18" s="28"/>
      <c r="N18" s="30">
        <f>SUM(N16:N17)</f>
        <v>-138364656.08000001</v>
      </c>
      <c r="P18" s="27"/>
      <c r="Q18" s="27"/>
    </row>
    <row r="19" spans="1:17" ht="24" customHeight="1" x14ac:dyDescent="0.45">
      <c r="A19" s="8" t="s">
        <v>200</v>
      </c>
      <c r="B19" s="7"/>
      <c r="C19" s="7"/>
      <c r="D19" s="7"/>
      <c r="E19" s="7"/>
      <c r="F19" s="26" t="s">
        <v>114</v>
      </c>
      <c r="G19" s="26"/>
      <c r="H19" s="32">
        <v>-76989.77</v>
      </c>
      <c r="I19" s="31"/>
      <c r="J19" s="32">
        <v>7261403.3900000006</v>
      </c>
      <c r="K19" s="31"/>
      <c r="L19" s="32">
        <v>313954.50000000023</v>
      </c>
      <c r="M19" s="28"/>
      <c r="N19" s="32">
        <v>7385545.3200000003</v>
      </c>
    </row>
    <row r="20" spans="1:17" ht="24" customHeight="1" x14ac:dyDescent="0.45">
      <c r="A20" s="8" t="s">
        <v>201</v>
      </c>
      <c r="B20" s="7"/>
      <c r="C20" s="7"/>
      <c r="D20" s="7"/>
      <c r="E20" s="7"/>
      <c r="F20" s="26"/>
      <c r="G20" s="26"/>
      <c r="H20" s="114">
        <f>SUM(H18:H19)</f>
        <v>4027607.7099999781</v>
      </c>
      <c r="I20" s="31"/>
      <c r="J20" s="114">
        <f>SUM(J18:J19)</f>
        <v>-124916673.84000002</v>
      </c>
      <c r="K20" s="31"/>
      <c r="L20" s="114">
        <f>SUM(L18:L19)</f>
        <v>2478503.1199999796</v>
      </c>
      <c r="M20" s="28"/>
      <c r="N20" s="114">
        <f>SUM(N18:N19)</f>
        <v>-130979110.76000002</v>
      </c>
    </row>
    <row r="21" spans="1:17" ht="24" customHeight="1" x14ac:dyDescent="0.45">
      <c r="A21" s="112" t="s">
        <v>161</v>
      </c>
      <c r="B21" s="7"/>
      <c r="C21" s="7"/>
      <c r="D21" s="7"/>
      <c r="E21" s="7"/>
      <c r="F21" s="26"/>
      <c r="G21" s="26"/>
      <c r="H21" s="113">
        <v>0</v>
      </c>
      <c r="J21" s="113">
        <v>0</v>
      </c>
      <c r="L21" s="113">
        <v>0</v>
      </c>
      <c r="M21" s="7"/>
      <c r="N21" s="113">
        <v>0</v>
      </c>
    </row>
    <row r="22" spans="1:17" ht="24" customHeight="1" thickBot="1" x14ac:dyDescent="0.5">
      <c r="A22" s="8" t="s">
        <v>176</v>
      </c>
      <c r="B22" s="7"/>
      <c r="C22" s="7"/>
      <c r="D22" s="7"/>
      <c r="E22" s="7"/>
      <c r="F22" s="26"/>
      <c r="G22" s="26"/>
      <c r="H22" s="33">
        <f>+H21+H20</f>
        <v>4027607.7099999781</v>
      </c>
      <c r="I22" s="31"/>
      <c r="J22" s="33">
        <f>+J21+J20</f>
        <v>-124916673.84000002</v>
      </c>
      <c r="K22" s="31"/>
      <c r="L22" s="33">
        <f>+L21+L20</f>
        <v>2478503.1199999796</v>
      </c>
      <c r="M22" s="28"/>
      <c r="N22" s="33">
        <f>+N21+N20</f>
        <v>-130979110.76000002</v>
      </c>
    </row>
    <row r="23" spans="1:17" ht="24" customHeight="1" thickTop="1" x14ac:dyDescent="0.45">
      <c r="A23" s="7"/>
      <c r="B23" s="7"/>
      <c r="C23" s="7"/>
      <c r="D23" s="7"/>
      <c r="E23" s="7"/>
      <c r="F23" s="24"/>
      <c r="G23" s="24"/>
      <c r="H23" s="38"/>
      <c r="I23" s="34"/>
      <c r="J23" s="38"/>
      <c r="K23" s="34"/>
      <c r="L23" s="38"/>
      <c r="M23" s="34"/>
      <c r="N23" s="38"/>
    </row>
    <row r="24" spans="1:17" ht="24" customHeight="1" x14ac:dyDescent="0.45">
      <c r="A24" s="15" t="s">
        <v>106</v>
      </c>
      <c r="C24" s="7"/>
      <c r="D24" s="7"/>
      <c r="E24" s="7"/>
      <c r="F24" s="7"/>
      <c r="G24" s="7"/>
      <c r="H24" s="28"/>
      <c r="I24" s="31"/>
      <c r="J24" s="28"/>
      <c r="K24" s="31"/>
      <c r="L24" s="28"/>
      <c r="M24" s="28"/>
      <c r="N24" s="28"/>
    </row>
    <row r="25" spans="1:17" ht="24" customHeight="1" x14ac:dyDescent="0.45">
      <c r="A25" s="8" t="s">
        <v>67</v>
      </c>
      <c r="C25" s="7"/>
      <c r="D25" s="7"/>
      <c r="E25" s="7"/>
      <c r="F25" s="7"/>
      <c r="G25" s="7"/>
      <c r="H25" s="28">
        <f>+H20-H26</f>
        <v>4027386.339999978</v>
      </c>
      <c r="I25" s="31"/>
      <c r="J25" s="28">
        <f>+J20-J26</f>
        <v>-124999816.85000002</v>
      </c>
      <c r="K25" s="31"/>
      <c r="L25" s="28">
        <f>+L20-L26</f>
        <v>2478503.1199999796</v>
      </c>
      <c r="M25" s="28"/>
      <c r="N25" s="28">
        <f>+N20-N26</f>
        <v>-130979110.76000002</v>
      </c>
    </row>
    <row r="26" spans="1:17" ht="24" customHeight="1" x14ac:dyDescent="0.45">
      <c r="A26" s="8" t="s">
        <v>68</v>
      </c>
      <c r="C26" s="7"/>
      <c r="D26" s="7"/>
      <c r="E26" s="7"/>
      <c r="F26" s="7"/>
      <c r="G26" s="7"/>
      <c r="H26" s="29">
        <v>221.37</v>
      </c>
      <c r="I26" s="31"/>
      <c r="J26" s="29">
        <v>83143.009999999995</v>
      </c>
      <c r="K26" s="31"/>
      <c r="L26" s="29">
        <v>0</v>
      </c>
      <c r="M26" s="28"/>
      <c r="N26" s="29">
        <v>0</v>
      </c>
    </row>
    <row r="27" spans="1:17" ht="24" customHeight="1" thickBot="1" x14ac:dyDescent="0.5">
      <c r="A27" s="8"/>
      <c r="B27" s="15" t="s">
        <v>85</v>
      </c>
      <c r="C27" s="7"/>
      <c r="D27" s="7"/>
      <c r="E27" s="7"/>
      <c r="F27" s="7"/>
      <c r="G27" s="7"/>
      <c r="H27" s="35">
        <f>SUM(H25:H26)</f>
        <v>4027607.7099999781</v>
      </c>
      <c r="I27" s="31"/>
      <c r="J27" s="35">
        <f>SUM(J25:J26)</f>
        <v>-124916673.84000002</v>
      </c>
      <c r="K27" s="31"/>
      <c r="L27" s="35">
        <f>SUM(L25:L26)</f>
        <v>2478503.1199999796</v>
      </c>
      <c r="M27" s="28"/>
      <c r="N27" s="35">
        <f>SUM(N25:N26)</f>
        <v>-130979110.76000002</v>
      </c>
    </row>
    <row r="28" spans="1:17" ht="24" customHeight="1" thickTop="1" x14ac:dyDescent="0.45">
      <c r="A28" s="8"/>
      <c r="C28" s="7"/>
      <c r="D28" s="7"/>
      <c r="E28" s="7"/>
      <c r="F28" s="7"/>
      <c r="G28" s="7"/>
      <c r="H28" s="28"/>
      <c r="I28" s="31"/>
      <c r="J28" s="28"/>
      <c r="K28" s="31"/>
      <c r="L28" s="28"/>
      <c r="M28" s="28"/>
      <c r="N28" s="28"/>
    </row>
    <row r="29" spans="1:17" ht="24" customHeight="1" x14ac:dyDescent="0.45">
      <c r="A29" s="8" t="s">
        <v>137</v>
      </c>
      <c r="B29" s="8"/>
      <c r="C29" s="7"/>
      <c r="D29" s="7"/>
      <c r="E29" s="7"/>
      <c r="F29" s="7"/>
      <c r="G29" s="7"/>
      <c r="H29" s="31"/>
      <c r="I29" s="31"/>
      <c r="J29" s="31"/>
      <c r="K29" s="31"/>
      <c r="L29" s="28"/>
      <c r="M29" s="28"/>
      <c r="N29" s="28"/>
    </row>
    <row r="30" spans="1:17" ht="24" customHeight="1" x14ac:dyDescent="0.45">
      <c r="A30" s="8" t="s">
        <v>202</v>
      </c>
      <c r="B30" s="8"/>
      <c r="C30" s="7"/>
      <c r="D30" s="7"/>
      <c r="E30" s="7"/>
      <c r="F30" s="16"/>
      <c r="G30" s="16"/>
      <c r="H30" s="31">
        <f>H25/H31</f>
        <v>4.0858762717109615E-2</v>
      </c>
      <c r="I30" s="31"/>
      <c r="J30" s="31">
        <f>J25/J31</f>
        <v>-1.2681519539434944</v>
      </c>
      <c r="K30" s="31"/>
      <c r="L30" s="31">
        <f>L25/L31</f>
        <v>2.5144985438296831E-2</v>
      </c>
      <c r="M30" s="31"/>
      <c r="N30" s="31">
        <f>N25/N31</f>
        <v>-1.3288132688658045</v>
      </c>
    </row>
    <row r="31" spans="1:17" ht="24" customHeight="1" x14ac:dyDescent="0.45">
      <c r="A31" s="8" t="s">
        <v>66</v>
      </c>
      <c r="B31" s="8"/>
      <c r="C31" s="7"/>
      <c r="D31" s="7"/>
      <c r="E31" s="7"/>
      <c r="F31" s="16"/>
      <c r="H31" s="13">
        <v>98568485</v>
      </c>
      <c r="I31" s="7"/>
      <c r="J31" s="13">
        <v>98568485</v>
      </c>
      <c r="K31" s="7"/>
      <c r="L31" s="20">
        <v>98568485</v>
      </c>
      <c r="M31" s="7"/>
      <c r="N31" s="13">
        <v>98568485</v>
      </c>
    </row>
    <row r="32" spans="1:17" ht="24" customHeight="1" x14ac:dyDescent="0.45">
      <c r="C32" s="7"/>
      <c r="D32" s="7"/>
      <c r="E32" s="7"/>
      <c r="F32" s="7"/>
      <c r="G32" s="7"/>
      <c r="H32" s="7"/>
      <c r="J32" s="7"/>
      <c r="L32" s="7"/>
      <c r="M32" s="7"/>
      <c r="N32" s="7"/>
    </row>
    <row r="33" spans="1:16" ht="24" customHeight="1" x14ac:dyDescent="0.45">
      <c r="A33" s="8" t="s">
        <v>9</v>
      </c>
      <c r="C33" s="7"/>
      <c r="D33" s="7"/>
      <c r="E33" s="7"/>
      <c r="F33" s="7"/>
      <c r="G33" s="7"/>
      <c r="H33" s="7"/>
      <c r="J33" s="7"/>
      <c r="L33" s="7"/>
      <c r="M33" s="7"/>
      <c r="N33" s="7"/>
    </row>
    <row r="34" spans="1:16" ht="24" customHeight="1" x14ac:dyDescent="0.45">
      <c r="A34" s="8"/>
      <c r="C34" s="7"/>
      <c r="D34" s="7"/>
      <c r="E34" s="7"/>
      <c r="F34" s="7"/>
      <c r="G34" s="7"/>
      <c r="H34" s="7"/>
      <c r="J34" s="7"/>
      <c r="L34" s="7"/>
      <c r="M34" s="7"/>
      <c r="N34" s="7"/>
    </row>
    <row r="35" spans="1:16" ht="24" customHeight="1" x14ac:dyDescent="0.45">
      <c r="A35" s="8"/>
      <c r="C35" s="7"/>
      <c r="D35" s="7"/>
      <c r="E35" s="7"/>
      <c r="F35" s="7"/>
      <c r="G35" s="7"/>
      <c r="H35" s="7"/>
      <c r="J35" s="7"/>
      <c r="L35" s="7"/>
      <c r="M35" s="7"/>
      <c r="N35" s="7"/>
    </row>
    <row r="36" spans="1:16" ht="24" customHeight="1" x14ac:dyDescent="0.45">
      <c r="A36" s="8"/>
      <c r="C36" s="10" t="s">
        <v>158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6" ht="24" customHeight="1" x14ac:dyDescent="0.45">
      <c r="A37" s="8"/>
      <c r="C37" s="10" t="s">
        <v>165</v>
      </c>
      <c r="D37" s="25"/>
      <c r="E37" s="25"/>
      <c r="F37" s="25"/>
      <c r="G37" s="25"/>
      <c r="H37" s="25"/>
      <c r="I37" s="25"/>
      <c r="J37" s="25"/>
      <c r="K37" s="25"/>
      <c r="L37" s="7"/>
      <c r="M37" s="7"/>
      <c r="N37" s="7"/>
      <c r="O37" s="7"/>
    </row>
    <row r="38" spans="1:16" ht="22.9" customHeight="1" x14ac:dyDescent="0.45">
      <c r="A38" s="8"/>
      <c r="C38" s="10"/>
      <c r="D38" s="25"/>
      <c r="E38" s="25"/>
      <c r="F38" s="25"/>
      <c r="G38" s="25"/>
      <c r="H38" s="25"/>
      <c r="I38" s="25"/>
      <c r="J38" s="25"/>
      <c r="K38" s="25"/>
      <c r="L38" s="7"/>
      <c r="M38" s="7"/>
      <c r="N38" s="7"/>
      <c r="O38" s="7"/>
    </row>
    <row r="39" spans="1:16" ht="23.45" customHeight="1" x14ac:dyDescent="0.45">
      <c r="A39" s="137" t="s">
        <v>173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</row>
    <row r="40" spans="1:16" ht="23.45" customHeight="1" x14ac:dyDescent="0.45">
      <c r="A40" s="136" t="s">
        <v>50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6" ht="23.45" customHeight="1" x14ac:dyDescent="0.45">
      <c r="A41" s="135" t="s">
        <v>36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</row>
    <row r="42" spans="1:16" ht="23.45" customHeight="1" x14ac:dyDescent="0.45">
      <c r="A42" s="136" t="s">
        <v>184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16" ht="23.45" customHeight="1" x14ac:dyDescent="0.45">
      <c r="A43" s="136" t="s">
        <v>159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6" ht="23.45" customHeight="1" x14ac:dyDescent="0.4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6" ht="23.45" customHeight="1" x14ac:dyDescent="0.45">
      <c r="A45" s="23"/>
      <c r="B45" s="23"/>
      <c r="C45" s="23"/>
      <c r="D45" s="23"/>
      <c r="E45" s="23"/>
      <c r="F45" s="23"/>
      <c r="G45" s="23"/>
      <c r="H45" s="138" t="s">
        <v>42</v>
      </c>
      <c r="I45" s="138"/>
      <c r="J45" s="138"/>
      <c r="K45" s="4"/>
      <c r="L45" s="139" t="s">
        <v>41</v>
      </c>
      <c r="M45" s="139"/>
      <c r="N45" s="139"/>
    </row>
    <row r="46" spans="1:16" ht="23.45" customHeight="1" x14ac:dyDescent="0.45">
      <c r="A46" s="7"/>
      <c r="B46" s="7"/>
      <c r="C46" s="7"/>
      <c r="D46" s="7"/>
      <c r="E46" s="7"/>
      <c r="F46" s="24" t="s">
        <v>16</v>
      </c>
      <c r="G46" s="24"/>
      <c r="H46" s="18" t="s">
        <v>160</v>
      </c>
      <c r="I46" s="19"/>
      <c r="J46" s="18" t="s">
        <v>133</v>
      </c>
      <c r="K46" s="11"/>
      <c r="L46" s="18" t="s">
        <v>160</v>
      </c>
      <c r="M46" s="19"/>
      <c r="N46" s="18" t="s">
        <v>133</v>
      </c>
    </row>
    <row r="47" spans="1:16" ht="23.45" customHeight="1" x14ac:dyDescent="0.45">
      <c r="A47" s="7"/>
      <c r="B47" s="7"/>
      <c r="C47" s="7"/>
      <c r="D47" s="7"/>
      <c r="E47" s="7"/>
      <c r="F47" s="24"/>
      <c r="G47" s="24"/>
      <c r="H47" s="37"/>
      <c r="I47" s="11"/>
      <c r="J47" s="37"/>
      <c r="K47" s="11"/>
      <c r="L47" s="37"/>
      <c r="M47" s="11"/>
      <c r="N47" s="37"/>
      <c r="P47" s="27"/>
    </row>
    <row r="48" spans="1:16" ht="23.45" customHeight="1" x14ac:dyDescent="0.45">
      <c r="A48" s="8" t="s">
        <v>93</v>
      </c>
      <c r="B48" s="7"/>
      <c r="F48" s="26"/>
      <c r="G48" s="26"/>
      <c r="H48" s="28">
        <v>213740922.07999998</v>
      </c>
      <c r="I48" s="28"/>
      <c r="J48" s="28">
        <v>195802731.86999997</v>
      </c>
      <c r="K48" s="28"/>
      <c r="L48" s="28">
        <v>194779510.08999997</v>
      </c>
      <c r="M48" s="28"/>
      <c r="N48" s="28">
        <v>189237564.86999997</v>
      </c>
    </row>
    <row r="49" spans="1:17" ht="23.45" customHeight="1" x14ac:dyDescent="0.45">
      <c r="A49" s="8" t="s">
        <v>94</v>
      </c>
      <c r="B49" s="7"/>
      <c r="F49" s="26"/>
      <c r="G49" s="26"/>
      <c r="H49" s="126">
        <v>-152511534.64999998</v>
      </c>
      <c r="I49" s="126"/>
      <c r="J49" s="126">
        <v>-142875777.43999997</v>
      </c>
      <c r="K49" s="126"/>
      <c r="L49" s="29">
        <v>-140041586.20999998</v>
      </c>
      <c r="M49" s="28"/>
      <c r="N49" s="29">
        <v>-140845076.00999999</v>
      </c>
    </row>
    <row r="50" spans="1:17" ht="23.45" customHeight="1" x14ac:dyDescent="0.45">
      <c r="A50" s="7" t="s">
        <v>30</v>
      </c>
      <c r="H50" s="30">
        <f>SUM(H48:H49)</f>
        <v>61229387.430000007</v>
      </c>
      <c r="I50" s="31"/>
      <c r="J50" s="30">
        <f>SUM(J48:J49)</f>
        <v>52926954.430000007</v>
      </c>
      <c r="K50" s="31"/>
      <c r="L50" s="28">
        <f>SUM(L48:L49)</f>
        <v>54737923.879999995</v>
      </c>
      <c r="M50" s="28"/>
      <c r="N50" s="28">
        <f>SUM(N48:N49)</f>
        <v>48392488.859999985</v>
      </c>
    </row>
    <row r="51" spans="1:17" ht="23.45" customHeight="1" x14ac:dyDescent="0.45">
      <c r="A51" s="7" t="s">
        <v>29</v>
      </c>
      <c r="B51" s="11"/>
      <c r="H51" s="31">
        <v>1206751.5300000003</v>
      </c>
      <c r="I51" s="31"/>
      <c r="J51" s="31">
        <v>2478143.1300000004</v>
      </c>
      <c r="K51" s="31"/>
      <c r="L51" s="28">
        <v>1478610.6300000004</v>
      </c>
      <c r="M51" s="28"/>
      <c r="N51" s="28">
        <v>2782709.1700000004</v>
      </c>
      <c r="Q51" s="36"/>
    </row>
    <row r="52" spans="1:17" ht="23.45" customHeight="1" x14ac:dyDescent="0.45">
      <c r="A52" s="8" t="s">
        <v>103</v>
      </c>
      <c r="B52" s="7"/>
      <c r="H52" s="31">
        <v>-5950449.7300000004</v>
      </c>
      <c r="I52" s="31"/>
      <c r="J52" s="31">
        <v>-6796543.9699999997</v>
      </c>
      <c r="K52" s="31"/>
      <c r="L52" s="28">
        <v>-5149281.1400000006</v>
      </c>
      <c r="M52" s="28"/>
      <c r="N52" s="28">
        <v>-5221002.3099999996</v>
      </c>
    </row>
    <row r="53" spans="1:17" ht="23.45" customHeight="1" x14ac:dyDescent="0.45">
      <c r="A53" s="22" t="s">
        <v>32</v>
      </c>
      <c r="B53" s="21"/>
      <c r="C53" s="39"/>
      <c r="D53" s="39"/>
      <c r="E53" s="39"/>
      <c r="F53" s="39"/>
      <c r="G53" s="39"/>
      <c r="H53" s="127">
        <v>-51419457.380000003</v>
      </c>
      <c r="I53" s="127"/>
      <c r="J53" s="127">
        <v>-181999485.15000001</v>
      </c>
      <c r="K53" s="127"/>
      <c r="L53" s="57">
        <v>-48900176.290000007</v>
      </c>
      <c r="M53" s="57"/>
      <c r="N53" s="57">
        <v>-184956169.59999999</v>
      </c>
    </row>
    <row r="54" spans="1:17" ht="23.45" customHeight="1" x14ac:dyDescent="0.45">
      <c r="A54" s="22" t="s">
        <v>136</v>
      </c>
      <c r="B54" s="21"/>
      <c r="C54" s="39"/>
      <c r="D54" s="39"/>
      <c r="E54" s="39"/>
      <c r="F54" s="39"/>
      <c r="G54" s="39"/>
      <c r="H54" s="60">
        <f>SUM(H50:H53)</f>
        <v>5066231.8500000015</v>
      </c>
      <c r="I54" s="56"/>
      <c r="J54" s="60">
        <f>SUM(J50:J53)</f>
        <v>-133390931.56</v>
      </c>
      <c r="K54" s="56"/>
      <c r="L54" s="60">
        <f>SUM(L50:L53)</f>
        <v>2167077.0799999908</v>
      </c>
      <c r="M54" s="57"/>
      <c r="N54" s="60">
        <f>SUM(N50:N53)</f>
        <v>-139001973.88</v>
      </c>
      <c r="Q54" s="27"/>
    </row>
    <row r="55" spans="1:17" ht="23.45" customHeight="1" x14ac:dyDescent="0.45">
      <c r="A55" s="8" t="s">
        <v>128</v>
      </c>
      <c r="B55" s="7"/>
      <c r="H55" s="31">
        <v>0</v>
      </c>
      <c r="I55" s="31"/>
      <c r="J55" s="31">
        <v>-1441411.78</v>
      </c>
      <c r="K55" s="31"/>
      <c r="L55" s="31">
        <v>0</v>
      </c>
      <c r="M55" s="28"/>
      <c r="N55" s="31">
        <v>0</v>
      </c>
    </row>
    <row r="56" spans="1:17" ht="23.45" customHeight="1" x14ac:dyDescent="0.45">
      <c r="A56" s="8" t="s">
        <v>35</v>
      </c>
      <c r="B56" s="7"/>
      <c r="F56" s="16"/>
      <c r="G56" s="16"/>
      <c r="H56" s="126">
        <v>-1001137.4199999999</v>
      </c>
      <c r="I56" s="126"/>
      <c r="J56" s="126">
        <v>-485183.26</v>
      </c>
      <c r="K56" s="126"/>
      <c r="L56" s="28">
        <v>-991043.21</v>
      </c>
      <c r="M56" s="28"/>
      <c r="N56" s="28">
        <v>-483462.3</v>
      </c>
    </row>
    <row r="57" spans="1:17" ht="23.45" customHeight="1" x14ac:dyDescent="0.45">
      <c r="A57" s="8" t="s">
        <v>199</v>
      </c>
      <c r="F57" s="7"/>
      <c r="G57" s="7"/>
      <c r="H57" s="30">
        <f>SUM(H54:H56)</f>
        <v>4065094.4300000016</v>
      </c>
      <c r="I57" s="31"/>
      <c r="J57" s="30">
        <f>SUM(J54:J56)</f>
        <v>-135317526.59999999</v>
      </c>
      <c r="K57" s="31"/>
      <c r="L57" s="30">
        <f>SUM(L54:L56)</f>
        <v>1176033.8699999908</v>
      </c>
      <c r="M57" s="28"/>
      <c r="N57" s="30">
        <f>SUM(N54:N56)</f>
        <v>-139485436.18000001</v>
      </c>
    </row>
    <row r="58" spans="1:17" ht="23.45" customHeight="1" x14ac:dyDescent="0.45">
      <c r="A58" s="8" t="s">
        <v>200</v>
      </c>
      <c r="B58" s="7"/>
      <c r="C58" s="7"/>
      <c r="D58" s="7"/>
      <c r="E58" s="7"/>
      <c r="F58" s="26" t="s">
        <v>114</v>
      </c>
      <c r="G58" s="26"/>
      <c r="H58" s="32">
        <v>-1399902.63</v>
      </c>
      <c r="I58" s="31"/>
      <c r="J58" s="32">
        <v>6994243.2100000009</v>
      </c>
      <c r="K58" s="31"/>
      <c r="L58" s="32">
        <v>-901954.62999999989</v>
      </c>
      <c r="M58" s="28"/>
      <c r="N58" s="32">
        <v>7078138.7300000004</v>
      </c>
    </row>
    <row r="59" spans="1:17" ht="23.45" customHeight="1" x14ac:dyDescent="0.45">
      <c r="A59" s="8" t="s">
        <v>201</v>
      </c>
      <c r="B59" s="7"/>
      <c r="C59" s="7"/>
      <c r="D59" s="7"/>
      <c r="E59" s="7"/>
      <c r="F59" s="26"/>
      <c r="G59" s="26"/>
      <c r="H59" s="114">
        <f>SUM(H57:H58)</f>
        <v>2665191.8000000017</v>
      </c>
      <c r="I59" s="31"/>
      <c r="J59" s="114">
        <f>SUM(J57:J58)</f>
        <v>-128323283.38999999</v>
      </c>
      <c r="K59" s="31"/>
      <c r="L59" s="114">
        <f>SUM(L57:L58)</f>
        <v>274079.23999999091</v>
      </c>
      <c r="M59" s="28"/>
      <c r="N59" s="114">
        <f>SUM(N57:N58)</f>
        <v>-132407297.45</v>
      </c>
    </row>
    <row r="60" spans="1:17" ht="23.45" customHeight="1" x14ac:dyDescent="0.45">
      <c r="A60" s="112" t="s">
        <v>161</v>
      </c>
      <c r="B60" s="7"/>
      <c r="C60" s="7"/>
      <c r="D60" s="7"/>
      <c r="E60" s="7"/>
      <c r="F60" s="26"/>
      <c r="G60" s="26"/>
      <c r="H60" s="113">
        <v>0</v>
      </c>
      <c r="J60" s="113">
        <v>0</v>
      </c>
      <c r="L60" s="113">
        <v>0</v>
      </c>
      <c r="M60" s="7"/>
      <c r="N60" s="113">
        <v>0</v>
      </c>
    </row>
    <row r="61" spans="1:17" ht="23.45" customHeight="1" thickBot="1" x14ac:dyDescent="0.5">
      <c r="A61" s="8" t="s">
        <v>203</v>
      </c>
      <c r="B61" s="7"/>
      <c r="C61" s="7"/>
      <c r="D61" s="7"/>
      <c r="E61" s="7"/>
      <c r="F61" s="26"/>
      <c r="G61" s="26"/>
      <c r="H61" s="33">
        <f>+H60+H59</f>
        <v>2665191.8000000017</v>
      </c>
      <c r="I61" s="31"/>
      <c r="J61" s="33">
        <f>+J60+J59</f>
        <v>-128323283.38999999</v>
      </c>
      <c r="K61" s="31"/>
      <c r="L61" s="33">
        <f>+L60+L59</f>
        <v>274079.23999999091</v>
      </c>
      <c r="M61" s="28"/>
      <c r="N61" s="33">
        <f>+N60+N59</f>
        <v>-132407297.45</v>
      </c>
    </row>
    <row r="62" spans="1:17" ht="23.45" customHeight="1" thickTop="1" x14ac:dyDescent="0.45">
      <c r="A62" s="7"/>
      <c r="B62" s="7"/>
      <c r="C62" s="7"/>
      <c r="D62" s="7"/>
      <c r="E62" s="7"/>
      <c r="F62" s="24"/>
      <c r="G62" s="24"/>
      <c r="H62" s="38"/>
      <c r="I62" s="34"/>
      <c r="J62" s="38"/>
      <c r="K62" s="34"/>
      <c r="L62" s="38"/>
      <c r="M62" s="34"/>
      <c r="N62" s="38"/>
    </row>
    <row r="63" spans="1:17" ht="23.45" customHeight="1" x14ac:dyDescent="0.45">
      <c r="A63" s="15" t="s">
        <v>106</v>
      </c>
      <c r="C63" s="7"/>
      <c r="D63" s="7"/>
      <c r="E63" s="7"/>
      <c r="F63" s="7"/>
      <c r="G63" s="7"/>
      <c r="H63" s="28"/>
      <c r="I63" s="31"/>
      <c r="J63" s="28"/>
      <c r="K63" s="31"/>
      <c r="L63" s="28"/>
      <c r="M63" s="28"/>
      <c r="N63" s="28"/>
    </row>
    <row r="64" spans="1:17" ht="23.45" customHeight="1" x14ac:dyDescent="0.45">
      <c r="A64" s="8" t="s">
        <v>67</v>
      </c>
      <c r="C64" s="7"/>
      <c r="D64" s="7"/>
      <c r="E64" s="7"/>
      <c r="F64" s="7"/>
      <c r="G64" s="7"/>
      <c r="H64" s="28">
        <f>+H59-H65</f>
        <v>2664888.2800000017</v>
      </c>
      <c r="I64" s="31"/>
      <c r="J64" s="28">
        <f>+J59-J65</f>
        <v>-128368839.30999999</v>
      </c>
      <c r="K64" s="31"/>
      <c r="L64" s="28">
        <f>+L59-L65</f>
        <v>274079.23999999091</v>
      </c>
      <c r="M64" s="28"/>
      <c r="N64" s="28">
        <f>+N59-N65</f>
        <v>-132407297.45</v>
      </c>
    </row>
    <row r="65" spans="1:17" ht="23.45" customHeight="1" x14ac:dyDescent="0.45">
      <c r="A65" s="8" t="s">
        <v>68</v>
      </c>
      <c r="C65" s="7"/>
      <c r="D65" s="7"/>
      <c r="E65" s="7"/>
      <c r="F65" s="7"/>
      <c r="G65" s="7"/>
      <c r="H65" s="29">
        <v>303.52</v>
      </c>
      <c r="I65" s="31"/>
      <c r="J65" s="29">
        <v>45555.92</v>
      </c>
      <c r="K65" s="31"/>
      <c r="L65" s="29">
        <v>0</v>
      </c>
      <c r="M65" s="28"/>
      <c r="N65" s="29">
        <v>0</v>
      </c>
      <c r="P65" s="27"/>
      <c r="Q65" s="27"/>
    </row>
    <row r="66" spans="1:17" ht="23.45" customHeight="1" thickBot="1" x14ac:dyDescent="0.5">
      <c r="A66" s="8"/>
      <c r="B66" s="15" t="s">
        <v>85</v>
      </c>
      <c r="C66" s="7"/>
      <c r="D66" s="7"/>
      <c r="E66" s="7"/>
      <c r="F66" s="7"/>
      <c r="G66" s="7"/>
      <c r="H66" s="35">
        <f>SUM(H64:H65)</f>
        <v>2665191.8000000017</v>
      </c>
      <c r="I66" s="31"/>
      <c r="J66" s="35">
        <f>SUM(J64:J65)</f>
        <v>-128323283.38999999</v>
      </c>
      <c r="K66" s="31"/>
      <c r="L66" s="35">
        <f>SUM(L64:L65)</f>
        <v>274079.23999999091</v>
      </c>
      <c r="M66" s="28"/>
      <c r="N66" s="35">
        <f>SUM(N64:N65)</f>
        <v>-132407297.45</v>
      </c>
      <c r="P66" s="27"/>
      <c r="Q66" s="27"/>
    </row>
    <row r="67" spans="1:17" ht="23.45" customHeight="1" thickTop="1" x14ac:dyDescent="0.45">
      <c r="A67" s="8"/>
      <c r="C67" s="7"/>
      <c r="D67" s="7"/>
      <c r="E67" s="7"/>
      <c r="F67" s="7"/>
      <c r="G67" s="7"/>
      <c r="H67" s="28"/>
      <c r="I67" s="31"/>
      <c r="J67" s="28"/>
      <c r="K67" s="31"/>
      <c r="L67" s="28"/>
      <c r="M67" s="28"/>
      <c r="N67" s="28"/>
    </row>
    <row r="68" spans="1:17" ht="23.45" customHeight="1" x14ac:dyDescent="0.45">
      <c r="A68" s="8" t="s">
        <v>137</v>
      </c>
      <c r="B68" s="8"/>
      <c r="C68" s="7"/>
      <c r="D68" s="7"/>
      <c r="E68" s="7"/>
      <c r="F68" s="7"/>
      <c r="G68" s="7"/>
      <c r="H68" s="31"/>
      <c r="I68" s="31"/>
      <c r="J68" s="31"/>
      <c r="K68" s="31"/>
      <c r="L68" s="28"/>
      <c r="M68" s="28"/>
      <c r="N68" s="28"/>
    </row>
    <row r="69" spans="1:17" ht="23.45" customHeight="1" x14ac:dyDescent="0.45">
      <c r="A69" s="8" t="s">
        <v>204</v>
      </c>
      <c r="B69" s="8"/>
      <c r="C69" s="7"/>
      <c r="D69" s="7"/>
      <c r="E69" s="7"/>
      <c r="F69" s="16"/>
      <c r="G69" s="16"/>
      <c r="H69" s="31">
        <f>H64/H70</f>
        <v>2.7035905847594206E-2</v>
      </c>
      <c r="I69" s="31"/>
      <c r="J69" s="31">
        <f>J64/J70</f>
        <v>-1.3023314633475394</v>
      </c>
      <c r="K69" s="31"/>
      <c r="L69" s="31">
        <f>L64/L70</f>
        <v>2.7805970640615092E-3</v>
      </c>
      <c r="M69" s="31"/>
      <c r="N69" s="31">
        <f>N64/N70</f>
        <v>-1.3433025520276587</v>
      </c>
    </row>
    <row r="70" spans="1:17" ht="23.45" customHeight="1" x14ac:dyDescent="0.45">
      <c r="A70" s="8" t="s">
        <v>66</v>
      </c>
      <c r="B70" s="8"/>
      <c r="C70" s="7"/>
      <c r="D70" s="7"/>
      <c r="E70" s="7"/>
      <c r="F70" s="16"/>
      <c r="H70" s="13">
        <v>98568485</v>
      </c>
      <c r="I70" s="7"/>
      <c r="J70" s="13">
        <v>98568485</v>
      </c>
      <c r="K70" s="7"/>
      <c r="L70" s="20">
        <v>98568485</v>
      </c>
      <c r="M70" s="7"/>
      <c r="N70" s="13">
        <v>98568485</v>
      </c>
    </row>
    <row r="71" spans="1:17" ht="23.45" customHeight="1" x14ac:dyDescent="0.45">
      <c r="C71" s="7"/>
      <c r="D71" s="7"/>
      <c r="E71" s="7"/>
      <c r="F71" s="7"/>
      <c r="G71" s="7"/>
      <c r="H71" s="7"/>
      <c r="J71" s="7"/>
      <c r="L71" s="7"/>
      <c r="M71" s="7"/>
      <c r="N71" s="7"/>
    </row>
    <row r="72" spans="1:17" ht="23.45" customHeight="1" x14ac:dyDescent="0.45">
      <c r="A72" s="8" t="s">
        <v>9</v>
      </c>
      <c r="C72" s="7"/>
      <c r="D72" s="7"/>
      <c r="E72" s="7"/>
      <c r="F72" s="7"/>
      <c r="G72" s="7"/>
      <c r="H72" s="7"/>
      <c r="J72" s="7"/>
      <c r="L72" s="7"/>
      <c r="M72" s="7"/>
      <c r="N72" s="7"/>
    </row>
    <row r="73" spans="1:17" ht="23.45" customHeight="1" x14ac:dyDescent="0.45">
      <c r="A73" s="8"/>
      <c r="C73" s="7"/>
      <c r="D73" s="7"/>
      <c r="E73" s="7"/>
      <c r="F73" s="7"/>
      <c r="G73" s="7"/>
      <c r="H73" s="7"/>
      <c r="J73" s="7"/>
      <c r="L73" s="7"/>
      <c r="M73" s="7"/>
      <c r="N73" s="7"/>
    </row>
    <row r="74" spans="1:17" ht="23.45" customHeight="1" x14ac:dyDescent="0.45">
      <c r="A74" s="8"/>
      <c r="C74" s="7"/>
      <c r="D74" s="7"/>
      <c r="E74" s="7"/>
      <c r="F74" s="7"/>
      <c r="G74" s="7"/>
      <c r="H74" s="7"/>
      <c r="J74" s="7"/>
      <c r="L74" s="7"/>
      <c r="M74" s="7"/>
      <c r="N74" s="7"/>
    </row>
    <row r="75" spans="1:17" ht="23.45" customHeight="1" x14ac:dyDescent="0.45">
      <c r="A75" s="8"/>
      <c r="C75" s="10" t="s">
        <v>158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7"/>
      <c r="O75" s="7"/>
    </row>
    <row r="76" spans="1:17" ht="23.45" customHeight="1" x14ac:dyDescent="0.45">
      <c r="A76" s="8"/>
      <c r="C76" s="10" t="s">
        <v>165</v>
      </c>
      <c r="D76" s="25"/>
      <c r="E76" s="25"/>
      <c r="F76" s="25"/>
      <c r="G76" s="25"/>
      <c r="H76" s="25"/>
      <c r="I76" s="25"/>
      <c r="J76" s="25"/>
      <c r="K76" s="25"/>
      <c r="L76" s="7"/>
      <c r="M76" s="7"/>
      <c r="N76" s="7"/>
      <c r="O76" s="7"/>
    </row>
    <row r="77" spans="1:17" ht="23.45" customHeight="1" x14ac:dyDescent="0.45">
      <c r="A77" s="8"/>
      <c r="C77" s="10"/>
      <c r="D77" s="25"/>
      <c r="E77" s="25"/>
      <c r="F77" s="25"/>
      <c r="G77" s="25"/>
      <c r="H77" s="25"/>
      <c r="I77" s="25"/>
      <c r="J77" s="25"/>
      <c r="K77" s="25"/>
      <c r="L77" s="7"/>
      <c r="M77" s="7"/>
      <c r="N77" s="7"/>
      <c r="O77" s="7"/>
    </row>
  </sheetData>
  <mergeCells count="14">
    <mergeCell ref="H45:J45"/>
    <mergeCell ref="L45:N45"/>
    <mergeCell ref="A39:N39"/>
    <mergeCell ref="A40:N40"/>
    <mergeCell ref="A41:N41"/>
    <mergeCell ref="A42:N42"/>
    <mergeCell ref="A43:N43"/>
    <mergeCell ref="A1:N1"/>
    <mergeCell ref="H7:J7"/>
    <mergeCell ref="L7:N7"/>
    <mergeCell ref="A2:N2"/>
    <mergeCell ref="A3:N3"/>
    <mergeCell ref="A4:N4"/>
    <mergeCell ref="A5:N5"/>
  </mergeCells>
  <pageMargins left="0.68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topLeftCell="A10" zoomScale="85" zoomScaleNormal="85" zoomScaleSheetLayoutView="100" workbookViewId="0">
      <selection activeCell="A14" sqref="A14:XFD14"/>
    </sheetView>
  </sheetViews>
  <sheetFormatPr defaultColWidth="9.140625" defaultRowHeight="21.75" x14ac:dyDescent="0.45"/>
  <cols>
    <col min="1" max="3" width="9.140625" style="39" customWidth="1"/>
    <col min="4" max="4" width="5.7109375" style="39" customWidth="1"/>
    <col min="5" max="5" width="9.140625" style="39" customWidth="1"/>
    <col min="6" max="6" width="14.7109375" style="39" customWidth="1"/>
    <col min="7" max="7" width="0.85546875" style="39" customWidth="1"/>
    <col min="8" max="8" width="14.7109375" style="39" customWidth="1"/>
    <col min="9" max="9" width="0.85546875" style="39" customWidth="1"/>
    <col min="10" max="10" width="14.7109375" style="39" customWidth="1"/>
    <col min="11" max="11" width="0.85546875" style="39" customWidth="1"/>
    <col min="12" max="12" width="14.7109375" style="39" customWidth="1"/>
    <col min="13" max="13" width="0.85546875" style="39" customWidth="1"/>
    <col min="14" max="14" width="14.7109375" style="39" customWidth="1"/>
    <col min="15" max="15" width="0.7109375" style="39" customWidth="1"/>
    <col min="16" max="16" width="14.7109375" style="39" customWidth="1"/>
    <col min="17" max="17" width="0.7109375" style="39" customWidth="1"/>
    <col min="18" max="18" width="14.7109375" style="39" customWidth="1"/>
    <col min="19" max="19" width="0.85546875" style="39" customWidth="1"/>
    <col min="20" max="20" width="14.7109375" style="39" customWidth="1"/>
    <col min="21" max="21" width="0.85546875" style="39" customWidth="1"/>
    <col min="22" max="22" width="14.7109375" style="39" customWidth="1"/>
    <col min="23" max="23" width="1" style="39" customWidth="1"/>
    <col min="24" max="24" width="12.85546875" style="39" customWidth="1"/>
    <col min="25" max="16384" width="9.140625" style="39"/>
  </cols>
  <sheetData>
    <row r="1" spans="1:22" ht="23.45" customHeight="1" x14ac:dyDescent="0.45">
      <c r="A1" s="137" t="s">
        <v>107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ht="23.45" customHeight="1" x14ac:dyDescent="0.45">
      <c r="A2" s="142" t="s">
        <v>50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23.45" customHeight="1" x14ac:dyDescent="0.45">
      <c r="A3" s="143" t="s">
        <v>175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2" ht="23.45" customHeight="1" x14ac:dyDescent="0.45">
      <c r="A4" s="142" t="s">
        <v>184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23.45" customHeight="1" x14ac:dyDescent="0.45">
      <c r="A5" s="142" t="s">
        <v>159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ht="23.45" customHeight="1" x14ac:dyDescent="0.4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3.45" customHeight="1" x14ac:dyDescent="0.45">
      <c r="A7" s="17"/>
      <c r="B7" s="17"/>
      <c r="C7" s="17"/>
      <c r="D7" s="17"/>
      <c r="E7" s="17"/>
      <c r="F7" s="140" t="s">
        <v>48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22" ht="23.45" customHeight="1" x14ac:dyDescent="0.45">
      <c r="A8" s="17"/>
      <c r="B8" s="17"/>
      <c r="C8" s="17"/>
      <c r="D8" s="17"/>
      <c r="E8" s="106" t="s">
        <v>16</v>
      </c>
      <c r="F8" s="144" t="s">
        <v>46</v>
      </c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T8" s="40" t="s">
        <v>86</v>
      </c>
      <c r="V8" s="41" t="s">
        <v>85</v>
      </c>
    </row>
    <row r="9" spans="1:22" ht="23.45" customHeight="1" x14ac:dyDescent="0.45">
      <c r="A9" s="17"/>
      <c r="B9" s="17"/>
      <c r="C9" s="17"/>
      <c r="D9" s="17"/>
      <c r="E9" s="106"/>
      <c r="F9" s="42"/>
      <c r="G9" s="42"/>
      <c r="H9" s="42"/>
      <c r="I9" s="42"/>
      <c r="J9" s="42"/>
      <c r="K9" s="42"/>
      <c r="L9" s="42"/>
      <c r="M9" s="42"/>
      <c r="N9" s="42"/>
      <c r="O9" s="42"/>
      <c r="P9" s="42" t="s">
        <v>140</v>
      </c>
      <c r="Q9" s="42"/>
      <c r="R9" s="42"/>
      <c r="T9" s="43" t="s">
        <v>87</v>
      </c>
      <c r="V9" s="41" t="s">
        <v>11</v>
      </c>
    </row>
    <row r="10" spans="1:22" ht="23.45" customHeight="1" x14ac:dyDescent="0.45">
      <c r="A10" s="21"/>
      <c r="B10" s="21"/>
      <c r="C10" s="21"/>
      <c r="D10" s="21"/>
      <c r="E10" s="107"/>
      <c r="F10" s="44" t="s">
        <v>78</v>
      </c>
      <c r="G10" s="17"/>
      <c r="H10" s="44" t="s">
        <v>80</v>
      </c>
      <c r="I10" s="21"/>
      <c r="J10" s="44" t="s">
        <v>82</v>
      </c>
      <c r="K10" s="21"/>
      <c r="L10" s="141" t="s">
        <v>17</v>
      </c>
      <c r="M10" s="141"/>
      <c r="N10" s="141"/>
      <c r="O10" s="44"/>
      <c r="P10" s="51" t="s">
        <v>11</v>
      </c>
      <c r="Q10" s="44"/>
      <c r="R10" s="44" t="s">
        <v>88</v>
      </c>
      <c r="T10" s="43"/>
      <c r="V10" s="41"/>
    </row>
    <row r="11" spans="1:22" ht="23.45" customHeight="1" x14ac:dyDescent="0.45">
      <c r="A11" s="21"/>
      <c r="B11" s="21"/>
      <c r="C11" s="21"/>
      <c r="D11" s="21"/>
      <c r="E11" s="107"/>
      <c r="F11" s="44" t="s">
        <v>79</v>
      </c>
      <c r="G11" s="17"/>
      <c r="H11" s="44" t="s">
        <v>81</v>
      </c>
      <c r="I11" s="21"/>
      <c r="J11" s="44" t="s">
        <v>83</v>
      </c>
      <c r="K11" s="21"/>
      <c r="L11" s="44" t="s">
        <v>31</v>
      </c>
      <c r="M11" s="45"/>
      <c r="N11" s="44" t="s">
        <v>18</v>
      </c>
      <c r="O11" s="44"/>
      <c r="P11" s="44" t="s">
        <v>149</v>
      </c>
      <c r="Q11" s="44"/>
      <c r="R11" s="46" t="s">
        <v>89</v>
      </c>
      <c r="T11" s="47"/>
      <c r="V11" s="47"/>
    </row>
    <row r="12" spans="1:22" ht="23.45" customHeight="1" x14ac:dyDescent="0.45">
      <c r="A12" s="21"/>
      <c r="B12" s="21"/>
      <c r="C12" s="21"/>
      <c r="D12" s="21"/>
      <c r="E12" s="107"/>
      <c r="F12" s="44"/>
      <c r="G12" s="17"/>
      <c r="H12" s="44"/>
      <c r="I12" s="21"/>
      <c r="J12" s="44" t="s">
        <v>84</v>
      </c>
      <c r="K12" s="21"/>
      <c r="L12" s="44"/>
      <c r="M12" s="45"/>
      <c r="N12" s="44"/>
      <c r="O12" s="44"/>
      <c r="P12" s="44" t="s">
        <v>150</v>
      </c>
      <c r="Q12" s="44"/>
      <c r="R12" s="46"/>
      <c r="T12" s="47"/>
      <c r="V12" s="47"/>
    </row>
    <row r="13" spans="1:22" ht="23.45" customHeight="1" x14ac:dyDescent="0.45">
      <c r="A13" s="21"/>
      <c r="B13" s="21"/>
      <c r="C13" s="21"/>
      <c r="D13" s="21"/>
      <c r="E13" s="107"/>
      <c r="F13" s="48"/>
      <c r="G13" s="49"/>
      <c r="H13" s="48"/>
      <c r="I13" s="50"/>
      <c r="J13" s="51"/>
      <c r="K13" s="50"/>
      <c r="L13" s="48"/>
      <c r="M13" s="48"/>
      <c r="N13" s="48"/>
      <c r="O13" s="51"/>
      <c r="P13" s="51" t="s">
        <v>151</v>
      </c>
      <c r="Q13" s="51"/>
      <c r="R13" s="52"/>
      <c r="S13" s="53"/>
      <c r="T13" s="54"/>
      <c r="U13" s="53"/>
      <c r="V13" s="54"/>
    </row>
    <row r="14" spans="1:22" ht="12" customHeight="1" x14ac:dyDescent="0.45">
      <c r="A14" s="21"/>
      <c r="B14" s="21"/>
      <c r="C14" s="21"/>
      <c r="D14" s="21"/>
      <c r="E14" s="107"/>
      <c r="F14" s="45"/>
      <c r="G14" s="17"/>
      <c r="H14" s="45"/>
      <c r="I14" s="21"/>
      <c r="J14" s="44"/>
      <c r="K14" s="21"/>
      <c r="L14" s="45"/>
      <c r="M14" s="45"/>
      <c r="N14" s="45"/>
      <c r="O14" s="44"/>
      <c r="P14" s="45"/>
      <c r="Q14" s="44"/>
      <c r="R14" s="55"/>
      <c r="T14" s="47"/>
      <c r="V14" s="47"/>
    </row>
    <row r="15" spans="1:22" ht="23.45" customHeight="1" x14ac:dyDescent="0.45">
      <c r="A15" s="21" t="s">
        <v>162</v>
      </c>
      <c r="B15" s="22"/>
      <c r="F15" s="56">
        <v>98568485</v>
      </c>
      <c r="G15" s="56"/>
      <c r="H15" s="56">
        <v>75175543.400000006</v>
      </c>
      <c r="I15" s="56"/>
      <c r="J15" s="56">
        <v>10680188.029999999</v>
      </c>
      <c r="K15" s="56"/>
      <c r="L15" s="56">
        <v>10346848.5</v>
      </c>
      <c r="M15" s="56"/>
      <c r="N15" s="56">
        <v>100909420.33999981</v>
      </c>
      <c r="O15" s="56"/>
      <c r="P15" s="56">
        <v>201493.95000000019</v>
      </c>
      <c r="Q15" s="56"/>
      <c r="R15" s="56">
        <f>SUM(F15:P15)</f>
        <v>295881979.21999979</v>
      </c>
      <c r="S15" s="56"/>
      <c r="T15" s="56">
        <v>-185393.37000000029</v>
      </c>
      <c r="U15" s="56"/>
      <c r="V15" s="56">
        <f>SUM(R15:U15)</f>
        <v>295696585.84999979</v>
      </c>
    </row>
    <row r="16" spans="1:22" ht="23.45" customHeight="1" x14ac:dyDescent="0.45">
      <c r="A16" s="21" t="s">
        <v>143</v>
      </c>
      <c r="B16" s="22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</row>
    <row r="17" spans="1:22" ht="23.45" customHeight="1" x14ac:dyDescent="0.45">
      <c r="A17" s="21" t="s">
        <v>197</v>
      </c>
      <c r="B17" s="22"/>
      <c r="E17" s="26" t="s">
        <v>138</v>
      </c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v>0</v>
      </c>
      <c r="O17" s="56"/>
      <c r="P17" s="56">
        <v>0</v>
      </c>
      <c r="Q17" s="56"/>
      <c r="R17" s="56">
        <f>SUM(F17:P17)</f>
        <v>0</v>
      </c>
      <c r="S17" s="56"/>
      <c r="T17" s="56">
        <v>192051.43</v>
      </c>
      <c r="U17" s="56"/>
      <c r="V17" s="56">
        <f>SUM(R17:U17)</f>
        <v>192051.43</v>
      </c>
    </row>
    <row r="18" spans="1:22" ht="23.45" customHeight="1" x14ac:dyDescent="0.45">
      <c r="A18" s="21" t="s">
        <v>205</v>
      </c>
      <c r="B18" s="22"/>
      <c r="E18" s="108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f>+กำไรขาดทุน!H64</f>
        <v>2664888.2800000017</v>
      </c>
      <c r="O18" s="56"/>
      <c r="P18" s="56">
        <v>0</v>
      </c>
      <c r="Q18" s="56"/>
      <c r="R18" s="56">
        <f>SUM(F18:P18)</f>
        <v>2664888.2800000017</v>
      </c>
      <c r="S18" s="56"/>
      <c r="T18" s="56">
        <f>+กำไรขาดทุน!H65</f>
        <v>303.52</v>
      </c>
      <c r="U18" s="56"/>
      <c r="V18" s="56">
        <f>SUM(R18:U18)</f>
        <v>2665191.8000000017</v>
      </c>
    </row>
    <row r="19" spans="1:22" ht="23.45" customHeight="1" thickBot="1" x14ac:dyDescent="0.5">
      <c r="A19" s="21" t="s">
        <v>163</v>
      </c>
      <c r="B19" s="22"/>
      <c r="F19" s="58">
        <f>SUM(F15:F18)</f>
        <v>98568485</v>
      </c>
      <c r="G19" s="56"/>
      <c r="H19" s="58">
        <f>SUM(H15:H18)</f>
        <v>75175543.400000006</v>
      </c>
      <c r="I19" s="56"/>
      <c r="J19" s="58">
        <f>SUM(J15:J18)</f>
        <v>10680188.029999999</v>
      </c>
      <c r="K19" s="56"/>
      <c r="L19" s="58">
        <f>SUM(L15:L18)</f>
        <v>10346848.5</v>
      </c>
      <c r="M19" s="56"/>
      <c r="N19" s="58">
        <f>SUM(N15:N18)</f>
        <v>103574308.61999981</v>
      </c>
      <c r="O19" s="56"/>
      <c r="P19" s="58">
        <f>SUM(P15:P18)</f>
        <v>201493.95000000019</v>
      </c>
      <c r="Q19" s="56"/>
      <c r="R19" s="58">
        <f>SUM(R15:R18)</f>
        <v>298546867.49999982</v>
      </c>
      <c r="S19" s="56"/>
      <c r="T19" s="58">
        <f>SUM(T15:T18)</f>
        <v>6961.5799999997071</v>
      </c>
      <c r="U19" s="56"/>
      <c r="V19" s="58">
        <f>SUM(V15:V18)</f>
        <v>298553829.0799998</v>
      </c>
    </row>
    <row r="20" spans="1:22" ht="12" customHeight="1" thickTop="1" x14ac:dyDescent="0.45">
      <c r="B20" s="22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23.45" customHeight="1" x14ac:dyDescent="0.45">
      <c r="A21" s="21" t="s">
        <v>134</v>
      </c>
      <c r="B21" s="22"/>
      <c r="F21" s="56">
        <v>98568485</v>
      </c>
      <c r="G21" s="56"/>
      <c r="H21" s="56">
        <v>75175543.400000006</v>
      </c>
      <c r="I21" s="56"/>
      <c r="J21" s="56">
        <v>10680188.029999999</v>
      </c>
      <c r="K21" s="56"/>
      <c r="L21" s="56">
        <v>10346848.5</v>
      </c>
      <c r="M21" s="56"/>
      <c r="N21" s="56">
        <v>242992040.46999985</v>
      </c>
      <c r="O21" s="56"/>
      <c r="P21" s="56">
        <v>0</v>
      </c>
      <c r="Q21" s="56"/>
      <c r="R21" s="56">
        <f>SUM(F21:P21)</f>
        <v>437763105.39999986</v>
      </c>
      <c r="S21" s="56"/>
      <c r="T21" s="56">
        <v>5416285.6299999999</v>
      </c>
      <c r="U21" s="56"/>
      <c r="V21" s="56">
        <f>SUM(R21:U21)</f>
        <v>443179391.02999985</v>
      </c>
    </row>
    <row r="22" spans="1:22" ht="23.45" customHeight="1" x14ac:dyDescent="0.45">
      <c r="A22" s="21" t="s">
        <v>143</v>
      </c>
      <c r="B22" s="22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23.45" customHeight="1" x14ac:dyDescent="0.45">
      <c r="A23" s="21" t="s">
        <v>185</v>
      </c>
      <c r="B23" s="22"/>
      <c r="E23" s="108"/>
      <c r="F23" s="56">
        <v>0</v>
      </c>
      <c r="G23" s="56"/>
      <c r="H23" s="56">
        <v>0</v>
      </c>
      <c r="I23" s="56"/>
      <c r="J23" s="56">
        <v>0</v>
      </c>
      <c r="K23" s="56"/>
      <c r="L23" s="56">
        <v>0</v>
      </c>
      <c r="M23" s="56"/>
      <c r="N23" s="56">
        <v>0</v>
      </c>
      <c r="O23" s="56"/>
      <c r="P23" s="56">
        <v>201493.95000000019</v>
      </c>
      <c r="Q23" s="56"/>
      <c r="R23" s="56">
        <f>SUM(F23:P23)</f>
        <v>201493.95000000019</v>
      </c>
      <c r="S23" s="56"/>
      <c r="T23" s="56">
        <v>-5801493.9500000002</v>
      </c>
      <c r="U23" s="56"/>
      <c r="V23" s="56">
        <f>SUM(R23:U23)</f>
        <v>-5600000</v>
      </c>
    </row>
    <row r="24" spans="1:22" ht="23.45" customHeight="1" x14ac:dyDescent="0.45">
      <c r="A24" s="21" t="s">
        <v>164</v>
      </c>
      <c r="B24" s="22"/>
      <c r="E24" s="108"/>
      <c r="F24" s="56">
        <v>0</v>
      </c>
      <c r="G24" s="56"/>
      <c r="H24" s="56">
        <v>0</v>
      </c>
      <c r="I24" s="56"/>
      <c r="J24" s="56">
        <v>0</v>
      </c>
      <c r="K24" s="56"/>
      <c r="L24" s="56">
        <v>0</v>
      </c>
      <c r="M24" s="56"/>
      <c r="N24" s="56">
        <f>+กำไรขาดทุน!J64</f>
        <v>-128368839.30999999</v>
      </c>
      <c r="O24" s="56"/>
      <c r="P24" s="56">
        <v>0</v>
      </c>
      <c r="Q24" s="56"/>
      <c r="R24" s="56">
        <f>SUM(F24:P24)</f>
        <v>-128368839.30999999</v>
      </c>
      <c r="S24" s="56"/>
      <c r="T24" s="56">
        <f>+กำไรขาดทุน!J65</f>
        <v>45555.92</v>
      </c>
      <c r="U24" s="56"/>
      <c r="V24" s="56">
        <f>SUM(R24:U24)</f>
        <v>-128323283.38999999</v>
      </c>
    </row>
    <row r="25" spans="1:22" ht="23.45" customHeight="1" thickBot="1" x14ac:dyDescent="0.5">
      <c r="A25" s="21" t="s">
        <v>135</v>
      </c>
      <c r="B25" s="22"/>
      <c r="F25" s="58">
        <f>SUM(F21:F24)</f>
        <v>98568485</v>
      </c>
      <c r="G25" s="56"/>
      <c r="H25" s="58">
        <f>SUM(H21:H24)</f>
        <v>75175543.400000006</v>
      </c>
      <c r="I25" s="56"/>
      <c r="J25" s="58">
        <f>SUM(J21:J24)</f>
        <v>10680188.029999999</v>
      </c>
      <c r="K25" s="56"/>
      <c r="L25" s="58">
        <f>SUM(L21:L24)</f>
        <v>10346848.5</v>
      </c>
      <c r="M25" s="56"/>
      <c r="N25" s="58">
        <f>SUM(N21:N24)</f>
        <v>114623201.15999986</v>
      </c>
      <c r="O25" s="56"/>
      <c r="P25" s="58">
        <f>SUM(P21:P24)</f>
        <v>201493.95000000019</v>
      </c>
      <c r="Q25" s="56"/>
      <c r="R25" s="58">
        <f>SUM(R21:R24)</f>
        <v>309595760.03999984</v>
      </c>
      <c r="S25" s="56"/>
      <c r="T25" s="58">
        <f>SUM(T21:T24)</f>
        <v>-339652.40000000031</v>
      </c>
      <c r="U25" s="56"/>
      <c r="V25" s="58">
        <f>SUM(V21:V24)</f>
        <v>309256107.63999987</v>
      </c>
    </row>
    <row r="26" spans="1:22" ht="23.45" customHeight="1" thickTop="1" x14ac:dyDescent="0.45">
      <c r="A26" s="21"/>
      <c r="B26" s="22"/>
    </row>
    <row r="27" spans="1:22" ht="23.45" customHeight="1" x14ac:dyDescent="0.45">
      <c r="A27" s="22" t="s">
        <v>9</v>
      </c>
      <c r="B27" s="22"/>
    </row>
    <row r="28" spans="1:22" ht="23.45" customHeight="1" x14ac:dyDescent="0.45">
      <c r="B28" s="22"/>
    </row>
    <row r="29" spans="1:22" ht="23.45" customHeight="1" x14ac:dyDescent="0.45"/>
    <row r="30" spans="1:22" ht="23.45" customHeight="1" x14ac:dyDescent="0.45">
      <c r="A30" s="21"/>
      <c r="B30" s="21"/>
      <c r="G30" s="25"/>
      <c r="H30" s="10" t="s">
        <v>158</v>
      </c>
      <c r="I30" s="25"/>
      <c r="J30" s="25"/>
      <c r="K30" s="25"/>
      <c r="L30" s="25"/>
      <c r="M30" s="25"/>
      <c r="N30" s="25"/>
      <c r="O30" s="25"/>
      <c r="P30" s="25"/>
      <c r="Q30" s="25"/>
      <c r="R30" s="7"/>
      <c r="S30" s="7"/>
    </row>
    <row r="31" spans="1:22" ht="23.45" customHeight="1" x14ac:dyDescent="0.45">
      <c r="A31" s="22"/>
      <c r="B31" s="22"/>
      <c r="G31" s="25"/>
      <c r="H31" s="10" t="s">
        <v>167</v>
      </c>
      <c r="I31" s="25"/>
      <c r="J31" s="25"/>
      <c r="K31" s="25"/>
      <c r="L31" s="25"/>
      <c r="M31" s="25"/>
      <c r="N31" s="7"/>
      <c r="O31" s="7"/>
      <c r="P31" s="7"/>
      <c r="Q31" s="7"/>
      <c r="R31" s="7"/>
      <c r="S31" s="7"/>
    </row>
  </sheetData>
  <mergeCells count="8">
    <mergeCell ref="A1:V1"/>
    <mergeCell ref="F7:V7"/>
    <mergeCell ref="L10:N10"/>
    <mergeCell ref="A2:V2"/>
    <mergeCell ref="A3:V3"/>
    <mergeCell ref="F8:R8"/>
    <mergeCell ref="A4:V4"/>
    <mergeCell ref="A5:V5"/>
  </mergeCells>
  <phoneticPr fontId="3" type="noConversion"/>
  <pageMargins left="0.59055118110236227" right="0.19685039370078741" top="0.39370078740157483" bottom="0.19685039370078741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zoomScale="85" zoomScaleNormal="85" zoomScaleSheetLayoutView="100" workbookViewId="0">
      <selection activeCell="A17" activeCellId="1" sqref="A12:XFD15 A17:XFD25"/>
    </sheetView>
  </sheetViews>
  <sheetFormatPr defaultColWidth="9.140625" defaultRowHeight="21.75" customHeight="1" x14ac:dyDescent="0.45"/>
  <cols>
    <col min="1" max="5" width="9.140625" style="62" customWidth="1"/>
    <col min="6" max="6" width="15.28515625" style="62" customWidth="1"/>
    <col min="7" max="7" width="1" style="62" customWidth="1"/>
    <col min="8" max="8" width="15.28515625" style="62" customWidth="1"/>
    <col min="9" max="9" width="1" style="62" customWidth="1"/>
    <col min="10" max="10" width="15.28515625" style="62" customWidth="1"/>
    <col min="11" max="11" width="1" style="62" customWidth="1"/>
    <col min="12" max="12" width="15.28515625" style="62" customWidth="1"/>
    <col min="13" max="13" width="1" style="62" customWidth="1"/>
    <col min="14" max="14" width="15.28515625" style="62" customWidth="1"/>
    <col min="15" max="15" width="1" style="62" customWidth="1"/>
    <col min="16" max="16" width="15.28515625" style="62" customWidth="1"/>
    <col min="17" max="17" width="3.140625" style="62" customWidth="1"/>
    <col min="18" max="18" width="29.140625" style="62" customWidth="1"/>
    <col min="19" max="19" width="16.28515625" style="62" customWidth="1"/>
    <col min="20" max="16384" width="9.140625" style="62"/>
  </cols>
  <sheetData>
    <row r="1" spans="1:20" ht="24" customHeight="1" x14ac:dyDescent="0.45">
      <c r="A1" s="145" t="s">
        <v>109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61"/>
      <c r="R1" s="61"/>
      <c r="S1" s="61"/>
      <c r="T1" s="61"/>
    </row>
    <row r="2" spans="1:20" ht="24" customHeight="1" x14ac:dyDescent="0.45">
      <c r="A2" s="146" t="s">
        <v>50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20" ht="24" customHeight="1" x14ac:dyDescent="0.45">
      <c r="A3" s="147" t="s">
        <v>175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20" ht="24" customHeight="1" x14ac:dyDescent="0.45">
      <c r="A4" s="146" t="s">
        <v>184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20" ht="24" customHeight="1" x14ac:dyDescent="0.45">
      <c r="A5" s="146" t="s">
        <v>159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20" ht="24" customHeight="1" x14ac:dyDescent="0.4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20" ht="24" customHeight="1" x14ac:dyDescent="0.45">
      <c r="A7" s="63"/>
      <c r="B7" s="63"/>
      <c r="C7" s="63"/>
      <c r="D7" s="63"/>
      <c r="E7" s="63"/>
      <c r="F7" s="149" t="s">
        <v>49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20" ht="24" customHeight="1" x14ac:dyDescent="0.45">
      <c r="A8" s="63"/>
      <c r="B8" s="63"/>
      <c r="C8" s="63"/>
      <c r="D8" s="63"/>
      <c r="E8" s="111"/>
      <c r="F8" s="66" t="s">
        <v>78</v>
      </c>
      <c r="G8" s="64"/>
      <c r="H8" s="66" t="s">
        <v>75</v>
      </c>
      <c r="I8" s="64"/>
      <c r="J8" s="66" t="s">
        <v>82</v>
      </c>
      <c r="K8" s="64"/>
      <c r="L8" s="148" t="s">
        <v>17</v>
      </c>
      <c r="M8" s="148"/>
      <c r="N8" s="148"/>
      <c r="O8" s="64"/>
      <c r="P8" s="67" t="s">
        <v>47</v>
      </c>
    </row>
    <row r="9" spans="1:20" ht="24" customHeight="1" x14ac:dyDescent="0.45">
      <c r="A9" s="65"/>
      <c r="B9" s="65"/>
      <c r="C9" s="65"/>
      <c r="D9" s="65"/>
      <c r="E9" s="68"/>
      <c r="F9" s="69" t="s">
        <v>79</v>
      </c>
      <c r="G9" s="63"/>
      <c r="H9" s="70"/>
      <c r="I9" s="65"/>
      <c r="J9" s="69" t="s">
        <v>83</v>
      </c>
      <c r="K9" s="65"/>
      <c r="L9" s="69" t="s">
        <v>31</v>
      </c>
      <c r="M9" s="69"/>
      <c r="N9" s="69" t="s">
        <v>18</v>
      </c>
      <c r="P9" s="63" t="s">
        <v>74</v>
      </c>
    </row>
    <row r="10" spans="1:20" ht="24" customHeight="1" x14ac:dyDescent="0.45">
      <c r="A10" s="65"/>
      <c r="B10" s="65"/>
      <c r="C10" s="65"/>
      <c r="D10" s="65"/>
      <c r="E10" s="68"/>
      <c r="F10" s="71"/>
      <c r="G10" s="72"/>
      <c r="H10" s="71"/>
      <c r="I10" s="73"/>
      <c r="J10" s="74" t="s">
        <v>84</v>
      </c>
      <c r="K10" s="73"/>
      <c r="L10" s="71"/>
      <c r="M10" s="71"/>
      <c r="N10" s="71"/>
      <c r="O10" s="75"/>
      <c r="P10" s="71"/>
    </row>
    <row r="11" spans="1:20" ht="12" customHeight="1" x14ac:dyDescent="0.45">
      <c r="A11" s="65"/>
      <c r="B11" s="65"/>
      <c r="C11" s="65"/>
      <c r="D11" s="65"/>
      <c r="E11" s="68"/>
      <c r="F11" s="70"/>
      <c r="G11" s="63"/>
      <c r="H11" s="70"/>
      <c r="I11" s="65"/>
      <c r="J11" s="69"/>
      <c r="K11" s="65"/>
      <c r="L11" s="70"/>
      <c r="M11" s="70"/>
      <c r="N11" s="70"/>
      <c r="P11" s="70"/>
    </row>
    <row r="12" spans="1:20" ht="24" customHeight="1" x14ac:dyDescent="0.45">
      <c r="A12" s="65" t="s">
        <v>162</v>
      </c>
      <c r="B12" s="65"/>
      <c r="C12" s="65"/>
      <c r="D12" s="65"/>
      <c r="E12" s="76"/>
      <c r="F12" s="77">
        <v>98568485</v>
      </c>
      <c r="G12" s="77"/>
      <c r="H12" s="77">
        <v>75175543.400000006</v>
      </c>
      <c r="I12" s="77"/>
      <c r="J12" s="77">
        <v>10680188.029999999</v>
      </c>
      <c r="K12" s="77"/>
      <c r="L12" s="77">
        <v>10346848.5</v>
      </c>
      <c r="M12" s="78"/>
      <c r="N12" s="77">
        <v>89374618.899999782</v>
      </c>
      <c r="O12" s="78"/>
      <c r="P12" s="77">
        <f>SUM(F12:O12)</f>
        <v>284145683.8299998</v>
      </c>
    </row>
    <row r="13" spans="1:20" ht="24" customHeight="1" x14ac:dyDescent="0.45">
      <c r="A13" s="65" t="s">
        <v>143</v>
      </c>
      <c r="B13" s="79"/>
      <c r="E13" s="76"/>
      <c r="F13" s="80"/>
      <c r="G13" s="78"/>
      <c r="H13" s="80"/>
      <c r="I13" s="78"/>
      <c r="J13" s="80"/>
      <c r="K13" s="78"/>
      <c r="L13" s="78"/>
      <c r="M13" s="78"/>
      <c r="N13" s="78"/>
      <c r="O13" s="78"/>
      <c r="P13" s="77"/>
    </row>
    <row r="14" spans="1:20" ht="24" customHeight="1" x14ac:dyDescent="0.45">
      <c r="A14" s="65" t="s">
        <v>205</v>
      </c>
      <c r="B14" s="65"/>
      <c r="C14" s="65"/>
      <c r="D14" s="65"/>
      <c r="E14" s="81"/>
      <c r="F14" s="80">
        <v>0</v>
      </c>
      <c r="G14" s="78"/>
      <c r="H14" s="80">
        <v>0</v>
      </c>
      <c r="I14" s="78"/>
      <c r="J14" s="80">
        <v>0</v>
      </c>
      <c r="K14" s="78"/>
      <c r="L14" s="78">
        <v>0</v>
      </c>
      <c r="M14" s="77"/>
      <c r="N14" s="77">
        <f>+กำไรขาดทุน!L64</f>
        <v>274079.23999999091</v>
      </c>
      <c r="O14" s="78"/>
      <c r="P14" s="77">
        <f>SUM(H14:O14)</f>
        <v>274079.23999999091</v>
      </c>
    </row>
    <row r="15" spans="1:20" ht="24" customHeight="1" thickBot="1" x14ac:dyDescent="0.5">
      <c r="A15" s="65" t="s">
        <v>163</v>
      </c>
      <c r="B15" s="79"/>
      <c r="F15" s="82">
        <f>SUM(F12:F14)</f>
        <v>98568485</v>
      </c>
      <c r="G15" s="78"/>
      <c r="H15" s="82">
        <f>SUM(H12:H14)</f>
        <v>75175543.400000006</v>
      </c>
      <c r="I15" s="78"/>
      <c r="J15" s="82">
        <f>SUM(J12:J14)</f>
        <v>10680188.029999999</v>
      </c>
      <c r="K15" s="78"/>
      <c r="L15" s="82">
        <f>SUM(L12:L14)</f>
        <v>10346848.5</v>
      </c>
      <c r="M15" s="78"/>
      <c r="N15" s="82">
        <f>SUM(N12:N14)</f>
        <v>89648698.139999777</v>
      </c>
      <c r="O15" s="78"/>
      <c r="P15" s="82">
        <f>SUM(P12:P14)</f>
        <v>284419763.06999981</v>
      </c>
    </row>
    <row r="16" spans="1:20" ht="12" customHeight="1" thickTop="1" x14ac:dyDescent="0.45">
      <c r="A16" s="65"/>
      <c r="B16" s="65"/>
      <c r="C16" s="65"/>
      <c r="D16" s="65"/>
      <c r="E16" s="83"/>
      <c r="F16" s="84"/>
      <c r="G16" s="85"/>
      <c r="H16" s="86"/>
      <c r="I16" s="77"/>
      <c r="J16" s="84"/>
      <c r="K16" s="77"/>
      <c r="L16" s="86"/>
      <c r="M16" s="86"/>
      <c r="N16" s="86"/>
      <c r="O16" s="78"/>
      <c r="P16" s="87"/>
    </row>
    <row r="17" spans="1:16" ht="24" customHeight="1" x14ac:dyDescent="0.45">
      <c r="A17" s="65" t="s">
        <v>134</v>
      </c>
      <c r="B17" s="79"/>
      <c r="F17" s="78">
        <v>98568485</v>
      </c>
      <c r="G17" s="78"/>
      <c r="H17" s="78">
        <v>75175543.400000006</v>
      </c>
      <c r="I17" s="78"/>
      <c r="J17" s="78">
        <v>10680188.029999999</v>
      </c>
      <c r="K17" s="78"/>
      <c r="L17" s="78">
        <v>10346848.5</v>
      </c>
      <c r="M17" s="78"/>
      <c r="N17" s="78">
        <v>239397237.67999977</v>
      </c>
      <c r="O17" s="78"/>
      <c r="P17" s="78">
        <f>SUM(F17:O17)</f>
        <v>434168302.60999978</v>
      </c>
    </row>
    <row r="18" spans="1:16" ht="24" customHeight="1" x14ac:dyDescent="0.45">
      <c r="A18" s="65" t="s">
        <v>143</v>
      </c>
      <c r="B18" s="65"/>
      <c r="C18" s="65"/>
      <c r="D18" s="65"/>
      <c r="E18" s="65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77"/>
    </row>
    <row r="19" spans="1:16" ht="24" customHeight="1" x14ac:dyDescent="0.45">
      <c r="A19" s="65" t="s">
        <v>164</v>
      </c>
      <c r="B19" s="65"/>
      <c r="C19" s="65"/>
      <c r="D19" s="65"/>
      <c r="E19" s="81"/>
      <c r="F19" s="80">
        <v>0</v>
      </c>
      <c r="G19" s="78"/>
      <c r="H19" s="80">
        <v>0</v>
      </c>
      <c r="I19" s="78"/>
      <c r="J19" s="80">
        <v>0</v>
      </c>
      <c r="K19" s="78"/>
      <c r="L19" s="78">
        <v>0</v>
      </c>
      <c r="M19" s="77"/>
      <c r="N19" s="77">
        <f>+กำไรขาดทุน!N64</f>
        <v>-132407297.45</v>
      </c>
      <c r="O19" s="78"/>
      <c r="P19" s="77">
        <f>SUM(F19:O19)</f>
        <v>-132407297.45</v>
      </c>
    </row>
    <row r="20" spans="1:16" ht="24" customHeight="1" thickBot="1" x14ac:dyDescent="0.5">
      <c r="A20" s="65" t="s">
        <v>135</v>
      </c>
      <c r="B20" s="79"/>
      <c r="E20" s="76"/>
      <c r="F20" s="82">
        <f>SUM(F17:F19)</f>
        <v>98568485</v>
      </c>
      <c r="G20" s="78"/>
      <c r="H20" s="82">
        <f>SUM(H17:H19)</f>
        <v>75175543.400000006</v>
      </c>
      <c r="I20" s="78"/>
      <c r="J20" s="82">
        <f>SUM(J17:J19)</f>
        <v>10680188.029999999</v>
      </c>
      <c r="K20" s="78"/>
      <c r="L20" s="82">
        <f>SUM(L17:L19)</f>
        <v>10346848.5</v>
      </c>
      <c r="M20" s="78"/>
      <c r="N20" s="82">
        <f>SUM(N17:N19)</f>
        <v>106989940.22999977</v>
      </c>
      <c r="O20" s="78"/>
      <c r="P20" s="82">
        <f>SUM(P17:P19)</f>
        <v>301761005.15999979</v>
      </c>
    </row>
    <row r="21" spans="1:16" ht="24" customHeight="1" thickTop="1" x14ac:dyDescent="0.45">
      <c r="B21" s="79"/>
    </row>
    <row r="22" spans="1:16" ht="24" customHeight="1" x14ac:dyDescent="0.45">
      <c r="A22" s="79" t="s">
        <v>9</v>
      </c>
      <c r="B22" s="79"/>
    </row>
    <row r="23" spans="1:16" ht="24" customHeight="1" x14ac:dyDescent="0.45">
      <c r="A23" s="79"/>
      <c r="B23" s="79"/>
    </row>
    <row r="24" spans="1:16" ht="24" customHeight="1" x14ac:dyDescent="0.45">
      <c r="A24" s="79"/>
      <c r="B24" s="79"/>
    </row>
    <row r="25" spans="1:16" ht="24" customHeight="1" x14ac:dyDescent="0.45">
      <c r="A25" s="65"/>
      <c r="B25" s="65"/>
      <c r="E25" s="10" t="s">
        <v>158</v>
      </c>
      <c r="F25" s="89"/>
      <c r="G25" s="89"/>
      <c r="H25" s="59"/>
      <c r="I25" s="59"/>
      <c r="J25" s="59"/>
      <c r="K25" s="59"/>
      <c r="L25" s="59"/>
      <c r="M25" s="65"/>
      <c r="N25" s="65"/>
      <c r="O25" s="65"/>
    </row>
    <row r="26" spans="1:16" ht="23.1" customHeight="1" x14ac:dyDescent="0.45">
      <c r="A26" s="79"/>
      <c r="B26" s="79"/>
      <c r="E26" s="10" t="s">
        <v>166</v>
      </c>
      <c r="F26" s="89"/>
      <c r="G26" s="89"/>
      <c r="H26" s="59"/>
      <c r="I26" s="59"/>
      <c r="J26" s="59"/>
      <c r="K26" s="59"/>
      <c r="L26" s="59"/>
      <c r="M26" s="65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4:P4"/>
    <mergeCell ref="A5:P5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7"/>
  <sheetViews>
    <sheetView tabSelected="1" topLeftCell="A34" zoomScale="85" zoomScaleNormal="85" zoomScaleSheetLayoutView="100" workbookViewId="0">
      <selection activeCell="A47" sqref="A47:XFD85"/>
    </sheetView>
  </sheetViews>
  <sheetFormatPr defaultColWidth="9.140625" defaultRowHeight="23.45" customHeight="1" x14ac:dyDescent="0.45"/>
  <cols>
    <col min="1" max="1" width="4.85546875" style="90" customWidth="1"/>
    <col min="2" max="5" width="9.140625" style="90" customWidth="1"/>
    <col min="6" max="6" width="5.7109375" style="90" customWidth="1"/>
    <col min="7" max="7" width="9.140625" style="90" customWidth="1"/>
    <col min="8" max="8" width="15" style="90" customWidth="1"/>
    <col min="9" max="9" width="1.140625" style="90" customWidth="1"/>
    <col min="10" max="10" width="15" style="90" customWidth="1"/>
    <col min="11" max="11" width="1.140625" style="90" customWidth="1"/>
    <col min="12" max="12" width="15" style="90" customWidth="1"/>
    <col min="13" max="13" width="1.140625" style="90" customWidth="1"/>
    <col min="14" max="14" width="15" style="90" customWidth="1"/>
    <col min="15" max="15" width="2.140625" style="90" customWidth="1"/>
    <col min="16" max="16" width="16" style="91" bestFit="1" customWidth="1"/>
    <col min="17" max="17" width="17.140625" style="91" bestFit="1" customWidth="1"/>
    <col min="18" max="18" width="15" style="90" bestFit="1" customWidth="1"/>
    <col min="19" max="19" width="14.42578125" style="91" bestFit="1" customWidth="1"/>
    <col min="20" max="20" width="14" style="92" bestFit="1" customWidth="1"/>
    <col min="21" max="21" width="15" style="92" bestFit="1" customWidth="1"/>
    <col min="22" max="23" width="13" style="92" bestFit="1" customWidth="1"/>
    <col min="24" max="24" width="9.140625" style="92"/>
    <col min="25" max="25" width="11.42578125" style="92" bestFit="1" customWidth="1"/>
    <col min="26" max="16384" width="9.140625" style="90"/>
  </cols>
  <sheetData>
    <row r="1" spans="1:20" ht="22.15" customHeight="1" x14ac:dyDescent="0.45">
      <c r="A1" s="145" t="s">
        <v>108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20" ht="22.15" customHeight="1" x14ac:dyDescent="0.45">
      <c r="A2" s="150" t="s">
        <v>50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20" ht="22.15" customHeight="1" x14ac:dyDescent="0.4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0" ht="22.15" customHeight="1" x14ac:dyDescent="0.45">
      <c r="A4" s="150" t="s">
        <v>184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20" ht="22.15" customHeight="1" x14ac:dyDescent="0.45">
      <c r="A5" s="150" t="s">
        <v>159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20" ht="22.15" customHeight="1" x14ac:dyDescent="0.4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20" ht="22.15" customHeight="1" x14ac:dyDescent="0.45">
      <c r="A7" s="93"/>
      <c r="B7" s="93"/>
      <c r="C7" s="93"/>
      <c r="D7" s="93"/>
      <c r="E7" s="93"/>
      <c r="F7" s="93"/>
      <c r="G7" s="93"/>
      <c r="H7" s="152" t="s">
        <v>42</v>
      </c>
      <c r="I7" s="152"/>
      <c r="J7" s="152"/>
      <c r="K7" s="128"/>
      <c r="L7" s="153" t="s">
        <v>41</v>
      </c>
      <c r="M7" s="153"/>
      <c r="N7" s="153"/>
      <c r="O7" s="93"/>
    </row>
    <row r="8" spans="1:20" ht="22.15" customHeight="1" x14ac:dyDescent="0.45">
      <c r="A8" s="94"/>
      <c r="B8" s="94"/>
      <c r="C8" s="94"/>
      <c r="D8" s="94"/>
      <c r="E8" s="94"/>
      <c r="F8" s="94"/>
      <c r="G8" s="24" t="s">
        <v>16</v>
      </c>
      <c r="H8" s="18" t="s">
        <v>160</v>
      </c>
      <c r="I8" s="19"/>
      <c r="J8" s="18" t="s">
        <v>133</v>
      </c>
      <c r="K8" s="129"/>
      <c r="L8" s="18" t="s">
        <v>160</v>
      </c>
      <c r="M8" s="19"/>
      <c r="N8" s="18" t="s">
        <v>133</v>
      </c>
    </row>
    <row r="9" spans="1:20" ht="22.15" customHeight="1" x14ac:dyDescent="0.45">
      <c r="A9" s="95" t="s">
        <v>3</v>
      </c>
      <c r="B9" s="95"/>
      <c r="C9" s="95"/>
      <c r="D9" s="95"/>
      <c r="E9" s="95"/>
      <c r="F9" s="95"/>
    </row>
    <row r="10" spans="1:20" ht="22.15" customHeight="1" x14ac:dyDescent="0.45">
      <c r="A10" s="90" t="s">
        <v>206</v>
      </c>
      <c r="H10" s="96">
        <f>+กำไรขาดทุน!H59</f>
        <v>2665191.8000000017</v>
      </c>
      <c r="I10" s="96"/>
      <c r="J10" s="96">
        <f>+กำไรขาดทุน!J59</f>
        <v>-128323283.38999999</v>
      </c>
      <c r="K10" s="96"/>
      <c r="L10" s="96">
        <f>+กำไรขาดทุน!L59</f>
        <v>274079.23999999091</v>
      </c>
      <c r="M10" s="96"/>
      <c r="N10" s="96">
        <f>+กำไรขาดทุน!N59</f>
        <v>-132407297.45</v>
      </c>
      <c r="R10" s="92"/>
    </row>
    <row r="11" spans="1:20" ht="22.15" customHeight="1" x14ac:dyDescent="0.45">
      <c r="A11" s="95" t="s">
        <v>123</v>
      </c>
      <c r="H11" s="96"/>
      <c r="I11" s="96"/>
      <c r="J11" s="96"/>
      <c r="K11" s="96"/>
      <c r="L11" s="96"/>
      <c r="M11" s="96"/>
      <c r="N11" s="96"/>
      <c r="R11" s="92"/>
    </row>
    <row r="12" spans="1:20" ht="22.15" customHeight="1" x14ac:dyDescent="0.45">
      <c r="B12" s="90" t="s">
        <v>110</v>
      </c>
      <c r="H12" s="96">
        <v>-477.1</v>
      </c>
      <c r="I12" s="96"/>
      <c r="J12" s="96">
        <v>-78558.06</v>
      </c>
      <c r="K12" s="96"/>
      <c r="L12" s="96">
        <v>-477.1</v>
      </c>
      <c r="M12" s="96"/>
      <c r="N12" s="96">
        <v>-75798.58</v>
      </c>
      <c r="S12" s="92"/>
      <c r="T12" s="91"/>
    </row>
    <row r="13" spans="1:20" ht="22.15" customHeight="1" x14ac:dyDescent="0.45">
      <c r="B13" s="90" t="s">
        <v>124</v>
      </c>
      <c r="H13" s="96">
        <v>-2678528.85</v>
      </c>
      <c r="I13" s="96"/>
      <c r="J13" s="96">
        <v>4038210.11</v>
      </c>
      <c r="K13" s="96"/>
      <c r="L13" s="96">
        <v>-2678528.85</v>
      </c>
      <c r="M13" s="96"/>
      <c r="N13" s="96">
        <v>4038210.11</v>
      </c>
      <c r="S13" s="92"/>
      <c r="T13" s="91"/>
    </row>
    <row r="14" spans="1:20" ht="22.15" customHeight="1" x14ac:dyDescent="0.45">
      <c r="B14" s="90" t="s">
        <v>186</v>
      </c>
      <c r="H14" s="96">
        <v>0</v>
      </c>
      <c r="I14" s="96"/>
      <c r="J14" s="96">
        <v>-1238.74</v>
      </c>
      <c r="K14" s="96"/>
      <c r="L14" s="96">
        <v>0</v>
      </c>
      <c r="M14" s="96"/>
      <c r="N14" s="96">
        <v>-1238.74</v>
      </c>
      <c r="S14" s="92"/>
      <c r="T14" s="91"/>
    </row>
    <row r="15" spans="1:20" ht="22.15" customHeight="1" x14ac:dyDescent="0.45">
      <c r="B15" s="90" t="s">
        <v>187</v>
      </c>
      <c r="H15" s="96">
        <v>0</v>
      </c>
      <c r="I15" s="96"/>
      <c r="J15" s="96">
        <v>121493704.08</v>
      </c>
      <c r="K15" s="96"/>
      <c r="L15" s="96">
        <v>0</v>
      </c>
      <c r="M15" s="96"/>
      <c r="N15" s="96">
        <v>126466276.77</v>
      </c>
      <c r="S15" s="92"/>
      <c r="T15" s="91"/>
    </row>
    <row r="16" spans="1:20" ht="22.15" customHeight="1" x14ac:dyDescent="0.45">
      <c r="B16" s="90" t="s">
        <v>128</v>
      </c>
      <c r="H16" s="96">
        <v>0</v>
      </c>
      <c r="I16" s="96"/>
      <c r="J16" s="96">
        <v>1441411.78</v>
      </c>
      <c r="K16" s="96"/>
      <c r="L16" s="96">
        <v>0</v>
      </c>
      <c r="M16" s="96"/>
      <c r="N16" s="96">
        <v>0</v>
      </c>
      <c r="Q16" s="100"/>
    </row>
    <row r="17" spans="1:22" ht="22.15" customHeight="1" x14ac:dyDescent="0.45">
      <c r="B17" s="90" t="s">
        <v>194</v>
      </c>
      <c r="H17" s="96">
        <v>706867.65</v>
      </c>
      <c r="I17" s="96"/>
      <c r="J17" s="96">
        <v>0</v>
      </c>
      <c r="K17" s="96"/>
      <c r="L17" s="96">
        <f>5010220.25-5323600</f>
        <v>-313379.75</v>
      </c>
      <c r="M17" s="96"/>
      <c r="N17" s="96">
        <v>0</v>
      </c>
    </row>
    <row r="18" spans="1:22" ht="22.15" customHeight="1" x14ac:dyDescent="0.45">
      <c r="B18" s="90" t="s">
        <v>4</v>
      </c>
      <c r="H18" s="96">
        <v>13571465.349999966</v>
      </c>
      <c r="I18" s="96"/>
      <c r="J18" s="96">
        <v>12835646.399999984</v>
      </c>
      <c r="K18" s="96"/>
      <c r="L18" s="96">
        <v>13364097.73</v>
      </c>
      <c r="M18" s="96"/>
      <c r="N18" s="96">
        <v>12627971.499999978</v>
      </c>
      <c r="R18" s="92"/>
    </row>
    <row r="19" spans="1:22" ht="22.15" customHeight="1" x14ac:dyDescent="0.45">
      <c r="B19" s="90" t="s">
        <v>188</v>
      </c>
      <c r="H19" s="96">
        <v>1498776.3799999976</v>
      </c>
      <c r="I19" s="96"/>
      <c r="J19" s="96">
        <v>-126643.93999999977</v>
      </c>
      <c r="K19" s="96"/>
      <c r="L19" s="96">
        <v>1498776.3799999976</v>
      </c>
      <c r="M19" s="96"/>
      <c r="N19" s="96">
        <v>-126643.94</v>
      </c>
      <c r="R19" s="92"/>
    </row>
    <row r="20" spans="1:22" ht="22.15" customHeight="1" x14ac:dyDescent="0.45">
      <c r="B20" s="90" t="s">
        <v>142</v>
      </c>
      <c r="H20" s="96">
        <v>-128866.12999999989</v>
      </c>
      <c r="I20" s="96"/>
      <c r="J20" s="96">
        <v>-7476.6399999999994</v>
      </c>
      <c r="K20" s="96"/>
      <c r="L20" s="96">
        <v>-128866.12999999989</v>
      </c>
      <c r="M20" s="96"/>
      <c r="N20" s="96">
        <v>-7476.6399999999994</v>
      </c>
      <c r="R20" s="97"/>
      <c r="S20" s="97"/>
    </row>
    <row r="21" spans="1:22" ht="22.15" customHeight="1" x14ac:dyDescent="0.45">
      <c r="B21" s="90" t="s">
        <v>127</v>
      </c>
      <c r="H21" s="96">
        <f>257040.5-37146.7</f>
        <v>219893.8</v>
      </c>
      <c r="I21" s="96"/>
      <c r="J21" s="96">
        <v>283631.16000000032</v>
      </c>
      <c r="K21" s="96"/>
      <c r="L21" s="96">
        <f>257040.5-37146.7</f>
        <v>219893.8</v>
      </c>
      <c r="M21" s="96"/>
      <c r="N21" s="96">
        <v>283631.16000000032</v>
      </c>
      <c r="R21" s="92"/>
    </row>
    <row r="22" spans="1:22" ht="22.15" customHeight="1" x14ac:dyDescent="0.45">
      <c r="B22" s="90" t="s">
        <v>208</v>
      </c>
      <c r="H22" s="96"/>
      <c r="I22" s="96"/>
      <c r="J22" s="96"/>
      <c r="K22" s="96"/>
      <c r="L22" s="96"/>
      <c r="M22" s="96"/>
      <c r="N22" s="96"/>
      <c r="R22" s="92"/>
    </row>
    <row r="23" spans="1:22" ht="22.15" customHeight="1" x14ac:dyDescent="0.45">
      <c r="B23" s="90" t="s">
        <v>96</v>
      </c>
      <c r="H23" s="96">
        <v>37146.699999999997</v>
      </c>
      <c r="I23" s="96"/>
      <c r="J23" s="96">
        <v>0</v>
      </c>
      <c r="K23" s="96"/>
      <c r="L23" s="96">
        <v>37146.699999999997</v>
      </c>
      <c r="M23" s="96"/>
      <c r="N23" s="96">
        <v>0</v>
      </c>
      <c r="R23" s="92"/>
    </row>
    <row r="24" spans="1:22" ht="22.15" customHeight="1" x14ac:dyDescent="0.45">
      <c r="B24" s="90" t="s">
        <v>198</v>
      </c>
      <c r="H24" s="96">
        <v>8640.5300000000007</v>
      </c>
      <c r="I24" s="96"/>
      <c r="J24" s="96">
        <v>0</v>
      </c>
      <c r="K24" s="96"/>
      <c r="L24" s="96">
        <v>0</v>
      </c>
      <c r="M24" s="96"/>
      <c r="N24" s="96">
        <v>0</v>
      </c>
      <c r="R24" s="92"/>
    </row>
    <row r="25" spans="1:22" ht="22.15" customHeight="1" x14ac:dyDescent="0.45">
      <c r="B25" s="90" t="s">
        <v>91</v>
      </c>
      <c r="H25" s="130">
        <v>1319443.5399999989</v>
      </c>
      <c r="I25" s="130"/>
      <c r="J25" s="130">
        <v>1403062.9200000023</v>
      </c>
      <c r="K25" s="130"/>
      <c r="L25" s="96">
        <v>1302170.7800000017</v>
      </c>
      <c r="M25" s="96"/>
      <c r="N25" s="96">
        <v>1372395.2100000004</v>
      </c>
      <c r="R25" s="92"/>
    </row>
    <row r="26" spans="1:22" ht="22.15" customHeight="1" x14ac:dyDescent="0.45">
      <c r="B26" s="90" t="s">
        <v>33</v>
      </c>
      <c r="H26" s="130">
        <v>1001137.4199999999</v>
      </c>
      <c r="I26" s="130"/>
      <c r="J26" s="130">
        <v>485183.26</v>
      </c>
      <c r="K26" s="130"/>
      <c r="L26" s="130">
        <v>991043.21</v>
      </c>
      <c r="M26" s="96"/>
      <c r="N26" s="96">
        <v>483462.3</v>
      </c>
      <c r="R26" s="91"/>
      <c r="T26" s="91"/>
      <c r="U26" s="91"/>
      <c r="V26" s="91"/>
    </row>
    <row r="27" spans="1:22" ht="22.15" customHeight="1" x14ac:dyDescent="0.45">
      <c r="B27" s="90" t="s">
        <v>207</v>
      </c>
      <c r="H27" s="96">
        <v>1399902.63</v>
      </c>
      <c r="I27" s="96"/>
      <c r="J27" s="96">
        <v>-6994243.2100000009</v>
      </c>
      <c r="K27" s="96"/>
      <c r="L27" s="98">
        <v>901954.63</v>
      </c>
      <c r="M27" s="96"/>
      <c r="N27" s="98">
        <v>-7078138.7300000004</v>
      </c>
      <c r="R27" s="92"/>
      <c r="S27" s="92"/>
    </row>
    <row r="28" spans="1:22" ht="22.15" customHeight="1" x14ac:dyDescent="0.45">
      <c r="A28" s="95"/>
      <c r="H28" s="99">
        <f>SUM(H10:H27)</f>
        <v>19620593.719999958</v>
      </c>
      <c r="I28" s="96"/>
      <c r="J28" s="99">
        <f>SUM(J10:J27)</f>
        <v>6449405.7299999986</v>
      </c>
      <c r="K28" s="96"/>
      <c r="L28" s="99">
        <f>SUM(L10:L27)</f>
        <v>15467910.639999991</v>
      </c>
      <c r="M28" s="96"/>
      <c r="N28" s="99">
        <f>SUM(N10:N27)</f>
        <v>5575352.9699999783</v>
      </c>
      <c r="R28" s="92"/>
    </row>
    <row r="29" spans="1:22" ht="22.15" customHeight="1" x14ac:dyDescent="0.45">
      <c r="A29" s="110" t="s">
        <v>147</v>
      </c>
      <c r="H29" s="96"/>
      <c r="I29" s="96"/>
      <c r="J29" s="96"/>
      <c r="K29" s="96"/>
      <c r="L29" s="96"/>
      <c r="M29" s="96"/>
      <c r="N29" s="96"/>
      <c r="R29" s="92"/>
    </row>
    <row r="30" spans="1:22" ht="22.15" customHeight="1" x14ac:dyDescent="0.45">
      <c r="B30" s="110" t="s">
        <v>153</v>
      </c>
      <c r="H30" s="96"/>
      <c r="I30" s="96"/>
      <c r="J30" s="96"/>
      <c r="K30" s="96"/>
      <c r="L30" s="96"/>
      <c r="M30" s="96"/>
      <c r="N30" s="96"/>
    </row>
    <row r="31" spans="1:22" ht="22.15" customHeight="1" x14ac:dyDescent="0.45">
      <c r="B31" s="90" t="s">
        <v>72</v>
      </c>
      <c r="H31" s="96">
        <f>40248093.04-111178.5</f>
        <v>40136914.539999999</v>
      </c>
      <c r="I31" s="96"/>
      <c r="J31" s="96">
        <v>36715447.929999992</v>
      </c>
      <c r="K31" s="96"/>
      <c r="L31" s="96">
        <f>34655233.65-111178.5</f>
        <v>34544055.149999999</v>
      </c>
      <c r="M31" s="96"/>
      <c r="N31" s="96">
        <v>35236859.839999951</v>
      </c>
      <c r="R31" s="92"/>
    </row>
    <row r="32" spans="1:22" ht="22.15" customHeight="1" x14ac:dyDescent="0.45">
      <c r="B32" s="90" t="s">
        <v>174</v>
      </c>
      <c r="H32" s="96">
        <v>-4551628.799999997</v>
      </c>
      <c r="I32" s="96"/>
      <c r="J32" s="96">
        <v>-526608.02</v>
      </c>
      <c r="K32" s="96"/>
      <c r="L32" s="96">
        <v>-4497043.75</v>
      </c>
      <c r="M32" s="96"/>
      <c r="N32" s="96">
        <v>-566102.73</v>
      </c>
      <c r="R32" s="92"/>
    </row>
    <row r="33" spans="1:18" ht="22.15" customHeight="1" x14ac:dyDescent="0.45">
      <c r="B33" s="90" t="s">
        <v>1</v>
      </c>
      <c r="H33" s="96">
        <v>-138654.70000000001</v>
      </c>
      <c r="I33" s="96"/>
      <c r="J33" s="96">
        <v>-3051191.24</v>
      </c>
      <c r="K33" s="96"/>
      <c r="L33" s="96">
        <v>-641555.87</v>
      </c>
      <c r="M33" s="96"/>
      <c r="N33" s="96">
        <v>-1144966.5300000003</v>
      </c>
      <c r="R33" s="92"/>
    </row>
    <row r="34" spans="1:18" ht="22.15" customHeight="1" x14ac:dyDescent="0.45">
      <c r="B34" s="90" t="s">
        <v>132</v>
      </c>
      <c r="H34" s="96">
        <v>595885.96</v>
      </c>
      <c r="I34" s="96"/>
      <c r="J34" s="96">
        <v>534427.56999999995</v>
      </c>
      <c r="K34" s="96"/>
      <c r="L34" s="96">
        <v>0</v>
      </c>
      <c r="M34" s="96"/>
      <c r="N34" s="96">
        <v>0</v>
      </c>
      <c r="R34" s="92"/>
    </row>
    <row r="35" spans="1:18" ht="22.15" customHeight="1" x14ac:dyDescent="0.45">
      <c r="B35" s="132" t="s">
        <v>189</v>
      </c>
      <c r="H35" s="96">
        <v>0</v>
      </c>
      <c r="I35" s="96"/>
      <c r="J35" s="96">
        <v>-10401.07</v>
      </c>
      <c r="K35" s="96"/>
      <c r="L35" s="96">
        <v>0</v>
      </c>
      <c r="M35" s="96"/>
      <c r="N35" s="96">
        <v>-10401.07</v>
      </c>
      <c r="R35" s="92"/>
    </row>
    <row r="36" spans="1:18" ht="22.15" customHeight="1" x14ac:dyDescent="0.45">
      <c r="B36" s="90" t="s">
        <v>141</v>
      </c>
      <c r="H36" s="96">
        <v>-646668.41</v>
      </c>
      <c r="I36" s="96"/>
      <c r="J36" s="96">
        <v>-158928.97</v>
      </c>
      <c r="K36" s="96"/>
      <c r="L36" s="96">
        <v>-646668.41</v>
      </c>
      <c r="M36" s="96"/>
      <c r="N36" s="96">
        <v>-158928.97</v>
      </c>
    </row>
    <row r="37" spans="1:18" ht="22.15" customHeight="1" x14ac:dyDescent="0.45">
      <c r="A37" s="110" t="s">
        <v>148</v>
      </c>
      <c r="H37" s="96"/>
      <c r="I37" s="96"/>
      <c r="J37" s="96"/>
      <c r="K37" s="96"/>
      <c r="L37" s="96"/>
      <c r="M37" s="96"/>
      <c r="N37" s="96"/>
    </row>
    <row r="38" spans="1:18" ht="22.15" customHeight="1" x14ac:dyDescent="0.45">
      <c r="B38" s="110" t="s">
        <v>152</v>
      </c>
      <c r="H38" s="96"/>
      <c r="I38" s="96"/>
      <c r="J38" s="96"/>
      <c r="K38" s="96"/>
      <c r="L38" s="96"/>
      <c r="M38" s="96"/>
      <c r="N38" s="96"/>
    </row>
    <row r="39" spans="1:18" ht="22.15" customHeight="1" x14ac:dyDescent="0.45">
      <c r="B39" s="90" t="s">
        <v>73</v>
      </c>
      <c r="H39" s="96">
        <v>-16663024.859999999</v>
      </c>
      <c r="I39" s="96"/>
      <c r="J39" s="96">
        <v>-10361942.869999982</v>
      </c>
      <c r="K39" s="96"/>
      <c r="L39" s="96">
        <v>-15621423.710000005</v>
      </c>
      <c r="M39" s="96"/>
      <c r="N39" s="96">
        <v>-14144239.279999994</v>
      </c>
    </row>
    <row r="40" spans="1:18" ht="22.15" customHeight="1" x14ac:dyDescent="0.45">
      <c r="B40" s="90" t="s">
        <v>129</v>
      </c>
      <c r="H40" s="98">
        <v>0</v>
      </c>
      <c r="I40" s="96"/>
      <c r="J40" s="98">
        <v>-28545.310000000056</v>
      </c>
      <c r="K40" s="96"/>
      <c r="L40" s="98">
        <v>0</v>
      </c>
      <c r="M40" s="96"/>
      <c r="N40" s="98">
        <v>0</v>
      </c>
    </row>
    <row r="41" spans="1:18" ht="12" customHeight="1" x14ac:dyDescent="0.45">
      <c r="A41" s="95"/>
      <c r="N41" s="101"/>
    </row>
    <row r="42" spans="1:18" ht="22.15" customHeight="1" x14ac:dyDescent="0.45">
      <c r="A42" s="102" t="s">
        <v>9</v>
      </c>
    </row>
    <row r="43" spans="1:18" ht="15" customHeight="1" x14ac:dyDescent="0.45">
      <c r="A43" s="102"/>
    </row>
    <row r="44" spans="1:18" ht="15" customHeight="1" x14ac:dyDescent="0.45">
      <c r="A44" s="102"/>
    </row>
    <row r="45" spans="1:18" ht="22.15" customHeight="1" x14ac:dyDescent="0.45">
      <c r="A45" s="94"/>
      <c r="D45" s="10" t="s">
        <v>158</v>
      </c>
      <c r="E45" s="88"/>
      <c r="F45" s="89"/>
      <c r="G45" s="89"/>
      <c r="H45" s="94"/>
      <c r="I45" s="94"/>
      <c r="J45" s="94"/>
      <c r="K45" s="94"/>
      <c r="L45" s="94"/>
      <c r="M45" s="94"/>
      <c r="N45" s="94"/>
    </row>
    <row r="46" spans="1:18" ht="22.15" customHeight="1" x14ac:dyDescent="0.45">
      <c r="A46" s="102"/>
      <c r="D46" s="10" t="s">
        <v>165</v>
      </c>
      <c r="E46" s="88"/>
      <c r="F46" s="89"/>
      <c r="G46" s="89"/>
      <c r="H46" s="94"/>
      <c r="I46" s="94"/>
      <c r="J46" s="94"/>
      <c r="K46" s="94"/>
      <c r="L46" s="94"/>
      <c r="M46" s="94"/>
      <c r="N46" s="94"/>
    </row>
    <row r="47" spans="1:18" ht="23.45" customHeight="1" x14ac:dyDescent="0.45">
      <c r="A47" s="145" t="s">
        <v>193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</row>
    <row r="48" spans="1:18" ht="23.45" customHeight="1" x14ac:dyDescent="0.45">
      <c r="A48" s="150" t="s">
        <v>50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4" ht="23.45" customHeight="1" x14ac:dyDescent="0.45">
      <c r="A49" s="151" t="s">
        <v>34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</row>
    <row r="50" spans="1:14" ht="23.45" customHeight="1" x14ac:dyDescent="0.45">
      <c r="A50" s="150" t="s">
        <v>184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</row>
    <row r="51" spans="1:14" ht="23.45" customHeight="1" x14ac:dyDescent="0.45">
      <c r="A51" s="150" t="s">
        <v>159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</row>
    <row r="52" spans="1:14" ht="23.45" customHeight="1" x14ac:dyDescent="0.4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ht="23.45" customHeight="1" x14ac:dyDescent="0.45">
      <c r="A53" s="93"/>
      <c r="B53" s="93"/>
      <c r="C53" s="93"/>
      <c r="D53" s="93"/>
      <c r="E53" s="93"/>
      <c r="F53" s="93"/>
      <c r="G53" s="93"/>
      <c r="H53" s="152" t="s">
        <v>42</v>
      </c>
      <c r="I53" s="152"/>
      <c r="J53" s="152"/>
      <c r="K53" s="128"/>
      <c r="L53" s="153" t="s">
        <v>41</v>
      </c>
      <c r="M53" s="153"/>
      <c r="N53" s="153"/>
    </row>
    <row r="54" spans="1:14" ht="23.45" customHeight="1" x14ac:dyDescent="0.45">
      <c r="A54" s="94"/>
      <c r="B54" s="94"/>
      <c r="C54" s="94"/>
      <c r="D54" s="94"/>
      <c r="E54" s="94"/>
      <c r="F54" s="94"/>
      <c r="G54" s="24" t="s">
        <v>16</v>
      </c>
      <c r="H54" s="18" t="s">
        <v>160</v>
      </c>
      <c r="I54" s="19"/>
      <c r="J54" s="18" t="s">
        <v>133</v>
      </c>
      <c r="K54" s="129"/>
      <c r="L54" s="18" t="s">
        <v>160</v>
      </c>
      <c r="M54" s="19"/>
      <c r="N54" s="18" t="s">
        <v>133</v>
      </c>
    </row>
    <row r="55" spans="1:14" ht="23.45" customHeight="1" x14ac:dyDescent="0.45">
      <c r="A55" s="95" t="s">
        <v>125</v>
      </c>
      <c r="H55" s="96">
        <f>SUM(H28:H40)</f>
        <v>38353417.449999966</v>
      </c>
      <c r="I55" s="96"/>
      <c r="J55" s="96">
        <f>SUM(J28:J40)</f>
        <v>29561663.750000004</v>
      </c>
      <c r="K55" s="96"/>
      <c r="L55" s="96">
        <f>SUM(L28:L40)</f>
        <v>28605274.049999993</v>
      </c>
      <c r="M55" s="96"/>
      <c r="N55" s="96">
        <f>SUM(N28:N40)</f>
        <v>24787574.229999937</v>
      </c>
    </row>
    <row r="56" spans="1:14" ht="23.45" customHeight="1" x14ac:dyDescent="0.45">
      <c r="A56" s="90" t="s">
        <v>144</v>
      </c>
      <c r="H56" s="96">
        <v>-1026666.67</v>
      </c>
      <c r="I56" s="96"/>
      <c r="J56" s="96">
        <v>0</v>
      </c>
      <c r="K56" s="96"/>
      <c r="L56" s="96">
        <v>-1026666.67</v>
      </c>
      <c r="M56" s="96"/>
      <c r="N56" s="96">
        <v>0</v>
      </c>
    </row>
    <row r="57" spans="1:14" ht="23.45" customHeight="1" x14ac:dyDescent="0.45">
      <c r="A57" s="90" t="s">
        <v>117</v>
      </c>
      <c r="H57" s="96">
        <v>-675839.66999999993</v>
      </c>
      <c r="I57" s="96"/>
      <c r="J57" s="96">
        <v>-205086.77999999997</v>
      </c>
      <c r="K57" s="96"/>
      <c r="L57" s="96">
        <v>-667864.06999999995</v>
      </c>
      <c r="M57" s="96"/>
      <c r="N57" s="96">
        <v>-205086.77999999997</v>
      </c>
    </row>
    <row r="58" spans="1:14" ht="23.45" customHeight="1" x14ac:dyDescent="0.45">
      <c r="A58" s="90" t="s">
        <v>118</v>
      </c>
      <c r="H58" s="96">
        <v>-4222864.28</v>
      </c>
      <c r="I58" s="96"/>
      <c r="J58" s="96">
        <v>-2945919.1399999997</v>
      </c>
      <c r="K58" s="96"/>
      <c r="L58" s="96">
        <v>-3763431.97</v>
      </c>
      <c r="M58" s="96"/>
      <c r="N58" s="96">
        <v>-2576516.7599999998</v>
      </c>
    </row>
    <row r="59" spans="1:14" ht="23.45" customHeight="1" x14ac:dyDescent="0.45">
      <c r="A59" s="90" t="s">
        <v>119</v>
      </c>
      <c r="H59" s="96">
        <v>0</v>
      </c>
      <c r="I59" s="96"/>
      <c r="J59" s="96">
        <v>3119382.07</v>
      </c>
      <c r="K59" s="96"/>
      <c r="L59" s="96">
        <v>0</v>
      </c>
      <c r="M59" s="96"/>
      <c r="N59" s="96">
        <v>3119382.07</v>
      </c>
    </row>
    <row r="60" spans="1:14" ht="23.45" customHeight="1" x14ac:dyDescent="0.45">
      <c r="A60" s="95" t="s">
        <v>56</v>
      </c>
      <c r="H60" s="103">
        <f>SUM(H41:H59)</f>
        <v>32428046.829999961</v>
      </c>
      <c r="I60" s="96"/>
      <c r="J60" s="103">
        <f>SUM(J41:J59)</f>
        <v>29530039.900000002</v>
      </c>
      <c r="K60" s="96"/>
      <c r="L60" s="103">
        <f>SUM(L41:L59)</f>
        <v>23147311.339999992</v>
      </c>
      <c r="M60" s="96"/>
      <c r="N60" s="103">
        <f>SUM(N41:N59)</f>
        <v>25125352.759999938</v>
      </c>
    </row>
    <row r="61" spans="1:14" ht="23.45" customHeight="1" x14ac:dyDescent="0.45">
      <c r="A61" s="95" t="s">
        <v>5</v>
      </c>
      <c r="B61" s="95"/>
      <c r="C61" s="95"/>
      <c r="D61" s="95"/>
      <c r="E61" s="95"/>
      <c r="F61" s="95"/>
    </row>
    <row r="62" spans="1:14" ht="23.45" customHeight="1" x14ac:dyDescent="0.45">
      <c r="A62" s="90" t="s">
        <v>195</v>
      </c>
      <c r="B62" s="95"/>
      <c r="C62" s="95"/>
      <c r="D62" s="95"/>
      <c r="E62" s="95"/>
      <c r="F62" s="95"/>
    </row>
    <row r="63" spans="1:14" ht="23.45" customHeight="1" x14ac:dyDescent="0.45">
      <c r="A63" s="90" t="s">
        <v>196</v>
      </c>
      <c r="B63" s="95"/>
      <c r="C63" s="95"/>
      <c r="D63" s="95"/>
      <c r="E63" s="95"/>
      <c r="F63" s="95"/>
      <c r="H63" s="96">
        <f>-625994.72+111178.5</f>
        <v>-514816.22</v>
      </c>
      <c r="I63" s="96"/>
      <c r="J63" s="96">
        <v>0</v>
      </c>
      <c r="K63" s="96"/>
      <c r="L63" s="96">
        <f>202201.25+111178.5</f>
        <v>313379.75</v>
      </c>
      <c r="M63" s="96"/>
      <c r="N63" s="96">
        <v>0</v>
      </c>
    </row>
    <row r="64" spans="1:14" ht="23.45" customHeight="1" x14ac:dyDescent="0.45">
      <c r="A64" s="90" t="s">
        <v>192</v>
      </c>
      <c r="B64" s="95"/>
      <c r="C64" s="95"/>
      <c r="D64" s="95"/>
      <c r="E64" s="95"/>
      <c r="F64" s="95"/>
      <c r="H64" s="96">
        <v>0</v>
      </c>
      <c r="I64" s="96"/>
      <c r="J64" s="96">
        <v>0</v>
      </c>
      <c r="K64" s="96"/>
      <c r="L64" s="96">
        <v>0</v>
      </c>
      <c r="M64" s="96"/>
      <c r="N64" s="96">
        <v>-5600000</v>
      </c>
    </row>
    <row r="65" spans="1:21" ht="23.45" customHeight="1" x14ac:dyDescent="0.45">
      <c r="A65" s="90" t="s">
        <v>120</v>
      </c>
      <c r="B65" s="95"/>
      <c r="C65" s="95"/>
      <c r="D65" s="95"/>
      <c r="E65" s="95"/>
      <c r="F65" s="95"/>
      <c r="H65" s="96">
        <v>2267512.6800000002</v>
      </c>
      <c r="I65" s="96"/>
      <c r="J65" s="96">
        <v>1231867.3199999998</v>
      </c>
      <c r="K65" s="96"/>
      <c r="L65" s="96">
        <v>2248663.6</v>
      </c>
      <c r="M65" s="96"/>
      <c r="N65" s="96">
        <v>1231867.3199999998</v>
      </c>
    </row>
    <row r="66" spans="1:21" ht="23.45" customHeight="1" x14ac:dyDescent="0.45">
      <c r="A66" s="90" t="s">
        <v>121</v>
      </c>
      <c r="H66" s="96">
        <v>-11500447.900000004</v>
      </c>
      <c r="I66" s="96"/>
      <c r="J66" s="96">
        <v>-12194456</v>
      </c>
      <c r="K66" s="96"/>
      <c r="L66" s="96">
        <v>-11764481.229999959</v>
      </c>
      <c r="M66" s="96"/>
      <c r="N66" s="96">
        <v>-12063999.17</v>
      </c>
    </row>
    <row r="67" spans="1:21" ht="23.45" customHeight="1" x14ac:dyDescent="0.45">
      <c r="A67" s="90" t="s">
        <v>190</v>
      </c>
      <c r="H67" s="90">
        <v>0</v>
      </c>
      <c r="I67" s="96"/>
      <c r="J67" s="96">
        <v>-472710.28</v>
      </c>
      <c r="K67" s="96"/>
      <c r="L67" s="96">
        <v>0</v>
      </c>
      <c r="M67" s="96"/>
      <c r="N67" s="96">
        <v>-472710.28</v>
      </c>
    </row>
    <row r="68" spans="1:21" ht="23.45" customHeight="1" x14ac:dyDescent="0.45">
      <c r="A68" s="90" t="s">
        <v>122</v>
      </c>
      <c r="H68" s="96">
        <v>-2106700</v>
      </c>
      <c r="I68" s="96"/>
      <c r="J68" s="96">
        <v>-107200</v>
      </c>
      <c r="K68" s="96"/>
      <c r="L68" s="96">
        <v>-2106700</v>
      </c>
      <c r="M68" s="96"/>
      <c r="N68" s="96">
        <v>-107200</v>
      </c>
    </row>
    <row r="69" spans="1:21" ht="23.45" customHeight="1" x14ac:dyDescent="0.45">
      <c r="A69" s="95" t="s">
        <v>55</v>
      </c>
      <c r="B69" s="95"/>
      <c r="C69" s="95"/>
      <c r="D69" s="95"/>
      <c r="E69" s="95"/>
      <c r="F69" s="95"/>
      <c r="G69" s="95"/>
      <c r="H69" s="103">
        <f>SUM(H63:H68)</f>
        <v>-11854451.440000003</v>
      </c>
      <c r="I69" s="96"/>
      <c r="J69" s="103">
        <f>SUM(J63:J68)</f>
        <v>-11542498.959999999</v>
      </c>
      <c r="K69" s="96"/>
      <c r="L69" s="103">
        <f>SUM(L63:L68)</f>
        <v>-11309137.87999996</v>
      </c>
      <c r="M69" s="96"/>
      <c r="N69" s="103">
        <f>SUM(N63:N68)</f>
        <v>-17012042.129999999</v>
      </c>
    </row>
    <row r="70" spans="1:21" ht="23.45" customHeight="1" x14ac:dyDescent="0.45">
      <c r="A70" s="95" t="s">
        <v>6</v>
      </c>
      <c r="B70" s="95"/>
      <c r="C70" s="95"/>
      <c r="D70" s="95"/>
      <c r="E70" s="95"/>
      <c r="F70" s="95"/>
      <c r="G70" s="95"/>
      <c r="H70" s="96"/>
      <c r="I70" s="96"/>
      <c r="J70" s="96"/>
      <c r="K70" s="96"/>
      <c r="L70" s="96"/>
      <c r="M70" s="96"/>
      <c r="N70" s="96"/>
    </row>
    <row r="71" spans="1:21" ht="23.45" customHeight="1" x14ac:dyDescent="0.45">
      <c r="A71" s="90" t="s">
        <v>145</v>
      </c>
    </row>
    <row r="72" spans="1:21" ht="23.45" customHeight="1" x14ac:dyDescent="0.45">
      <c r="A72" s="90" t="s">
        <v>146</v>
      </c>
      <c r="H72" s="96">
        <v>-14377456.779999999</v>
      </c>
      <c r="I72" s="96"/>
      <c r="J72" s="96">
        <v>-7741711.5700000003</v>
      </c>
      <c r="K72" s="96"/>
      <c r="L72" s="96">
        <v>-14377456.779999999</v>
      </c>
      <c r="M72" s="96"/>
      <c r="N72" s="96">
        <v>-7741711.5700000003</v>
      </c>
    </row>
    <row r="73" spans="1:21" ht="23.45" customHeight="1" x14ac:dyDescent="0.45">
      <c r="A73" s="90" t="s">
        <v>126</v>
      </c>
      <c r="H73" s="96">
        <v>-2996676.409999995</v>
      </c>
      <c r="I73" s="96"/>
      <c r="J73" s="96">
        <v>-2157582.379999999</v>
      </c>
      <c r="K73" s="96"/>
      <c r="L73" s="96">
        <v>-2978052.01</v>
      </c>
      <c r="M73" s="96"/>
      <c r="N73" s="96">
        <v>-2157582.3799999985</v>
      </c>
      <c r="P73" s="90"/>
      <c r="Q73" s="133"/>
    </row>
    <row r="74" spans="1:21" ht="23.45" customHeight="1" x14ac:dyDescent="0.45">
      <c r="A74" s="90" t="s">
        <v>191</v>
      </c>
      <c r="H74" s="96">
        <v>0</v>
      </c>
      <c r="I74" s="96"/>
      <c r="J74" s="96">
        <v>-5600000</v>
      </c>
      <c r="K74" s="96"/>
      <c r="L74" s="96">
        <v>0</v>
      </c>
      <c r="M74" s="96"/>
      <c r="N74" s="96">
        <v>0</v>
      </c>
    </row>
    <row r="75" spans="1:21" ht="23.45" customHeight="1" x14ac:dyDescent="0.45">
      <c r="A75" s="95" t="s">
        <v>53</v>
      </c>
      <c r="B75" s="95"/>
      <c r="C75" s="95"/>
      <c r="D75" s="95"/>
      <c r="E75" s="95"/>
      <c r="F75" s="95"/>
      <c r="G75" s="95"/>
      <c r="H75" s="103">
        <f>SUM(H72:H74)</f>
        <v>-17374133.189999994</v>
      </c>
      <c r="I75" s="96"/>
      <c r="J75" s="103">
        <f>SUM(J72:J74)</f>
        <v>-15499293.949999999</v>
      </c>
      <c r="K75" s="96"/>
      <c r="L75" s="103">
        <f>SUM(L72:L74)</f>
        <v>-17355508.789999999</v>
      </c>
      <c r="M75" s="96"/>
      <c r="N75" s="103">
        <f>SUM(N72:N74)</f>
        <v>-9899293.9499999993</v>
      </c>
    </row>
    <row r="76" spans="1:21" ht="23.45" customHeight="1" x14ac:dyDescent="0.45">
      <c r="A76" s="95" t="s">
        <v>40</v>
      </c>
      <c r="B76" s="95"/>
      <c r="C76" s="95"/>
      <c r="D76" s="95"/>
      <c r="E76" s="95"/>
      <c r="F76" s="95"/>
      <c r="G76" s="95"/>
      <c r="H76" s="96">
        <f>+H60+H69+H75</f>
        <v>3199462.199999962</v>
      </c>
      <c r="I76" s="96"/>
      <c r="J76" s="96">
        <f>+J60+J69+J75</f>
        <v>2488246.9900000058</v>
      </c>
      <c r="K76" s="96"/>
      <c r="L76" s="96">
        <f>+L60+L69+L75</f>
        <v>-5517335.3299999665</v>
      </c>
      <c r="M76" s="96"/>
      <c r="N76" s="96">
        <f>+N60+N69+N75</f>
        <v>-1785983.3200000599</v>
      </c>
    </row>
    <row r="77" spans="1:21" ht="23.45" customHeight="1" x14ac:dyDescent="0.45">
      <c r="A77" s="95" t="s">
        <v>180</v>
      </c>
      <c r="B77" s="95"/>
      <c r="C77" s="95"/>
      <c r="D77" s="95"/>
      <c r="E77" s="95"/>
      <c r="F77" s="95"/>
      <c r="G77" s="95"/>
      <c r="H77" s="96">
        <f>+งบดุล!J12</f>
        <v>32055031.479999997</v>
      </c>
      <c r="I77" s="96"/>
      <c r="J77" s="96">
        <v>35252439.440000005</v>
      </c>
      <c r="K77" s="96"/>
      <c r="L77" s="96">
        <f>+งบดุล!N12</f>
        <v>19867610.810000002</v>
      </c>
      <c r="M77" s="96"/>
      <c r="N77" s="96">
        <v>26279941.090000007</v>
      </c>
    </row>
    <row r="78" spans="1:21" ht="23.45" customHeight="1" thickBot="1" x14ac:dyDescent="0.5">
      <c r="A78" s="95" t="s">
        <v>179</v>
      </c>
      <c r="B78" s="95"/>
      <c r="C78" s="95"/>
      <c r="D78" s="95"/>
      <c r="E78" s="95"/>
      <c r="F78" s="95"/>
      <c r="G78" s="26" t="s">
        <v>116</v>
      </c>
      <c r="H78" s="104">
        <f>SUM(H76:H77)</f>
        <v>35254493.679999962</v>
      </c>
      <c r="I78" s="96"/>
      <c r="J78" s="104">
        <f>SUM(J76:J77)</f>
        <v>37740686.430000007</v>
      </c>
      <c r="K78" s="96"/>
      <c r="L78" s="104">
        <f>SUM(L76:L77)</f>
        <v>14350275.480000036</v>
      </c>
      <c r="M78" s="96"/>
      <c r="N78" s="104">
        <f>SUM(N76:N77)</f>
        <v>24493957.769999947</v>
      </c>
    </row>
    <row r="79" spans="1:21" ht="23.45" customHeight="1" thickTop="1" x14ac:dyDescent="0.45">
      <c r="A79" s="95"/>
      <c r="B79" s="95"/>
      <c r="C79" s="95"/>
      <c r="D79" s="95"/>
      <c r="E79" s="95"/>
      <c r="F79" s="95"/>
      <c r="G79" s="95"/>
      <c r="P79" s="105">
        <f>+H77-งบดุล!J12</f>
        <v>0</v>
      </c>
      <c r="Q79" s="105">
        <f>+L77-งบดุล!N12</f>
        <v>0</v>
      </c>
      <c r="R79" s="105"/>
      <c r="S79" s="105"/>
      <c r="U79" s="105"/>
    </row>
    <row r="80" spans="1:21" ht="23.45" customHeight="1" x14ac:dyDescent="0.45">
      <c r="A80" s="95"/>
      <c r="B80" s="95"/>
      <c r="C80" s="95"/>
      <c r="D80" s="95"/>
      <c r="E80" s="95"/>
      <c r="F80" s="95"/>
      <c r="G80" s="95"/>
      <c r="P80" s="105">
        <f>+H78-งบดุล!H12</f>
        <v>0</v>
      </c>
      <c r="Q80" s="105">
        <f>+L78-งบดุล!L12</f>
        <v>3.5390257835388184E-8</v>
      </c>
      <c r="R80" s="105"/>
      <c r="S80" s="105"/>
      <c r="U80" s="105"/>
    </row>
    <row r="81" spans="1:18" ht="23.45" customHeight="1" x14ac:dyDescent="0.45">
      <c r="A81" s="102" t="s">
        <v>9</v>
      </c>
    </row>
    <row r="83" spans="1:18" ht="23.45" customHeight="1" x14ac:dyDescent="0.45">
      <c r="A83" s="102"/>
    </row>
    <row r="84" spans="1:18" ht="23.45" customHeight="1" x14ac:dyDescent="0.45">
      <c r="A84" s="94"/>
      <c r="D84" s="10" t="s">
        <v>158</v>
      </c>
      <c r="E84" s="88"/>
      <c r="F84" s="89"/>
      <c r="G84" s="89"/>
      <c r="H84" s="94"/>
      <c r="I84" s="94"/>
      <c r="J84" s="94"/>
      <c r="K84" s="94"/>
      <c r="M84" s="94"/>
      <c r="N84" s="94"/>
    </row>
    <row r="85" spans="1:18" ht="23.45" customHeight="1" x14ac:dyDescent="0.45">
      <c r="A85" s="102"/>
      <c r="D85" s="10" t="s">
        <v>165</v>
      </c>
      <c r="E85" s="88"/>
      <c r="F85" s="89"/>
      <c r="G85" s="89"/>
      <c r="H85" s="94"/>
      <c r="I85" s="94"/>
      <c r="J85" s="94"/>
      <c r="K85" s="94"/>
      <c r="M85" s="94"/>
      <c r="N85" s="94"/>
    </row>
    <row r="86" spans="1:18" ht="22.5" customHeight="1" x14ac:dyDescent="0.45"/>
    <row r="87" spans="1:18" ht="23.45" customHeight="1" x14ac:dyDescent="0.45">
      <c r="R87" s="91"/>
    </row>
  </sheetData>
  <mergeCells count="14">
    <mergeCell ref="A1:N1"/>
    <mergeCell ref="A2:N2"/>
    <mergeCell ref="A3:N3"/>
    <mergeCell ref="H7:J7"/>
    <mergeCell ref="L7:N7"/>
    <mergeCell ref="A4:N4"/>
    <mergeCell ref="A5:N5"/>
    <mergeCell ref="A47:N47"/>
    <mergeCell ref="A48:N48"/>
    <mergeCell ref="A49:N49"/>
    <mergeCell ref="H53:J53"/>
    <mergeCell ref="L53:N53"/>
    <mergeCell ref="A50:N50"/>
    <mergeCell ref="A51:N51"/>
  </mergeCells>
  <pageMargins left="0.65" right="0.19685039370078741" top="0.5" bottom="0.35" header="0.23622047244094491" footer="0.23622047244094491"/>
  <pageSetup paperSize="9" scale="83" firstPageNumber="8" orientation="portrait" useFirstPageNumber="1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1663F89447C74F9F7398794CB7513D" ma:contentTypeVersion="8" ma:contentTypeDescription="Create a new document." ma:contentTypeScope="" ma:versionID="3161029b8599b655cd47daa3126cdf51">
  <xsd:schema xmlns:xsd="http://www.w3.org/2001/XMLSchema" xmlns:xs="http://www.w3.org/2001/XMLSchema" xmlns:p="http://schemas.microsoft.com/office/2006/metadata/properties" xmlns:ns2="2505be2a-4da3-4e24-8580-18562f0f693f" targetNamespace="http://schemas.microsoft.com/office/2006/metadata/properties" ma:root="true" ma:fieldsID="dc5ebb1d0cb778895475c8bf3b73b16b" ns2:_="">
    <xsd:import namespace="2505be2a-4da3-4e24-8580-18562f0f69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erSign_x002d_off_M" minOccurs="0"/>
                <xsd:element ref="ns2:ReviewerSign_x002d_off_E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5be2a-4da3-4e24-8580-18562f0f69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erSign_x002d_off_M" ma:index="10" nillable="true" ma:displayName="Reviewer Sign-off_M" ma:format="Dropdown" ma:internalName="ReviewerSign_x002d_off_M">
      <xsd:simpleType>
        <xsd:restriction base="dms:Text">
          <xsd:maxLength value="255"/>
        </xsd:restriction>
      </xsd:simpleType>
    </xsd:element>
    <xsd:element name="ReviewerSign_x002d_off_EP" ma:index="11" nillable="true" ma:displayName="Reviewer Sign-off_EP" ma:format="Dropdown" ma:internalName="ReviewerSign_x002d_off_EP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505be2a-4da3-4e24-8580-18562f0f693f" xsi:nil="true"/>
    <ReviewerSign_x002d_off_M xmlns="2505be2a-4da3-4e24-8580-18562f0f693f">ปวีณา5/8/67</ReviewerSign_x002d_off_M>
    <Reviewer_x0020_Sign_x002d_off xmlns="2505be2a-4da3-4e24-8580-18562f0f693f" xsi:nil="true"/>
    <ReviewerSign_x002d_off_EP xmlns="2505be2a-4da3-4e24-8580-18562f0f693f" xsi:nil="true"/>
  </documentManagement>
</p:properties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FE7A3B-C0CB-4BA6-9F0A-03C2BC012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5be2a-4da3-4e24-8580-18562f0f6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505be2a-4da3-4e24-8580-18562f0f693f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2024-08-08T07:08:02Z</cp:lastPrinted>
  <dcterms:created xsi:type="dcterms:W3CDTF">1998-10-22T15:15:08Z</dcterms:created>
  <dcterms:modified xsi:type="dcterms:W3CDTF">2024-08-08T07:08:04Z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0x010100271663F89447C74F9F7398794CB7513D</vt:lpwstr>
  </property>
</Properties>
</file>