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ELCID JMART\ELCID JMART 2567\10.IR67_011 ELCID BOD JMART 3_2567_09.08.2567\งบการเงิน\"/>
    </mc:Choice>
  </mc:AlternateContent>
  <bookViews>
    <workbookView xWindow="-120" yWindow="-120" windowWidth="29040" windowHeight="15840" activeTab="1"/>
  </bookViews>
  <sheets>
    <sheet name="BS" sheetId="9" r:id="rId1"/>
    <sheet name="PL" sheetId="5" r:id="rId2"/>
    <sheet name="Consolidated(1)" sheetId="10" r:id="rId3"/>
    <sheet name="Consolidated(2)" sheetId="11" r:id="rId4"/>
    <sheet name="The Company(1)" sheetId="13" r:id="rId5"/>
    <sheet name="The Company(2)" sheetId="12" r:id="rId6"/>
    <sheet name="CF" sheetId="8" r:id="rId7"/>
  </sheets>
  <definedNames>
    <definedName name="_xlnm.Print_Area" localSheetId="0">BS!$A$1:$K$123</definedName>
    <definedName name="_xlnm.Print_Area" localSheetId="6">CF!$A$1:$J$140</definedName>
    <definedName name="_xlnm.Print_Area" localSheetId="2">'Consolidated(1)'!$A$1:$AI$37</definedName>
    <definedName name="_xlnm.Print_Area" localSheetId="3">'Consolidated(2)'!$A$1:$Z$33</definedName>
    <definedName name="_xlnm.Print_Area" localSheetId="1">PL!$A$1:$L$170</definedName>
    <definedName name="_xlnm.Print_Area" localSheetId="4">'The Company(1)'!$A$1:$AA$34</definedName>
    <definedName name="_xlnm.Print_Area" localSheetId="5">'The Company(2)'!$A$1:$V$29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" i="12" l="1"/>
  <c r="U21" i="12"/>
  <c r="V20" i="12"/>
  <c r="U20" i="12"/>
  <c r="V19" i="12"/>
  <c r="U19" i="12"/>
  <c r="V18" i="12"/>
  <c r="U18" i="12"/>
  <c r="V16" i="12" l="1"/>
  <c r="U16" i="12"/>
  <c r="V15" i="12"/>
  <c r="U15" i="12"/>
  <c r="V14" i="12"/>
  <c r="U14" i="12"/>
  <c r="V12" i="12"/>
  <c r="U12" i="12"/>
  <c r="V11" i="12"/>
  <c r="U11" i="12"/>
  <c r="Y29" i="11"/>
  <c r="Y21" i="11"/>
  <c r="Y20" i="11"/>
  <c r="Y19" i="11"/>
  <c r="Y18" i="11"/>
  <c r="Y16" i="11"/>
  <c r="Y15" i="11"/>
  <c r="Y14" i="11"/>
  <c r="Y12" i="11"/>
  <c r="Y11" i="11"/>
  <c r="AI23" i="10"/>
  <c r="AG31" i="10"/>
  <c r="AA30" i="13"/>
  <c r="AA31" i="13" s="1"/>
  <c r="Y30" i="13"/>
  <c r="Y31" i="13" s="1"/>
  <c r="W30" i="13"/>
  <c r="W31" i="13" s="1"/>
  <c r="U30" i="13"/>
  <c r="U31" i="13" s="1"/>
  <c r="S30" i="13"/>
  <c r="S31" i="13" s="1"/>
  <c r="Q30" i="13"/>
  <c r="Q31" i="13" s="1"/>
  <c r="O30" i="13"/>
  <c r="O31" i="13" s="1"/>
  <c r="M30" i="13"/>
  <c r="M31" i="13" s="1"/>
  <c r="J30" i="13"/>
  <c r="J31" i="13" s="1"/>
  <c r="H30" i="13"/>
  <c r="H31" i="13" s="1"/>
  <c r="E30" i="13"/>
  <c r="E31" i="13" s="1"/>
  <c r="S25" i="12"/>
  <c r="Q25" i="12"/>
  <c r="Q26" i="12" s="1"/>
  <c r="O25" i="12"/>
  <c r="O26" i="12" s="1"/>
  <c r="M25" i="12"/>
  <c r="M26" i="12" s="1"/>
  <c r="J25" i="12"/>
  <c r="J26" i="12" s="1"/>
  <c r="H25" i="12"/>
  <c r="H26" i="12" s="1"/>
  <c r="E25" i="12"/>
  <c r="AI24" i="10"/>
  <c r="K30" i="10"/>
  <c r="K28" i="10"/>
  <c r="K27" i="10"/>
  <c r="K26" i="10"/>
  <c r="K25" i="10"/>
  <c r="K24" i="10"/>
  <c r="K23" i="10"/>
  <c r="K22" i="10"/>
  <c r="K21" i="10"/>
  <c r="K19" i="10"/>
  <c r="K18" i="10"/>
  <c r="K17" i="10"/>
  <c r="K16" i="10"/>
  <c r="K15" i="10"/>
  <c r="K13" i="10"/>
  <c r="K12" i="10"/>
  <c r="AI12" i="10"/>
  <c r="AI21" i="10"/>
  <c r="W29" i="11"/>
  <c r="Z29" i="11" s="1"/>
  <c r="U27" i="11"/>
  <c r="U28" i="11" s="1"/>
  <c r="U30" i="11" s="1"/>
  <c r="S27" i="11"/>
  <c r="S28" i="11" s="1"/>
  <c r="S30" i="11" s="1"/>
  <c r="Q27" i="11"/>
  <c r="Q28" i="11" s="1"/>
  <c r="Q30" i="11" s="1"/>
  <c r="O27" i="11"/>
  <c r="O28" i="11" s="1"/>
  <c r="O30" i="11" s="1"/>
  <c r="M27" i="11"/>
  <c r="M28" i="11" s="1"/>
  <c r="M30" i="11" s="1"/>
  <c r="K27" i="11"/>
  <c r="K28" i="11" s="1"/>
  <c r="K30" i="11" s="1"/>
  <c r="H27" i="11"/>
  <c r="H28" i="11" s="1"/>
  <c r="H30" i="11" s="1"/>
  <c r="F27" i="11"/>
  <c r="F28" i="11" s="1"/>
  <c r="F30" i="11" s="1"/>
  <c r="C27" i="11"/>
  <c r="C28" i="11" s="1"/>
  <c r="Y28" i="11" s="1"/>
  <c r="W26" i="11"/>
  <c r="W24" i="11"/>
  <c r="W23" i="11"/>
  <c r="W22" i="11"/>
  <c r="W21" i="11"/>
  <c r="Z21" i="11" s="1"/>
  <c r="W20" i="11"/>
  <c r="Z20" i="11" s="1"/>
  <c r="W19" i="11"/>
  <c r="Z19" i="11" s="1"/>
  <c r="W18" i="11"/>
  <c r="Z18" i="11" s="1"/>
  <c r="W16" i="11"/>
  <c r="Z16" i="11" s="1"/>
  <c r="W15" i="11"/>
  <c r="Z15" i="11" s="1"/>
  <c r="W14" i="11"/>
  <c r="Z14" i="11" s="1"/>
  <c r="W12" i="11"/>
  <c r="Z12" i="11" s="1"/>
  <c r="W11" i="11"/>
  <c r="Z11" i="11" s="1"/>
  <c r="AE34" i="10"/>
  <c r="W34" i="10"/>
  <c r="U34" i="10"/>
  <c r="S34" i="10"/>
  <c r="Q34" i="10"/>
  <c r="AI33" i="10"/>
  <c r="AE31" i="10"/>
  <c r="AC31" i="10"/>
  <c r="AC32" i="10" s="1"/>
  <c r="AC34" i="10" s="1"/>
  <c r="AA31" i="10"/>
  <c r="AA32" i="10" s="1"/>
  <c r="AA34" i="10" s="1"/>
  <c r="Y31" i="10"/>
  <c r="Y32" i="10" s="1"/>
  <c r="Y34" i="10" s="1"/>
  <c r="W31" i="10"/>
  <c r="U31" i="10"/>
  <c r="S31" i="10"/>
  <c r="Q31" i="10"/>
  <c r="O31" i="10"/>
  <c r="O32" i="10" s="1"/>
  <c r="O34" i="10" s="1"/>
  <c r="M31" i="10"/>
  <c r="M32" i="10" s="1"/>
  <c r="M34" i="10" s="1"/>
  <c r="H31" i="10"/>
  <c r="H32" i="10" s="1"/>
  <c r="H34" i="10" s="1"/>
  <c r="F31" i="10"/>
  <c r="F32" i="10" s="1"/>
  <c r="F34" i="10" s="1"/>
  <c r="C31" i="10"/>
  <c r="AI30" i="10"/>
  <c r="AI28" i="10"/>
  <c r="AI27" i="10"/>
  <c r="AI26" i="10"/>
  <c r="AI22" i="10"/>
  <c r="AI18" i="10"/>
  <c r="AI17" i="10"/>
  <c r="AI16" i="10"/>
  <c r="AI15" i="10"/>
  <c r="AI13" i="10"/>
  <c r="K31" i="10" l="1"/>
  <c r="K32" i="10" s="1"/>
  <c r="K34" i="10" s="1"/>
  <c r="AI31" i="10"/>
  <c r="Y27" i="11"/>
  <c r="E26" i="12"/>
  <c r="U26" i="12" s="1"/>
  <c r="U25" i="12"/>
  <c r="S26" i="12"/>
  <c r="V26" i="12" s="1"/>
  <c r="V25" i="12"/>
  <c r="W28" i="11"/>
  <c r="Z28" i="11" s="1"/>
  <c r="C30" i="11"/>
  <c r="W27" i="11"/>
  <c r="Z27" i="11" s="1"/>
  <c r="C32" i="10"/>
  <c r="C34" i="10" s="1"/>
  <c r="W30" i="11" l="1"/>
  <c r="Z30" i="11" s="1"/>
  <c r="Y30" i="11"/>
  <c r="AI34" i="10"/>
  <c r="AI32" i="10"/>
  <c r="G94" i="8" l="1"/>
  <c r="E46" i="8"/>
  <c r="G21" i="8"/>
  <c r="I100" i="5" l="1"/>
  <c r="K138" i="5" l="1"/>
  <c r="K133" i="5"/>
  <c r="K117" i="5"/>
  <c r="K106" i="5"/>
  <c r="K100" i="5"/>
  <c r="G138" i="5"/>
  <c r="G133" i="5"/>
  <c r="G117" i="5"/>
  <c r="G106" i="5"/>
  <c r="G100" i="5"/>
  <c r="K53" i="5"/>
  <c r="K48" i="5"/>
  <c r="K32" i="5"/>
  <c r="K21" i="5"/>
  <c r="K15" i="5"/>
  <c r="G53" i="5"/>
  <c r="G48" i="5"/>
  <c r="G32" i="5"/>
  <c r="G21" i="5"/>
  <c r="G15" i="5"/>
  <c r="G140" i="5" l="1"/>
  <c r="K107" i="5"/>
  <c r="K114" i="5" s="1"/>
  <c r="K118" i="5" s="1"/>
  <c r="K121" i="5" s="1"/>
  <c r="K125" i="5" s="1"/>
  <c r="K127" i="5" s="1"/>
  <c r="K140" i="5"/>
  <c r="K55" i="5"/>
  <c r="G55" i="5"/>
  <c r="K22" i="5"/>
  <c r="K29" i="5" s="1"/>
  <c r="K33" i="5" s="1"/>
  <c r="K36" i="5" s="1"/>
  <c r="K40" i="5" s="1"/>
  <c r="K42" i="5" s="1"/>
  <c r="K57" i="5" s="1"/>
  <c r="G107" i="5"/>
  <c r="G114" i="5" s="1"/>
  <c r="G118" i="5" s="1"/>
  <c r="G121" i="5" s="1"/>
  <c r="G125" i="5" s="1"/>
  <c r="G127" i="5" s="1"/>
  <c r="G142" i="5" s="1"/>
  <c r="G22" i="5"/>
  <c r="G29" i="5" s="1"/>
  <c r="G33" i="5" s="1"/>
  <c r="G36" i="5" s="1"/>
  <c r="G40" i="5" s="1"/>
  <c r="G42" i="5" s="1"/>
  <c r="G57" i="5" s="1"/>
  <c r="I116" i="8"/>
  <c r="I98" i="8"/>
  <c r="E116" i="8"/>
  <c r="E98" i="8"/>
  <c r="K142" i="5" l="1"/>
  <c r="I9" i="8"/>
  <c r="I40" i="8" s="1"/>
  <c r="E9" i="8"/>
  <c r="E40" i="8" s="1"/>
  <c r="K113" i="9"/>
  <c r="K115" i="9" s="1"/>
  <c r="I113" i="9"/>
  <c r="I115" i="9" s="1"/>
  <c r="G113" i="9"/>
  <c r="G115" i="9" s="1"/>
  <c r="K47" i="9"/>
  <c r="I47" i="9"/>
  <c r="G47" i="9"/>
  <c r="K28" i="9"/>
  <c r="I28" i="9"/>
  <c r="G28" i="9"/>
  <c r="K82" i="9"/>
  <c r="I82" i="9"/>
  <c r="G82" i="9"/>
  <c r="K71" i="9"/>
  <c r="I71" i="9"/>
  <c r="G71" i="9"/>
  <c r="E64" i="8" l="1"/>
  <c r="E69" i="8" s="1"/>
  <c r="E118" i="8" s="1"/>
  <c r="E120" i="8" s="1"/>
  <c r="I64" i="8"/>
  <c r="I69" i="8" s="1"/>
  <c r="I118" i="8" s="1"/>
  <c r="I120" i="8" s="1"/>
  <c r="G83" i="9"/>
  <c r="G116" i="9" s="1"/>
  <c r="K83" i="9"/>
  <c r="K116" i="9" s="1"/>
  <c r="G48" i="9"/>
  <c r="I83" i="9"/>
  <c r="I116" i="9" s="1"/>
  <c r="I48" i="9"/>
  <c r="K48" i="9"/>
  <c r="G117" i="9" l="1"/>
  <c r="K117" i="9"/>
  <c r="I117" i="9"/>
  <c r="I48" i="5" l="1"/>
  <c r="E48" i="5"/>
  <c r="E53" i="5"/>
  <c r="I53" i="5"/>
  <c r="E113" i="9" l="1"/>
  <c r="I138" i="5"/>
  <c r="E138" i="5" l="1"/>
  <c r="K68" i="5" l="1"/>
  <c r="G68" i="5" s="1"/>
  <c r="G70" i="5" s="1"/>
  <c r="C116" i="8"/>
  <c r="K73" i="5" l="1"/>
  <c r="G73" i="5" s="1"/>
  <c r="G75" i="5" s="1"/>
  <c r="K158" i="5" l="1"/>
  <c r="G158" i="5" s="1"/>
  <c r="G160" i="5" s="1"/>
  <c r="K153" i="5"/>
  <c r="G153" i="5" s="1"/>
  <c r="G155" i="5" s="1"/>
  <c r="E106" i="5"/>
  <c r="E117" i="5"/>
  <c r="E55" i="5" l="1"/>
  <c r="I55" i="5"/>
  <c r="C98" i="8" l="1"/>
  <c r="E133" i="5" l="1"/>
  <c r="E140" i="5" s="1"/>
  <c r="I133" i="5"/>
  <c r="I140" i="5" l="1"/>
  <c r="E115" i="9" l="1"/>
  <c r="E82" i="9"/>
  <c r="E71" i="9"/>
  <c r="E47" i="9"/>
  <c r="E28" i="9"/>
  <c r="E83" i="9" l="1"/>
  <c r="E48" i="9"/>
  <c r="E116" i="9" l="1"/>
  <c r="E117" i="9" l="1"/>
  <c r="E100" i="5"/>
  <c r="E107" i="5" s="1"/>
  <c r="E114" i="5" s="1"/>
  <c r="I32" i="5" l="1"/>
  <c r="E32" i="5"/>
  <c r="I21" i="5"/>
  <c r="E21" i="5"/>
  <c r="I15" i="5"/>
  <c r="E15" i="5"/>
  <c r="I22" i="5" l="1"/>
  <c r="I29" i="5" s="1"/>
  <c r="E22" i="5"/>
  <c r="E29" i="5" s="1"/>
  <c r="E33" i="5" s="1"/>
  <c r="E36" i="5" s="1"/>
  <c r="G98" i="8"/>
  <c r="E40" i="5" l="1"/>
  <c r="E42" i="5" s="1"/>
  <c r="E57" i="5" s="1"/>
  <c r="I33" i="5"/>
  <c r="I36" i="5" s="1"/>
  <c r="I40" i="5" s="1"/>
  <c r="I42" i="5" s="1"/>
  <c r="I57" i="5" s="1"/>
  <c r="I73" i="5" l="1"/>
  <c r="I68" i="5"/>
  <c r="E73" i="5" l="1"/>
  <c r="E68" i="5"/>
  <c r="E70" i="5" l="1"/>
  <c r="E75" i="5"/>
  <c r="I106" i="5"/>
  <c r="I117" i="5" l="1"/>
  <c r="E118" i="5" l="1"/>
  <c r="E121" i="5" s="1"/>
  <c r="E125" i="5" s="1"/>
  <c r="I107" i="5"/>
  <c r="E127" i="5" l="1"/>
  <c r="I114" i="5"/>
  <c r="I118" i="5" s="1"/>
  <c r="I121" i="5" s="1"/>
  <c r="I125" i="5" s="1"/>
  <c r="C9" i="8"/>
  <c r="C40" i="8" s="1"/>
  <c r="C64" i="8" l="1"/>
  <c r="C69" i="8" s="1"/>
  <c r="C118" i="8" s="1"/>
  <c r="C120" i="8" s="1"/>
  <c r="C121" i="8" s="1"/>
  <c r="E142" i="5"/>
  <c r="G9" i="8"/>
  <c r="I127" i="5"/>
  <c r="I142" i="5" s="1"/>
  <c r="I158" i="5" l="1"/>
  <c r="I153" i="5"/>
  <c r="E158" i="5" l="1"/>
  <c r="E153" i="5"/>
  <c r="E154" i="5" l="1"/>
  <c r="E155" i="5" s="1"/>
  <c r="E159" i="5"/>
  <c r="E160" i="5" s="1"/>
  <c r="G116" i="8" l="1"/>
  <c r="G40" i="8" l="1"/>
  <c r="G64" i="8" s="1"/>
  <c r="G69" i="8" l="1"/>
  <c r="G118" i="8" s="1"/>
  <c r="G120" i="8" l="1"/>
  <c r="G121" i="8" s="1"/>
</calcChain>
</file>

<file path=xl/sharedStrings.xml><?xml version="1.0" encoding="utf-8"?>
<sst xmlns="http://schemas.openxmlformats.org/spreadsheetml/2006/main" count="674" uniqueCount="374">
  <si>
    <t>บริษัท เจมาร์ท กรุ๊ป โฮลดิ้งส์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</si>
  <si>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</si>
  <si>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</si>
  <si>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</si>
  <si>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</si>
  <si>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</si>
  <si>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</si>
  <si>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</si>
  <si>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</si>
  <si>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</si>
  <si>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</si>
  <si>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</si>
  <si>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</si>
  <si>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</si>
  <si>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</si>
  <si>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เงินฝากธนาคารที่มีข้อกำหนดในการใช้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</si>
  <si>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</si>
  <si>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</si>
  <si>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</si>
  <si>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</si>
  <si>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เงินให้กู้ยืมระยะสั้นแก่บริษัทอื่น</t>
  </si>
  <si>
    <t xml:space="preserve">สินค้าคงเหลือ </t>
  </si>
  <si>
    <t>ต้นทุนการพัฒนาอสังหาริมทรัพย์</t>
  </si>
  <si>
    <t>รายได้ค้างรับ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</si>
  <si>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</si>
  <si>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</si>
  <si>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</si>
  <si>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เงินให้สินเชื่อจากการซื้อลูกหนี้ที่คาดว่าจะได้รับชำระภายในหนึ่งปี</t>
  </si>
  <si>
    <t>ภาษีมูลค่าเพิ่มค้างรับ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</si>
  <si>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</si>
  <si>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</si>
  <si>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</si>
  <si>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</si>
  <si>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</si>
  <si>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</si>
  <si>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</si>
  <si>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</si>
  <si>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สินทรัพย์ทางการเงินไม่หมุนเวียนอื่น</t>
  </si>
  <si>
    <t>ทรัพย์สินรอการขาย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</si>
  <si>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</si>
  <si>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</si>
  <si>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</si>
  <si>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</si>
  <si>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</si>
  <si>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</si>
  <si>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</si>
  <si>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</si>
  <si>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เงินมัดจำ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</si>
  <si>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</si>
  <si>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</si>
  <si>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</si>
  <si>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</si>
  <si>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</si>
  <si>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</si>
  <si>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</si>
  <si>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</si>
  <si>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</si>
  <si>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</si>
  <si>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เจ้าหนี้จากการซื้อลูกหนี้</t>
  </si>
  <si>
    <t>หนี้สินจากสัญญาประกันภัย</t>
  </si>
  <si>
    <t>เจ้าหนี้บริษัทประกันภัยต่อ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</si>
  <si>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</si>
  <si>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</si>
  <si>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</si>
  <si>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</si>
  <si>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</si>
  <si>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</si>
  <si>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</si>
  <si>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</si>
  <si>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</si>
  <si>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</si>
  <si>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ภาระจากการออกและเสนอขายโทเคนดิจิทัล </t>
  </si>
  <si>
    <t>สำรองผลประโยชน์ระยะยาวของพนักงาน</t>
  </si>
  <si>
    <t>เงินมัดจำรับค่าเช่า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</si>
  <si>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</si>
  <si>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</si>
  <si>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</si>
  <si>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</si>
  <si>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</si>
  <si>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</si>
  <si>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</si>
  <si>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</si>
  <si>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1,558,820,418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</si>
  <si>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</si>
  <si>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1,471,711,584 หุ้น มูลค่าหุ้นละ 1 บาท</t>
  </si>
  <si>
    <t xml:space="preserve">      (31 ธันวาคม 2566: หุ้นสามัญ 1,457,625,158 หุ้น มูลค่าหุ้นละ 1 บาท)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</si>
  <si>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</si>
  <si>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</si>
  <si>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 xml:space="preserve">   ของบริษัทร่วม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</si>
  <si>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</si>
  <si>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</si>
  <si>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</si>
  <si>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</si>
  <si>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</si>
  <si>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</si>
  <si>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 - หุ้นสามัญ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</si>
  <si>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</si>
  <si>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</si>
  <si>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</si>
  <si>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</si>
  <si>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</si>
  <si>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</si>
  <si>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</si>
  <si>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</si>
  <si>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</si>
  <si>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>(หน่วย: พันบาท ยกเว้นกำไรต่อหุ้นแสดงเป็นบาท)</t>
  </si>
  <si>
    <t>กำไรขาดทุน:</t>
  </si>
  <si>
    <t>รายได้จากการขายและบริการ</t>
  </si>
  <si>
    <t>รายได้จากสัญญาที่ทำกับลูกค้า</t>
  </si>
  <si>
    <t>รายได้ดอกเบี้ยจากเงินให้สินเชื่อจากการซื้อลูกหนี้</t>
  </si>
  <si>
    <t>กำไรจากเงินให้สินเชื่อจากการซื้อลูกหนี้</t>
  </si>
  <si>
    <t>รายได้ค่าเช่า</t>
  </si>
  <si>
    <t>รายได้จากการรับประกันภัย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</si>
  <si>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</si>
  <si>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</si>
  <si>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</si>
  <si>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</si>
  <si>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ต้นทุนค่าเช่า</t>
  </si>
  <si>
    <t>ค่าใช้จ่ายในการรับประกันภัย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</si>
  <si>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</si>
  <si>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</si>
  <si>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</si>
  <si>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</si>
  <si>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รายได้อื่น</t>
  </si>
  <si>
    <t>กำไร (ขาดทุน) จากการปรับมูลค่ายุติธรรมของอสังหาริมทรัพย์เพื่อการลงทุน</t>
  </si>
  <si>
    <t>กำไร (ขาดทุน) ที่ยังไม่เกิดขึ้นจริงจากสินทรัพย์ทางการเงินอื่น</t>
  </si>
  <si>
    <t>กำไรจากการขายเงินลงทุน</t>
  </si>
  <si>
    <t>กำไร (ขาดทุน) 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</si>
  <si>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</si>
  <si>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</si>
  <si>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</si>
  <si>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</si>
  <si>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</si>
  <si>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</si>
  <si>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</si>
  <si>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ส่วนแบ่งกำไรจากเงินลงทุนในบริษัทย่อย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</si>
  <si>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</si>
  <si>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</si>
  <si>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</si>
  <si>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</si>
  <si>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</si>
  <si>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</si>
  <si>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</si>
  <si>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</si>
  <si>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รายการที่จะถูกบันทึกในส่วนของกำไรหรือขาดทุนในภายหลัง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</si>
  <si>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</si>
  <si>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ผ่านกำไรขาดทุนเบ็ดเสร็จอื่น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</si>
  <si>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</si>
  <si>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</si>
  <si>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</si>
  <si>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</si>
  <si>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</si>
  <si>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</si>
  <si>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</si>
  <si>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</si>
  <si>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</si>
  <si>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</si>
  <si>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</si>
  <si>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</si>
  <si>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กำไรต่อหุ้นปรับลด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</si>
  <si>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</si>
  <si>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2567</t>
  </si>
  <si>
    <t>การแบ่งปันกำไร (ขาดทุน)</t>
  </si>
  <si>
    <t xml:space="preserve">(หน่วย: พันบาท)  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</si>
  <si>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</si>
  <si>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</si>
  <si>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</si>
  <si>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</si>
  <si>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</si>
  <si>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</si>
  <si>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ต้นทุนการพัฒนาอสังหาริมทรัพย์ลดลงจากการโอนเป็นต้นทุนขาย</t>
  </si>
  <si>
    <t xml:space="preserve">   ผลขาดทุนด้านเครดิตที่คาดว่าจะเกิดขึ้น (โอนกลับ)</t>
  </si>
  <si>
    <t xml:space="preserve">   ค่าใช้จ่ายหนี้สินสัญญาประกันภัย (โอนกลับ)</t>
  </si>
  <si>
    <t xml:space="preserve">   กำไรจากการขายทรัพย์สินรอการขาย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</si>
  <si>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</si>
  <si>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   ที่ดิน อาคารและอุปกรณ์และสินทรัพย์ไม่มีตัวตน</t>
  </si>
  <si>
    <t xml:space="preserve">   ผลขาดทุนจากการด้อยค่าทรัพย์สินรอการขาย</t>
  </si>
  <si>
    <t xml:space="preserve">   ค่าเผื่อการลดลงของมูลค่าสินทรัพย์หมุนเวียนอื่น (โอนกลับ)</t>
  </si>
  <si>
    <t xml:space="preserve">   สำรองค่าเผื่อผลเสียหายจากคดีฟ้องร้อง (โอนกลับ)</t>
  </si>
  <si>
    <t xml:space="preserve">   ส่วนแบ่งกำไรจากเงินลงทุนในบริษัทย่อย</t>
  </si>
  <si>
    <t xml:space="preserve">   ส่วนแบ่งขาดทุน (กำไร) 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</si>
  <si>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</si>
  <si>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</si>
  <si>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 xml:space="preserve">   กำไรจากการขายเงินลงทุน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</si>
  <si>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</si>
  <si>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</si>
  <si>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</si>
  <si>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</si>
  <si>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</si>
  <si>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</si>
  <si>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</si>
  <si>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</si>
  <si>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</si>
  <si>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</si>
  <si>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</si>
  <si>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รายได้ค้างรับ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</si>
  <si>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</si>
  <si>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</si>
  <si>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</si>
  <si>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ภาษีมูลค่าเพิ่มค้างรับ</t>
  </si>
  <si>
    <t xml:space="preserve">   ทรัพย์สินรอการขาย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</si>
  <si>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</si>
  <si>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</si>
  <si>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เงินมัดจำ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</si>
  <si>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</si>
  <si>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</si>
  <si>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</si>
  <si>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</si>
  <si>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</si>
  <si>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หนี้สินหมุนเวียนอื่น</t>
  </si>
  <si>
    <t xml:space="preserve">   เงินสดจ่ายภาระจากการออกและเสนอขายโทเคนดิจิทัล</t>
  </si>
  <si>
    <t xml:space="preserve">   เงินมัดจำรับค่าเช่า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</si>
  <si>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</si>
  <si>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</si>
  <si>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จ่ายผลประโยชน์พนักงาน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</si>
  <si>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</si>
  <si>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</si>
  <si>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</si>
  <si>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</si>
  <si>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</si>
  <si>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</si>
  <si>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เงินสดจ่ายสำหรับเงินให้กู้ยืมระยะสั้นแก่บริษัทอื่น</t>
  </si>
  <si>
    <t>เงินสดรับจากเงินให้กู้ยืมระยะสั้นแก่บริษัทอื่น</t>
  </si>
  <si>
    <t>เงินสดจ่ายสำหรับเงินให้กู้ยืมระยะยาวแก่กิจการที่เกี่ยวข้องกัน</t>
  </si>
  <si>
    <t>เงินสดรับจากค่าธรรมเนียมทางการเงิน</t>
  </si>
  <si>
    <t>เงินสดจ่ายสำหรับสินทรัพย์ทางการเงินอื่น</t>
  </si>
  <si>
    <t>เงินสดรับจากสินทรัพย์ทางการเงินอื่น</t>
  </si>
  <si>
    <t>เงินสดรับจากการลดทุนของบริษัทย่อย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</si>
  <si>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</si>
  <si>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เงินลงทุนในบริษัทย่อยเพิ่มขึ้น</t>
  </si>
  <si>
    <t>เงินลงทุนในการร่วมค้าเพิ่มขึ้น</t>
  </si>
  <si>
    <t>ซื้อที่ดิน อาคารและอุปกรณ์ และสินทรัพย์ไม่มีตัวตน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</si>
  <si>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</si>
  <si>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</si>
  <si>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เงินปันผลรับ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</si>
  <si>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</si>
  <si>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</si>
  <si>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</si>
  <si>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</si>
  <si>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</si>
  <si>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</si>
  <si>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เงินสดรับจากการออกหุ้นกู้</t>
  </si>
  <si>
    <t>เงินสดจ่ายเพื่อไถ่ถอนหุ้นกู้</t>
  </si>
  <si>
    <t xml:space="preserve">เงินสดจ่ายค่าใช้จ่ายทางตรงจากเงินกู้ยืมระยะสั้นจากสถาบันการเงิน 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</si>
  <si>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</si>
  <si>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</si>
  <si>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เงินสดจ่ายจากการลดทุนในบริษัทย่อย - ส่วนได้เสียที่ไม่มีอำนาจควบคุม</t>
  </si>
  <si>
    <t>เงินสดรับค่าหุ้นจากการใช้สิทธิตามใบสำคัญแสดงสิทธิ</t>
  </si>
  <si>
    <t>เงินรับล่วงหน้าค่าหุ้นของบริษัทย่อย - ส่วนได้เสียที่ไม่มีอำนาจควบคุม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</si>
  <si>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</si>
  <si>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</si>
  <si>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จ่ายดอกเบี้ย</t>
  </si>
  <si>
    <t>เงินสดสุทธิจาก (ใช้ไปใน) กิจกรรมจัดหาเงิน</t>
  </si>
  <si>
    <t>ผลขาดทุนด้านเครดิตที่คาดว่าจะเกิดขึ้นของเงินสดและรายการเทียบเท่าเงินสด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</si>
  <si>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</si>
  <si>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</si>
  <si>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</si>
  <si>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</si>
  <si>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</si>
  <si>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</si>
  <si>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</si>
  <si>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เจ้าหนี้ค่าก่อสร้าง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</si>
  <si>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</si>
  <si>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</si>
  <si>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โอนอสังหาริมทรัพย์เพื่อการลงทุนเป็นสินทรัพย์สิทธิการใช้</t>
  </si>
  <si>
    <t xml:space="preserve">   โอนอสังหาริมทรัพย์เพื่อการลงทุนเป็นที่ดิน อาคาร และอุปกรณ์</t>
  </si>
  <si>
    <t xml:space="preserve">   โอนที่ดิน อาคาร และอุปกรณ์เป็นอสังหาริมทรัพย์เพื่อการลงทุน</t>
  </si>
  <si>
    <t xml:space="preserve">   ประมาณการรื้อถอน</t>
  </si>
  <si>
    <t xml:space="preserve">   ตัดจำหน่ายหนี้สูญ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</si>
  <si>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</si>
  <si>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ตัดจำหน่ายสินทรัพย์และภาระจากการออกและเสนอขายโทเคนดิจิทัล</t>
  </si>
  <si>
    <t>ค่าใช้จ่ายภาษีเงินได้</t>
  </si>
  <si>
    <t>กำไรจากการป้องกันความเสี่ยงในกระแสเงินสด - สุทธิจากภาษีเงินได้</t>
  </si>
  <si>
    <t>ขาดทุนจากการเปลี่ยนแปลงมูลค่าของตราสารทุนที่วัดมูลค่ายุติธรรม</t>
  </si>
  <si>
    <t xml:space="preserve">   หนี้สินตามสัญญาเช่าเพิ่มขึ้น (ลดลง)</t>
  </si>
  <si>
    <t xml:space="preserve">   ค่าเผื่อหนี้สงสัยจะสูญ</t>
  </si>
  <si>
    <t xml:space="preserve">   หนี้สูญ </t>
  </si>
  <si>
    <t xml:space="preserve">   โอนกลับสำรองเบี้ยประกันภัยที่ยังไม่ถือเป็นรายได้ </t>
  </si>
  <si>
    <t xml:space="preserve">   โอนกลับค่าเผื่อการลดลงของมูลค่าสินค้าคงเหลือ</t>
  </si>
  <si>
    <t xml:space="preserve">   มูลค่ายุติธรรมของอสังหาริมทรัพย์เพื่อการลงทุนลดลง (เพิ่มขึ้น) </t>
  </si>
  <si>
    <t xml:space="preserve">   โอนกลับค่าเผื่อการด้อยค่าทรัพย์สิน </t>
  </si>
  <si>
    <t xml:space="preserve">   ผลขาดทุนจากการด้อยค่าสินทรัพย์ไม่หมุนเวียนอื่น </t>
  </si>
  <si>
    <t xml:space="preserve">   กำไรจากอัตราแลกเปลี่ยนที่ยังไม่เกิดขึ้น</t>
  </si>
  <si>
    <t>เงินสดและรายการเทียบเท่าเงินสดลดลงสุทธิ</t>
  </si>
  <si>
    <t xml:space="preserve">   เงินรอรับคืนจากการขายทอดตลาดลดลง (เพิ่มขึ้น)</t>
  </si>
  <si>
    <t>เงินสดรับจากเงินให้กู้ยืมระยะยาวแก่กิจการที่เกี่ยวข้องกัน</t>
  </si>
  <si>
    <t xml:space="preserve">   จ่ายภาษีเงินได้</t>
  </si>
  <si>
    <t xml:space="preserve">   รับคืนภาษีเงินได้หัก ณ ที่จ่าย</t>
  </si>
  <si>
    <t>งบเปลี่ยนแปลงส่วนของผู้ถือหุ้น - งบการเงินรวม</t>
  </si>
  <si>
    <t xml:space="preserve">เงินปันผลจ่าย </t>
  </si>
  <si>
    <t>(หมายเหตุ)</t>
  </si>
  <si>
    <t>(23)</t>
  </si>
  <si>
    <t>ทุนเรือนหุ้นที่ออกและชำระแล้ว</t>
  </si>
  <si>
    <t>ส่วนเกินจากการเปลี่ยนแปลงสัดส่วนเงินลงทุน</t>
  </si>
  <si>
    <t xml:space="preserve">   บริษัทย่อย</t>
  </si>
  <si>
    <t xml:space="preserve">   บริษัทย่อยของบริษัทร่วม</t>
  </si>
  <si>
    <t>ส่วนทุนจากการจ่ายโดยใช้หุ้นเป็นเกณฑ์</t>
  </si>
  <si>
    <t>เงินรับล่วงหน้าค่าหุ้น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</si>
  <si>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</si>
  <si>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</si>
  <si>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</si>
  <si>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</si>
  <si>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ผลต่างจากการแปลงค่างบการเงินที่เป็นเงินตราต่างประเทศ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</si>
  <si>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</si>
  <si>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</si>
  <si>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</si>
  <si>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</si>
  <si>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</si>
  <si>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งบเปลี่ยนแปลงส่วนของผู้ถือหุ้น - งบการเงินรวม (ต่อ)</t>
  </si>
  <si>
    <t>(8)</t>
  </si>
  <si>
    <t>(17)</t>
  </si>
  <si>
    <t xml:space="preserve">    บริษัทย่อย</t>
  </si>
  <si>
    <t xml:space="preserve">    บริษัทย่อยของบริษัทร่วม</t>
  </si>
  <si>
    <t xml:space="preserve">งบเปลี่ยนแปลงส่วนของผู้ถือหุ้น - งบการเงินเฉพาะกิจการ </t>
  </si>
  <si>
    <t xml:space="preserve">กำไรสะสม - จัดสรรแล้ว </t>
  </si>
  <si>
    <t xml:space="preserve">   ส่วนแบ่งกำไรขาดทุนเบ็ดเสร็จอื่นจากบริษัทย่อยและบริษัทร่วม</t>
  </si>
  <si>
    <t>งบเปลี่ยนแปลงส่วนของผู้ถือหุ้น - งบการเงินเฉพาะกิจการ (ต่อ)</t>
  </si>
  <si>
    <t>ส่วนเกินจากการเปลี่ยนแปลงสัดส่วนเงินลงทุนใน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</si>
  <si>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</si>
  <si>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 xml:space="preserve">   รายได้ค่าเช่าจากการตัดจำหน่ายเงินมัดจำรับจากผู้เช่า</t>
  </si>
  <si>
    <t>ส่วนเกินจาก</t>
  </si>
  <si>
    <t>การเปลี่ยนแปลง</t>
  </si>
  <si>
    <t>สัดส่วนเงินลงทุน</t>
  </si>
  <si>
    <t>ในบริษัทย่อย</t>
  </si>
  <si>
    <t>หุ้นสามัญ</t>
  </si>
  <si>
    <t>ของบริษัทย่อย</t>
  </si>
  <si>
    <t xml:space="preserve">   ส่วนแบ่งกำไรขาดทุนเบ็ดเสร็จอื่นจากบริษัทย่อย</t>
  </si>
  <si>
    <t xml:space="preserve">      และบริษัทร่วม</t>
  </si>
  <si>
    <t xml:space="preserve">   ส่วนเกิน (ต่ำกว่า) ทุนจากสินทรัพย์ทางการเงิน</t>
  </si>
  <si>
    <t xml:space="preserve">      ที่กำหนดให้วัดด้วยมูลค่ายุติธรรม</t>
  </si>
  <si>
    <t>ส่วนต่ำกว่าทุนจากการรวมธุรกิจภายใต้</t>
  </si>
  <si>
    <t xml:space="preserve">   การควบคุมเดียวกัน</t>
  </si>
  <si>
    <t xml:space="preserve">     ที่กำหนดให้วัดด้วยมูลค่ายุติธรรม</t>
  </si>
  <si>
    <t xml:space="preserve">   ส่วนต่ำกว่าทุนจากสินทรัพย์ทางการเงินที่กำหนดให้</t>
  </si>
  <si>
    <t xml:space="preserve">      วัดด้วยมูลค่ายุติธรรม</t>
  </si>
  <si>
    <t>1 มกราคม 2566</t>
  </si>
  <si>
    <t>ยอดคงเหลือ</t>
  </si>
  <si>
    <t>ณ วันที่</t>
  </si>
  <si>
    <t>สำหรับงวด</t>
  </si>
  <si>
    <t>กำไร (ขาดทุน)</t>
  </si>
  <si>
    <t>กำไรขาดทุน</t>
  </si>
  <si>
    <t>เบ็ดเสร็จอื่น</t>
  </si>
  <si>
    <t>เบ็ดเสร็จรวม</t>
  </si>
  <si>
    <t xml:space="preserve">ส่วนเกินจาก
</t>
  </si>
  <si>
    <t xml:space="preserve">การเปลี่ยนแปลง
 </t>
  </si>
  <si>
    <t xml:space="preserve">สัดส่วน
เงินลงทุน
</t>
  </si>
  <si>
    <t>เพิ่มทุนจาก</t>
  </si>
  <si>
    <t>การใช้สิทธิ</t>
  </si>
  <si>
    <t>ตามใบสำคัญ</t>
  </si>
  <si>
    <t xml:space="preserve">ตาม
ใบสำคัญ
</t>
  </si>
  <si>
    <t>แสดงสิทธิ</t>
  </si>
  <si>
    <t>บริษัทย่อย</t>
  </si>
  <si>
    <t xml:space="preserve">เรียกชำระค่า </t>
  </si>
  <si>
    <t>อำนาจควบคุม</t>
  </si>
  <si>
    <t>ส่วนได้เสียที่ไม่มี</t>
  </si>
  <si>
    <t>เงินปันผลให้ผู้มี</t>
  </si>
  <si>
    <t>บริษัทย่อยจ่าย</t>
  </si>
  <si>
    <t>โอนไป</t>
  </si>
  <si>
    <t xml:space="preserve">ยอดคงเหลือ </t>
  </si>
  <si>
    <t xml:space="preserve">ณ วันที่ </t>
  </si>
  <si>
    <t>30 มิถุนายน 2566</t>
  </si>
  <si>
    <t>เพิ่มทุน</t>
  </si>
  <si>
    <t>หุ้นสามัญเพิ่มทุน</t>
  </si>
  <si>
    <t>จากการออก</t>
  </si>
  <si>
    <t>เงินรับ</t>
  </si>
  <si>
    <t>ล่วงหน้าค่าหุ้น</t>
  </si>
  <si>
    <t>ใช้หุ้นเป็นเกณฑ์</t>
  </si>
  <si>
    <t>การจ่ายโดย</t>
  </si>
  <si>
    <t>1 มกราคม 2567</t>
  </si>
  <si>
    <t>กำไร</t>
  </si>
  <si>
    <t>ขาดทุน</t>
  </si>
  <si>
    <t xml:space="preserve">การเปลี่ยนแปลง
</t>
  </si>
  <si>
    <t xml:space="preserve">ในบริษัทย่อย </t>
  </si>
  <si>
    <t xml:space="preserve">แสดงสิทธิ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</si>
</sst>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5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1" fontId="6" fillId="0" borderId="4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41" fontId="6" fillId="0" borderId="2" xfId="2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right" vertical="center"/>
    </xf>
    <xf numFmtId="41" fontId="14" fillId="0" borderId="0" xfId="2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41" fontId="6" fillId="0" borderId="6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5" fillId="0" borderId="9" xfId="0" applyNumberFormat="1" applyFont="1" applyBorder="1" applyAlignment="1">
      <alignment vertical="center"/>
    </xf>
    <xf numFmtId="41" fontId="6" fillId="0" borderId="0" xfId="4" applyNumberFormat="1" applyFont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41" fontId="5" fillId="0" borderId="0" xfId="4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 wrapText="1"/>
    </xf>
    <xf numFmtId="41" fontId="6" fillId="0" borderId="1" xfId="4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vertical="center"/>
    </xf>
    <xf numFmtId="41" fontId="6" fillId="0" borderId="11" xfId="4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41" fontId="5" fillId="0" borderId="11" xfId="4" applyNumberFormat="1" applyFont="1" applyBorder="1" applyAlignment="1">
      <alignment horizontal="center" vertical="center"/>
    </xf>
    <xf numFmtId="41" fontId="6" fillId="0" borderId="12" xfId="4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vertical="center"/>
    </xf>
    <xf numFmtId="164" fontId="5" fillId="0" borderId="13" xfId="0" applyNumberFormat="1" applyFont="1" applyBorder="1" applyAlignment="1">
      <alignment vertical="center"/>
    </xf>
    <xf numFmtId="41" fontId="6" fillId="0" borderId="13" xfId="4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41" fontId="6" fillId="0" borderId="2" xfId="4" applyNumberFormat="1" applyFont="1" applyBorder="1" applyAlignment="1">
      <alignment horizontal="center" vertical="center"/>
    </xf>
    <xf numFmtId="41" fontId="6" fillId="0" borderId="6" xfId="4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15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41" fontId="6" fillId="0" borderId="3" xfId="4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41" fontId="5" fillId="0" borderId="12" xfId="4" applyNumberFormat="1" applyFont="1" applyBorder="1" applyAlignment="1">
      <alignment horizontal="center" vertical="center"/>
    </xf>
    <xf numFmtId="41" fontId="5" fillId="0" borderId="13" xfId="4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6" fillId="0" borderId="0" xfId="4" applyFont="1" applyAlignment="1">
      <alignment horizontal="right" vertical="center"/>
    </xf>
    <xf numFmtId="164" fontId="6" fillId="0" borderId="9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horizontal="center" wrapText="1"/>
    </xf>
    <xf numFmtId="164" fontId="8" fillId="0" borderId="0" xfId="0" quotePrefix="1" applyNumberFormat="1" applyFont="1" applyAlignment="1">
      <alignment horizont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164" fontId="5" fillId="0" borderId="9" xfId="0" quotePrefix="1" applyNumberFormat="1" applyFont="1" applyBorder="1" applyAlignment="1">
      <alignment horizontal="left" vertical="center"/>
    </xf>
    <xf numFmtId="164" fontId="5" fillId="0" borderId="10" xfId="0" quotePrefix="1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5" fillId="0" borderId="1" xfId="4" applyNumberFormat="1" applyFont="1" applyBorder="1" applyAlignment="1">
      <alignment horizontal="center" vertical="center"/>
    </xf>
    <xf numFmtId="41" fontId="6" fillId="0" borderId="1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5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37" fontId="5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 wrapText="1"/>
    </xf>
    <xf numFmtId="37" fontId="5" fillId="0" borderId="1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38" fontId="6" fillId="0" borderId="1" xfId="0" applyNumberFormat="1" applyFont="1" applyBorder="1" applyAlignment="1">
      <alignment horizontal="centerContinuous" vertical="center"/>
    </xf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 wrapText="1"/>
    </xf>
    <xf numFmtId="41" fontId="6" fillId="0" borderId="1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</cellXfs>
  <cellStyles count="7">
    <cellStyle name="Normal" xfId="0" builtinId="0"/>
    <cellStyle name="Normal 2" xfId="2"/>
    <cellStyle name="Normal 2 2" xfId="3"/>
    <cellStyle name="Normal 2 2 2" xfId="6"/>
    <cellStyle name="Normal 2 3" xfId="4"/>
    <cellStyle name="Normal 2 4" xfId="5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opLeftCell="A60" zoomScale="90" zoomScaleNormal="90" zoomScaleSheetLayoutView="100" workbookViewId="0">
      <selection activeCell="A113" sqref="A113"/>
    </sheetView>
  </sheetViews>
  <sheetFormatPr defaultColWidth="10.5546875" defaultRowHeight="21.75" customHeight="1" x14ac:dyDescent="0.25"/>
  <cols>
    <col min="1" max="1" width="50" style="7" customWidth="1"/>
    <col min="2" max="2" width="6" style="8" customWidth="1"/>
    <col min="3" max="3" width="7" style="7" customWidth="1"/>
    <col min="4" max="4" width="1.5546875" style="8" customWidth="1"/>
    <col min="5" max="5" width="15.6640625" style="8" customWidth="1"/>
    <col min="6" max="6" width="1.5546875" style="8" customWidth="1"/>
    <col min="7" max="7" width="15.6640625" style="8" customWidth="1"/>
    <col min="8" max="8" width="1.5546875" style="8" customWidth="1"/>
    <col min="9" max="9" width="15.6640625" style="8" customWidth="1"/>
    <col min="10" max="10" width="1.5546875" style="8" customWidth="1"/>
    <col min="11" max="11" width="15.6640625" style="8" customWidth="1"/>
    <col min="12" max="16384" width="10.5546875" style="8"/>
  </cols>
  <sheetData>
    <row r="1" spans="1:11" s="5" customFormat="1" ht="21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 x14ac:dyDescent="0.25">
      <c r="A2" s="24" t="s">
        <v>1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25" customFormat="1" ht="21.75" customHeight="1" x14ac:dyDescent="0.25">
      <c r="A3" s="14" t="s">
        <v>2</v>
      </c>
      <c r="B3" s="14"/>
      <c r="C3" s="14"/>
      <c r="D3" s="14"/>
      <c r="E3" s="48"/>
      <c r="F3" s="14"/>
      <c r="G3" s="14"/>
      <c r="H3" s="14"/>
      <c r="I3" s="48"/>
      <c r="J3" s="14"/>
      <c r="K3" s="14"/>
    </row>
    <row r="4" spans="1:11" ht="21.75" customHeight="1" x14ac:dyDescent="0.25">
      <c r="A4" s="3"/>
      <c r="B4" s="4"/>
      <c r="C4" s="3"/>
      <c r="D4" s="4"/>
      <c r="E4" s="4"/>
      <c r="F4" s="4"/>
      <c r="G4" s="4"/>
      <c r="H4" s="4"/>
      <c r="I4" s="4"/>
      <c r="J4" s="4"/>
      <c r="K4" s="6" t="s">
        <v>3</v>
      </c>
    </row>
    <row r="5" spans="1:11" ht="21.75" customHeight="1" x14ac:dyDescent="0.25">
      <c r="E5" s="162" t="s">
        <v>4</v>
      </c>
      <c r="F5" s="162"/>
      <c r="G5" s="162"/>
      <c r="H5" s="9"/>
      <c r="I5" s="162" t="s">
        <v>5</v>
      </c>
      <c r="J5" s="162"/>
      <c r="K5" s="162"/>
    </row>
    <row r="6" spans="1:11" ht="21.75" customHeight="1" x14ac:dyDescent="0.25">
      <c r="C6" s="10" t="s">
        <v>6</v>
      </c>
      <c r="D6" s="11"/>
      <c r="E6" s="26" t="s">
        <v>7</v>
      </c>
      <c r="F6" s="12"/>
      <c r="G6" s="26" t="s">
        <v>8</v>
      </c>
      <c r="H6" s="13"/>
      <c r="I6" s="26" t="s">
        <v>7</v>
      </c>
      <c r="J6" s="12"/>
      <c r="K6" s="26" t="s">
        <v>8</v>
      </c>
    </row>
    <row r="7" spans="1:11" ht="21.75" customHeight="1" x14ac:dyDescent="0.25">
      <c r="C7" s="10"/>
      <c r="D7" s="11"/>
      <c r="E7" s="27" t="s">
        <v>9</v>
      </c>
      <c r="F7" s="28"/>
      <c r="G7" s="27" t="s">
        <v>10</v>
      </c>
      <c r="H7" s="13"/>
      <c r="I7" s="27" t="s">
        <v>9</v>
      </c>
      <c r="J7" s="28"/>
      <c r="K7" s="27" t="s">
        <v>10</v>
      </c>
    </row>
    <row r="8" spans="1:11" ht="21.75" customHeight="1" x14ac:dyDescent="0.25">
      <c r="C8" s="10"/>
      <c r="D8" s="11"/>
      <c r="E8" s="27" t="s">
        <v>11</v>
      </c>
      <c r="F8" s="28"/>
      <c r="G8" s="27"/>
      <c r="H8" s="13"/>
      <c r="I8" s="27" t="s">
        <v>11</v>
      </c>
      <c r="J8" s="28"/>
      <c r="K8" s="27"/>
    </row>
    <row r="9" spans="1:11" ht="21.75" customHeight="1" x14ac:dyDescent="0.25">
      <c r="A9" s="14" t="s">
        <v>12</v>
      </c>
    </row>
    <row r="10" spans="1:11" ht="21.75" customHeight="1" x14ac:dyDescent="0.25">
      <c r="A10" s="14" t="s">
        <v>13</v>
      </c>
      <c r="C10" s="29"/>
    </row>
    <row r="11" spans="1:11" ht="21.75" customHeight="1" x14ac:dyDescent="0.25">
      <c r="A11" s="7" t="s">
        <v>14</v>
      </c>
      <c r="C11" s="29"/>
      <c r="E11" s="22">
        <v>675968</v>
      </c>
      <c r="F11" s="22"/>
      <c r="G11" s="22">
        <v>2044008</v>
      </c>
      <c r="H11" s="22"/>
      <c r="I11" s="22">
        <v>35425</v>
      </c>
      <c r="J11" s="22"/>
      <c r="K11" s="22">
        <v>58072</v>
      </c>
    </row>
    <row r="12" spans="1:11" ht="21.75" customHeight="1" x14ac:dyDescent="0.25">
      <c r="A12" s="7" t="s">
        <v>15</v>
      </c>
      <c r="C12" s="29"/>
      <c r="E12" s="22">
        <v>6610</v>
      </c>
      <c r="F12" s="22"/>
      <c r="G12" s="22">
        <v>7313</v>
      </c>
      <c r="H12" s="22"/>
      <c r="I12" s="22">
        <v>0</v>
      </c>
      <c r="J12" s="22"/>
      <c r="K12" s="22">
        <v>0</v>
      </c>
    </row>
    <row r="13" spans="1:11" ht="21.75" customHeight="1" x14ac:dyDescent="0.25">
      <c r="A13" s="7" t="s">
        <v>16</v>
      </c>
      <c r="C13" s="29">
        <v>3</v>
      </c>
      <c r="D13" s="30"/>
      <c r="E13" s="22">
        <v>612544</v>
      </c>
      <c r="F13" s="22"/>
      <c r="G13" s="22">
        <v>826724</v>
      </c>
      <c r="H13" s="47"/>
      <c r="I13" s="22">
        <v>1400</v>
      </c>
      <c r="J13" s="47"/>
      <c r="K13" s="22">
        <v>795</v>
      </c>
    </row>
    <row r="14" spans="1:11" ht="21.75" customHeight="1" x14ac:dyDescent="0.25">
      <c r="A14" s="7" t="s">
        <v>17</v>
      </c>
      <c r="C14" s="29">
        <v>2</v>
      </c>
      <c r="D14" s="30"/>
      <c r="E14" s="22">
        <v>20500</v>
      </c>
      <c r="F14" s="22"/>
      <c r="G14" s="22">
        <v>15000</v>
      </c>
      <c r="H14" s="47"/>
      <c r="I14" s="22">
        <v>460500</v>
      </c>
      <c r="J14" s="47"/>
      <c r="K14" s="22">
        <v>718000</v>
      </c>
    </row>
    <row r="15" spans="1:11" ht="21.75" customHeight="1" x14ac:dyDescent="0.25">
      <c r="A15" s="7" t="s">
        <v>18</v>
      </c>
      <c r="C15" s="29"/>
      <c r="D15" s="30"/>
      <c r="E15" s="22"/>
      <c r="F15" s="22"/>
      <c r="G15" s="22"/>
      <c r="H15" s="47"/>
      <c r="I15" s="22"/>
      <c r="J15" s="47"/>
      <c r="K15" s="22"/>
    </row>
    <row r="16" spans="1:11" ht="21.75" customHeight="1" x14ac:dyDescent="0.25">
      <c r="A16" s="7" t="s">
        <v>19</v>
      </c>
      <c r="C16" s="29">
        <v>2</v>
      </c>
      <c r="D16" s="30"/>
      <c r="E16" s="22">
        <v>534003</v>
      </c>
      <c r="F16" s="22"/>
      <c r="G16" s="22">
        <v>467489</v>
      </c>
      <c r="H16" s="47"/>
      <c r="I16" s="22">
        <v>0</v>
      </c>
      <c r="J16" s="47"/>
      <c r="K16" s="22">
        <v>0</v>
      </c>
    </row>
    <row r="17" spans="1:11" ht="21.75" customHeight="1" x14ac:dyDescent="0.25">
      <c r="A17" s="7" t="s">
        <v>20</v>
      </c>
      <c r="C17" s="29"/>
      <c r="D17" s="30"/>
      <c r="E17" s="22">
        <v>26000</v>
      </c>
      <c r="F17" s="22"/>
      <c r="G17" s="22">
        <v>100000</v>
      </c>
      <c r="H17" s="47"/>
      <c r="I17" s="22">
        <v>0</v>
      </c>
      <c r="J17" s="47"/>
      <c r="K17" s="22">
        <v>0</v>
      </c>
    </row>
    <row r="18" spans="1:11" ht="21.75" customHeight="1" x14ac:dyDescent="0.25">
      <c r="A18" s="31" t="s">
        <v>21</v>
      </c>
      <c r="B18" s="16"/>
      <c r="C18" s="29">
        <v>4</v>
      </c>
      <c r="E18" s="22">
        <v>1107775</v>
      </c>
      <c r="F18" s="22"/>
      <c r="G18" s="22">
        <v>1062866</v>
      </c>
      <c r="H18" s="22"/>
      <c r="I18" s="22">
        <v>0</v>
      </c>
      <c r="J18" s="22"/>
      <c r="K18" s="22">
        <v>0</v>
      </c>
    </row>
    <row r="19" spans="1:11" ht="21.75" customHeight="1" x14ac:dyDescent="0.25">
      <c r="A19" s="31" t="s">
        <v>22</v>
      </c>
      <c r="B19" s="16"/>
      <c r="C19" s="29"/>
      <c r="E19" s="22">
        <v>36679</v>
      </c>
      <c r="F19" s="22"/>
      <c r="G19" s="22">
        <v>49542</v>
      </c>
      <c r="H19" s="22"/>
      <c r="I19" s="22">
        <v>0</v>
      </c>
      <c r="J19" s="22"/>
      <c r="K19" s="22">
        <v>0</v>
      </c>
    </row>
    <row r="20" spans="1:11" ht="21.75" customHeight="1" x14ac:dyDescent="0.25">
      <c r="A20" s="31" t="s">
        <v>23</v>
      </c>
      <c r="B20" s="16"/>
      <c r="C20" s="29">
        <v>2</v>
      </c>
      <c r="E20" s="22">
        <v>300208</v>
      </c>
      <c r="F20" s="22"/>
      <c r="G20" s="22">
        <v>321905</v>
      </c>
      <c r="H20" s="22"/>
      <c r="I20" s="22">
        <v>633</v>
      </c>
      <c r="J20" s="22"/>
      <c r="K20" s="22">
        <v>1542</v>
      </c>
    </row>
    <row r="21" spans="1:11" ht="21.75" customHeight="1" x14ac:dyDescent="0.25">
      <c r="A21" s="31" t="s">
        <v>24</v>
      </c>
      <c r="B21" s="16"/>
      <c r="C21" s="29"/>
      <c r="E21" s="22">
        <v>51736</v>
      </c>
      <c r="F21" s="22"/>
      <c r="G21" s="22">
        <v>135713</v>
      </c>
      <c r="H21" s="22"/>
      <c r="I21" s="22">
        <v>0</v>
      </c>
      <c r="J21" s="22"/>
      <c r="K21" s="22">
        <v>0</v>
      </c>
    </row>
    <row r="22" spans="1:11" ht="21.75" customHeight="1" x14ac:dyDescent="0.25">
      <c r="A22" s="31" t="s">
        <v>25</v>
      </c>
      <c r="B22" s="16"/>
      <c r="C22" s="29"/>
      <c r="E22" s="22">
        <v>239924</v>
      </c>
      <c r="F22" s="22"/>
      <c r="G22" s="22">
        <v>272928</v>
      </c>
      <c r="H22" s="22"/>
      <c r="I22" s="22">
        <v>0</v>
      </c>
      <c r="J22" s="22"/>
      <c r="K22" s="22">
        <v>0</v>
      </c>
    </row>
    <row r="23" spans="1:11" ht="21.75" customHeight="1" x14ac:dyDescent="0.25">
      <c r="A23" s="31" t="s">
        <v>26</v>
      </c>
      <c r="B23" s="16"/>
      <c r="C23" s="29"/>
      <c r="E23" s="22">
        <v>84462</v>
      </c>
      <c r="F23" s="22"/>
      <c r="G23" s="22">
        <v>76720</v>
      </c>
      <c r="H23" s="22"/>
      <c r="I23" s="22">
        <v>0</v>
      </c>
      <c r="J23" s="22"/>
      <c r="K23" s="22">
        <v>0</v>
      </c>
    </row>
    <row r="24" spans="1:11" ht="21.75" customHeight="1" x14ac:dyDescent="0.25">
      <c r="A24" s="31" t="s">
        <v>27</v>
      </c>
      <c r="B24" s="16"/>
      <c r="C24" s="29">
        <v>5</v>
      </c>
      <c r="E24" s="22">
        <v>1071128</v>
      </c>
      <c r="F24" s="22"/>
      <c r="G24" s="22">
        <v>1084990</v>
      </c>
      <c r="H24" s="22"/>
      <c r="I24" s="22">
        <v>0</v>
      </c>
      <c r="J24" s="22"/>
      <c r="K24" s="22">
        <v>0</v>
      </c>
    </row>
    <row r="25" spans="1:11" ht="21.75" customHeight="1" x14ac:dyDescent="0.25">
      <c r="A25" s="31" t="s">
        <v>28</v>
      </c>
      <c r="B25" s="16"/>
      <c r="C25" s="29"/>
      <c r="E25" s="22">
        <v>256575</v>
      </c>
      <c r="F25" s="22"/>
      <c r="G25" s="22">
        <v>232184</v>
      </c>
      <c r="H25" s="22"/>
      <c r="I25" s="22">
        <v>0</v>
      </c>
      <c r="J25" s="22"/>
      <c r="K25" s="22">
        <v>21</v>
      </c>
    </row>
    <row r="26" spans="1:11" ht="21.75" customHeight="1" x14ac:dyDescent="0.25">
      <c r="A26" s="31" t="s">
        <v>29</v>
      </c>
      <c r="B26" s="16"/>
      <c r="C26" s="29">
        <v>6</v>
      </c>
      <c r="E26" s="22">
        <v>2483474</v>
      </c>
      <c r="F26" s="22"/>
      <c r="G26" s="22">
        <v>3492795</v>
      </c>
      <c r="H26" s="22"/>
      <c r="I26" s="22">
        <v>1218094</v>
      </c>
      <c r="J26" s="22"/>
      <c r="K26" s="22">
        <v>1364132</v>
      </c>
    </row>
    <row r="27" spans="1:11" ht="21.75" customHeight="1" x14ac:dyDescent="0.25">
      <c r="A27" s="7" t="s">
        <v>30</v>
      </c>
      <c r="C27" s="29"/>
      <c r="E27" s="22">
        <v>460841</v>
      </c>
      <c r="F27" s="22"/>
      <c r="G27" s="22">
        <v>397126</v>
      </c>
      <c r="H27" s="22"/>
      <c r="I27" s="22">
        <v>71987</v>
      </c>
      <c r="J27" s="22"/>
      <c r="K27" s="22">
        <v>73152</v>
      </c>
    </row>
    <row r="28" spans="1:11" ht="21.75" customHeight="1" x14ac:dyDescent="0.25">
      <c r="A28" s="14" t="s">
        <v>31</v>
      </c>
      <c r="C28" s="29"/>
      <c r="E28" s="32">
        <f>SUM(E11:E27)</f>
        <v>7968427</v>
      </c>
      <c r="F28" s="22"/>
      <c r="G28" s="32">
        <f>SUM(G11:G27)</f>
        <v>10587303</v>
      </c>
      <c r="H28" s="22"/>
      <c r="I28" s="32">
        <f>SUM(I11:I27)</f>
        <v>1788039</v>
      </c>
      <c r="J28" s="22"/>
      <c r="K28" s="32">
        <f>SUM(K11:K27)</f>
        <v>2215714</v>
      </c>
    </row>
    <row r="29" spans="1:11" ht="21.75" customHeight="1" x14ac:dyDescent="0.25">
      <c r="A29" s="14" t="s">
        <v>32</v>
      </c>
      <c r="C29" s="29"/>
      <c r="E29" s="22"/>
      <c r="F29" s="22"/>
      <c r="G29" s="22"/>
      <c r="H29" s="22"/>
      <c r="I29" s="22"/>
      <c r="J29" s="22"/>
      <c r="K29" s="22"/>
    </row>
    <row r="30" spans="1:11" ht="21.75" customHeight="1" x14ac:dyDescent="0.25">
      <c r="A30" s="7" t="s">
        <v>33</v>
      </c>
      <c r="C30" s="29"/>
      <c r="E30" s="22">
        <v>2454</v>
      </c>
      <c r="F30" s="22"/>
      <c r="G30" s="22">
        <v>2353</v>
      </c>
      <c r="H30" s="22"/>
      <c r="I30" s="22">
        <v>0</v>
      </c>
      <c r="J30" s="22"/>
      <c r="K30" s="22">
        <v>0</v>
      </c>
    </row>
    <row r="31" spans="1:11" ht="21.75" customHeight="1" x14ac:dyDescent="0.25">
      <c r="A31" s="7" t="s">
        <v>34</v>
      </c>
      <c r="C31" s="29"/>
      <c r="E31" s="22"/>
      <c r="F31" s="22"/>
      <c r="G31" s="22"/>
      <c r="H31" s="22"/>
      <c r="I31" s="22"/>
      <c r="J31" s="22"/>
      <c r="K31" s="22"/>
    </row>
    <row r="32" spans="1:11" ht="21.75" customHeight="1" x14ac:dyDescent="0.25">
      <c r="A32" s="7" t="s">
        <v>35</v>
      </c>
      <c r="C32" s="29">
        <v>2</v>
      </c>
      <c r="E32" s="22">
        <v>4237045</v>
      </c>
      <c r="F32" s="22"/>
      <c r="G32" s="22">
        <v>4411317</v>
      </c>
      <c r="H32" s="22"/>
      <c r="I32" s="22">
        <v>0</v>
      </c>
      <c r="J32" s="22"/>
      <c r="K32" s="22">
        <v>0</v>
      </c>
    </row>
    <row r="33" spans="1:11" ht="21.75" customHeight="1" x14ac:dyDescent="0.25">
      <c r="A33" s="7" t="s">
        <v>36</v>
      </c>
      <c r="C33" s="29">
        <v>5</v>
      </c>
      <c r="E33" s="22">
        <v>21140836</v>
      </c>
      <c r="F33" s="22"/>
      <c r="G33" s="22">
        <v>21814259</v>
      </c>
      <c r="H33" s="22"/>
      <c r="I33" s="22">
        <v>0</v>
      </c>
      <c r="J33" s="22"/>
      <c r="K33" s="22">
        <v>0</v>
      </c>
    </row>
    <row r="34" spans="1:11" ht="21.75" customHeight="1" x14ac:dyDescent="0.25">
      <c r="A34" s="31" t="s">
        <v>37</v>
      </c>
      <c r="C34" s="29">
        <v>6</v>
      </c>
      <c r="E34" s="22">
        <v>2697608</v>
      </c>
      <c r="F34" s="22"/>
      <c r="G34" s="22">
        <v>2539781</v>
      </c>
      <c r="H34" s="22"/>
      <c r="I34" s="22">
        <v>1799701</v>
      </c>
      <c r="J34" s="22"/>
      <c r="K34" s="22">
        <v>1809375</v>
      </c>
    </row>
    <row r="35" spans="1:11" ht="21.75" customHeight="1" x14ac:dyDescent="0.25">
      <c r="A35" s="31" t="s">
        <v>38</v>
      </c>
      <c r="C35" s="29">
        <v>7</v>
      </c>
      <c r="E35" s="22">
        <v>2503561</v>
      </c>
      <c r="F35" s="22"/>
      <c r="G35" s="22">
        <v>2287321</v>
      </c>
      <c r="H35" s="22"/>
      <c r="I35" s="22">
        <v>0</v>
      </c>
      <c r="J35" s="22"/>
      <c r="K35" s="22">
        <v>0</v>
      </c>
    </row>
    <row r="36" spans="1:11" ht="21.75" customHeight="1" x14ac:dyDescent="0.25">
      <c r="A36" s="7" t="s">
        <v>39</v>
      </c>
      <c r="C36" s="29">
        <v>8</v>
      </c>
      <c r="E36" s="22">
        <v>0</v>
      </c>
      <c r="F36" s="22"/>
      <c r="G36" s="22">
        <v>0</v>
      </c>
      <c r="H36" s="22"/>
      <c r="I36" s="22">
        <v>18554933</v>
      </c>
      <c r="J36" s="22"/>
      <c r="K36" s="22">
        <v>17682803</v>
      </c>
    </row>
    <row r="37" spans="1:11" ht="21.75" customHeight="1" x14ac:dyDescent="0.25">
      <c r="A37" s="7" t="s">
        <v>40</v>
      </c>
      <c r="C37" s="29">
        <v>9</v>
      </c>
      <c r="E37" s="22">
        <v>5904987</v>
      </c>
      <c r="F37" s="22"/>
      <c r="G37" s="22">
        <v>5675716</v>
      </c>
      <c r="H37" s="22"/>
      <c r="I37" s="22">
        <v>39148</v>
      </c>
      <c r="J37" s="22"/>
      <c r="K37" s="22">
        <v>39982</v>
      </c>
    </row>
    <row r="38" spans="1:11" ht="21.75" customHeight="1" x14ac:dyDescent="0.25">
      <c r="A38" s="7" t="s">
        <v>41</v>
      </c>
      <c r="C38" s="29">
        <v>10</v>
      </c>
      <c r="E38" s="22">
        <v>6221370</v>
      </c>
      <c r="F38" s="22"/>
      <c r="G38" s="22">
        <v>6218323</v>
      </c>
      <c r="H38" s="22"/>
      <c r="I38" s="22">
        <v>6169705</v>
      </c>
      <c r="J38" s="22"/>
      <c r="K38" s="22">
        <v>6164426</v>
      </c>
    </row>
    <row r="39" spans="1:11" ht="21.75" customHeight="1" x14ac:dyDescent="0.25">
      <c r="A39" s="15" t="s">
        <v>42</v>
      </c>
      <c r="B39" s="16"/>
      <c r="C39" s="29">
        <v>11</v>
      </c>
      <c r="E39" s="22">
        <v>5610858</v>
      </c>
      <c r="F39" s="22"/>
      <c r="G39" s="22">
        <v>5415339</v>
      </c>
      <c r="H39" s="22"/>
      <c r="I39" s="22">
        <v>628679</v>
      </c>
      <c r="J39" s="22"/>
      <c r="K39" s="22">
        <v>667592</v>
      </c>
    </row>
    <row r="40" spans="1:11" ht="21.75" customHeight="1" x14ac:dyDescent="0.25">
      <c r="A40" s="31" t="s">
        <v>43</v>
      </c>
      <c r="B40" s="16"/>
      <c r="C40" s="29"/>
      <c r="E40" s="22">
        <v>1816006</v>
      </c>
      <c r="F40" s="22"/>
      <c r="G40" s="22">
        <v>1325315</v>
      </c>
      <c r="H40" s="22"/>
      <c r="I40" s="22">
        <v>81807</v>
      </c>
      <c r="J40" s="22"/>
      <c r="K40" s="22">
        <v>71836</v>
      </c>
    </row>
    <row r="41" spans="1:11" ht="21.75" customHeight="1" x14ac:dyDescent="0.25">
      <c r="A41" s="31" t="s">
        <v>44</v>
      </c>
      <c r="B41" s="16"/>
      <c r="C41" s="29"/>
      <c r="E41" s="22">
        <v>690749</v>
      </c>
      <c r="F41" s="22"/>
      <c r="G41" s="22">
        <v>822476</v>
      </c>
      <c r="H41" s="22"/>
      <c r="I41" s="22">
        <v>0</v>
      </c>
      <c r="J41" s="22"/>
      <c r="K41" s="22">
        <v>0</v>
      </c>
    </row>
    <row r="42" spans="1:11" ht="21.75" customHeight="1" x14ac:dyDescent="0.25">
      <c r="A42" s="31" t="s">
        <v>45</v>
      </c>
      <c r="B42" s="16"/>
      <c r="C42" s="29"/>
      <c r="E42" s="22">
        <v>284759</v>
      </c>
      <c r="F42" s="22"/>
      <c r="G42" s="22">
        <v>284759</v>
      </c>
      <c r="H42" s="22"/>
      <c r="I42" s="22">
        <v>0</v>
      </c>
      <c r="J42" s="22"/>
      <c r="K42" s="22">
        <v>0</v>
      </c>
    </row>
    <row r="43" spans="1:11" ht="21.75" customHeight="1" x14ac:dyDescent="0.25">
      <c r="A43" s="15" t="s">
        <v>46</v>
      </c>
      <c r="B43" s="16"/>
      <c r="C43" s="29"/>
      <c r="E43" s="22">
        <v>243894</v>
      </c>
      <c r="F43" s="22"/>
      <c r="G43" s="22">
        <v>278607</v>
      </c>
      <c r="H43" s="22"/>
      <c r="I43" s="22">
        <v>40444</v>
      </c>
      <c r="J43" s="22"/>
      <c r="K43" s="22">
        <v>46231</v>
      </c>
    </row>
    <row r="44" spans="1:11" ht="21.75" customHeight="1" x14ac:dyDescent="0.25">
      <c r="A44" s="15" t="s">
        <v>47</v>
      </c>
      <c r="C44" s="29"/>
      <c r="E44" s="22">
        <v>345538</v>
      </c>
      <c r="F44" s="22"/>
      <c r="G44" s="22">
        <v>347081</v>
      </c>
      <c r="H44" s="22"/>
      <c r="I44" s="22">
        <v>11730</v>
      </c>
      <c r="J44" s="22"/>
      <c r="K44" s="22">
        <v>11634</v>
      </c>
    </row>
    <row r="45" spans="1:11" ht="21.75" customHeight="1" x14ac:dyDescent="0.25">
      <c r="A45" s="15" t="s">
        <v>48</v>
      </c>
      <c r="E45" s="22">
        <v>226867</v>
      </c>
      <c r="F45" s="22"/>
      <c r="G45" s="22">
        <v>200991</v>
      </c>
      <c r="H45" s="22"/>
      <c r="I45" s="22">
        <v>35877</v>
      </c>
      <c r="J45" s="22"/>
      <c r="K45" s="22">
        <v>32606</v>
      </c>
    </row>
    <row r="46" spans="1:11" ht="21.75" customHeight="1" x14ac:dyDescent="0.25">
      <c r="A46" s="7" t="s">
        <v>49</v>
      </c>
      <c r="C46" s="29"/>
      <c r="E46" s="49">
        <v>19445</v>
      </c>
      <c r="F46" s="22"/>
      <c r="G46" s="49">
        <v>28713</v>
      </c>
      <c r="H46" s="22"/>
      <c r="I46" s="49">
        <v>2</v>
      </c>
      <c r="J46" s="22"/>
      <c r="K46" s="49">
        <v>4</v>
      </c>
    </row>
    <row r="47" spans="1:11" ht="21.75" customHeight="1" x14ac:dyDescent="0.25">
      <c r="A47" s="14" t="s">
        <v>50</v>
      </c>
      <c r="E47" s="22">
        <f>SUM(E30:E46)</f>
        <v>51945977</v>
      </c>
      <c r="F47" s="22"/>
      <c r="G47" s="22">
        <f>SUM(G30:G46)</f>
        <v>51652351</v>
      </c>
      <c r="H47" s="22"/>
      <c r="I47" s="22">
        <f>SUM(I30:I46)</f>
        <v>27362026</v>
      </c>
      <c r="J47" s="22"/>
      <c r="K47" s="22">
        <f>SUM(K30:K46)</f>
        <v>26526489</v>
      </c>
    </row>
    <row r="48" spans="1:11" ht="21.75" customHeight="1" thickBot="1" x14ac:dyDescent="0.3">
      <c r="A48" s="14" t="s">
        <v>51</v>
      </c>
      <c r="E48" s="33">
        <f>E47+E28</f>
        <v>59914404</v>
      </c>
      <c r="F48" s="22"/>
      <c r="G48" s="33">
        <f>G47+G28</f>
        <v>62239654</v>
      </c>
      <c r="H48" s="22"/>
      <c r="I48" s="33">
        <f>I47+I28</f>
        <v>29150065</v>
      </c>
      <c r="J48" s="22"/>
      <c r="K48" s="33">
        <f>K47+K28</f>
        <v>28742203</v>
      </c>
    </row>
    <row r="49" spans="1:11" ht="21.75" customHeight="1" thickTop="1" x14ac:dyDescent="0.25"/>
    <row r="50" spans="1:11" ht="21.75" customHeight="1" x14ac:dyDescent="0.25">
      <c r="A50" s="7" t="s">
        <v>52</v>
      </c>
    </row>
    <row r="51" spans="1:11" s="5" customFormat="1" ht="21.75" customHeight="1" x14ac:dyDescent="0.25">
      <c r="A51" s="1" t="s">
        <v>0</v>
      </c>
      <c r="B51" s="2"/>
      <c r="C51" s="3"/>
      <c r="D51" s="4"/>
      <c r="E51" s="46"/>
      <c r="F51" s="4"/>
      <c r="G51" s="4"/>
      <c r="H51" s="4"/>
      <c r="I51" s="4"/>
      <c r="J51" s="4"/>
      <c r="K51" s="4"/>
    </row>
    <row r="52" spans="1:11" s="5" customFormat="1" ht="21.75" customHeight="1" x14ac:dyDescent="0.25">
      <c r="A52" s="24" t="s">
        <v>53</v>
      </c>
      <c r="B52" s="2"/>
      <c r="C52" s="3"/>
      <c r="D52" s="4"/>
      <c r="E52" s="4"/>
      <c r="F52" s="4"/>
      <c r="G52" s="4"/>
      <c r="H52" s="4"/>
      <c r="I52" s="2"/>
      <c r="J52" s="4"/>
      <c r="K52" s="2"/>
    </row>
    <row r="53" spans="1:11" s="25" customFormat="1" ht="21.75" customHeight="1" x14ac:dyDescent="0.25">
      <c r="A53" s="14" t="s">
        <v>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spans="1:11" ht="21.75" customHeight="1" x14ac:dyDescent="0.25">
      <c r="A54" s="3"/>
      <c r="B54" s="4"/>
      <c r="C54" s="3"/>
      <c r="D54" s="4"/>
      <c r="E54" s="4"/>
      <c r="F54" s="4"/>
      <c r="G54" s="4"/>
      <c r="H54" s="4"/>
      <c r="I54" s="4"/>
      <c r="J54" s="4"/>
      <c r="K54" s="6" t="s">
        <v>3</v>
      </c>
    </row>
    <row r="55" spans="1:11" ht="21.75" customHeight="1" x14ac:dyDescent="0.25">
      <c r="E55" s="162" t="s">
        <v>4</v>
      </c>
      <c r="F55" s="162"/>
      <c r="G55" s="162"/>
      <c r="H55" s="9"/>
      <c r="I55" s="162" t="s">
        <v>5</v>
      </c>
      <c r="J55" s="162"/>
      <c r="K55" s="162"/>
    </row>
    <row r="56" spans="1:11" ht="21.75" customHeight="1" x14ac:dyDescent="0.25">
      <c r="C56" s="10" t="s">
        <v>6</v>
      </c>
      <c r="D56" s="11"/>
      <c r="E56" s="26" t="s">
        <v>7</v>
      </c>
      <c r="F56" s="12"/>
      <c r="G56" s="26" t="s">
        <v>8</v>
      </c>
      <c r="H56" s="13"/>
      <c r="I56" s="26" t="s">
        <v>7</v>
      </c>
      <c r="J56" s="12"/>
      <c r="K56" s="26" t="s">
        <v>8</v>
      </c>
    </row>
    <row r="57" spans="1:11" ht="21.75" customHeight="1" x14ac:dyDescent="0.25">
      <c r="C57" s="10"/>
      <c r="D57" s="11"/>
      <c r="E57" s="27" t="s">
        <v>9</v>
      </c>
      <c r="F57" s="28"/>
      <c r="G57" s="27" t="s">
        <v>10</v>
      </c>
      <c r="H57" s="13"/>
      <c r="I57" s="27" t="s">
        <v>9</v>
      </c>
      <c r="J57" s="28"/>
      <c r="K57" s="27" t="s">
        <v>10</v>
      </c>
    </row>
    <row r="58" spans="1:11" ht="21.75" customHeight="1" x14ac:dyDescent="0.25">
      <c r="C58" s="10"/>
      <c r="D58" s="11"/>
      <c r="E58" s="27" t="s">
        <v>11</v>
      </c>
      <c r="F58" s="28"/>
      <c r="G58" s="27"/>
      <c r="H58" s="13"/>
      <c r="I58" s="27" t="s">
        <v>11</v>
      </c>
      <c r="J58" s="28"/>
      <c r="K58" s="27"/>
    </row>
    <row r="59" spans="1:11" ht="21.75" customHeight="1" x14ac:dyDescent="0.25">
      <c r="A59" s="14" t="s">
        <v>54</v>
      </c>
    </row>
    <row r="60" spans="1:11" ht="21.75" customHeight="1" x14ac:dyDescent="0.25">
      <c r="A60" s="14" t="s">
        <v>55</v>
      </c>
    </row>
    <row r="61" spans="1:11" ht="21.75" customHeight="1" x14ac:dyDescent="0.25">
      <c r="A61" s="31" t="s">
        <v>56</v>
      </c>
      <c r="B61" s="16"/>
      <c r="C61" s="29">
        <v>12</v>
      </c>
      <c r="E61" s="22">
        <v>1150371</v>
      </c>
      <c r="F61" s="34"/>
      <c r="G61" s="34">
        <v>1663953</v>
      </c>
      <c r="H61" s="34"/>
      <c r="I61" s="34">
        <v>200000</v>
      </c>
      <c r="J61" s="34"/>
      <c r="K61" s="34">
        <v>500000</v>
      </c>
    </row>
    <row r="62" spans="1:11" ht="21.75" customHeight="1" x14ac:dyDescent="0.25">
      <c r="A62" s="31" t="s">
        <v>57</v>
      </c>
      <c r="B62" s="16"/>
      <c r="C62" s="29"/>
      <c r="E62" s="22">
        <v>515166</v>
      </c>
      <c r="F62" s="34"/>
      <c r="G62" s="34">
        <v>519916</v>
      </c>
      <c r="H62" s="34"/>
      <c r="I62" s="34">
        <v>75084</v>
      </c>
      <c r="J62" s="34"/>
      <c r="K62" s="34">
        <v>82822</v>
      </c>
    </row>
    <row r="63" spans="1:11" ht="21.75" customHeight="1" x14ac:dyDescent="0.25">
      <c r="A63" s="31" t="s">
        <v>58</v>
      </c>
      <c r="B63" s="16"/>
      <c r="C63" s="29"/>
      <c r="E63" s="22">
        <v>139851</v>
      </c>
      <c r="F63" s="34"/>
      <c r="G63" s="34">
        <v>843822</v>
      </c>
      <c r="H63" s="34"/>
      <c r="I63" s="34">
        <v>0</v>
      </c>
      <c r="J63" s="34"/>
      <c r="K63" s="34">
        <v>0</v>
      </c>
    </row>
    <row r="64" spans="1:11" ht="21.75" customHeight="1" x14ac:dyDescent="0.25">
      <c r="A64" s="31" t="s">
        <v>59</v>
      </c>
      <c r="B64" s="16"/>
      <c r="C64" s="29"/>
      <c r="E64" s="22">
        <v>398326</v>
      </c>
      <c r="F64" s="17"/>
      <c r="G64" s="17">
        <v>450137</v>
      </c>
      <c r="H64" s="17"/>
      <c r="I64" s="34">
        <v>0</v>
      </c>
      <c r="J64" s="17"/>
      <c r="K64" s="34">
        <v>0</v>
      </c>
    </row>
    <row r="65" spans="1:12" ht="21.75" customHeight="1" x14ac:dyDescent="0.25">
      <c r="A65" s="31" t="s">
        <v>60</v>
      </c>
      <c r="B65" s="16"/>
      <c r="C65" s="29"/>
      <c r="E65" s="22">
        <v>263977</v>
      </c>
      <c r="F65" s="17"/>
      <c r="G65" s="17">
        <v>284363</v>
      </c>
      <c r="H65" s="17"/>
      <c r="I65" s="34">
        <v>0</v>
      </c>
      <c r="J65" s="17"/>
      <c r="K65" s="34">
        <v>0</v>
      </c>
    </row>
    <row r="66" spans="1:12" ht="21.75" customHeight="1" x14ac:dyDescent="0.25">
      <c r="A66" s="31" t="s">
        <v>61</v>
      </c>
      <c r="B66" s="16"/>
      <c r="C66" s="29">
        <v>13</v>
      </c>
      <c r="E66" s="22">
        <v>766365</v>
      </c>
      <c r="F66" s="34"/>
      <c r="G66" s="34">
        <v>641860</v>
      </c>
      <c r="H66" s="34"/>
      <c r="I66" s="34">
        <v>0</v>
      </c>
      <c r="J66" s="34"/>
      <c r="K66" s="34">
        <v>0</v>
      </c>
    </row>
    <row r="67" spans="1:12" ht="21.75" customHeight="1" x14ac:dyDescent="0.25">
      <c r="A67" s="15" t="s">
        <v>62</v>
      </c>
      <c r="B67" s="16"/>
      <c r="C67" s="29">
        <v>14</v>
      </c>
      <c r="E67" s="22">
        <v>418098</v>
      </c>
      <c r="F67" s="34"/>
      <c r="G67" s="34">
        <v>502270</v>
      </c>
      <c r="H67" s="34"/>
      <c r="I67" s="34">
        <v>9263</v>
      </c>
      <c r="J67" s="34"/>
      <c r="K67" s="34">
        <v>17641</v>
      </c>
    </row>
    <row r="68" spans="1:12" ht="21.75" customHeight="1" x14ac:dyDescent="0.25">
      <c r="A68" s="15" t="s">
        <v>63</v>
      </c>
      <c r="B68" s="16"/>
      <c r="C68" s="29">
        <v>15</v>
      </c>
      <c r="E68" s="22">
        <v>8951757</v>
      </c>
      <c r="F68" s="34"/>
      <c r="G68" s="34">
        <v>5976479</v>
      </c>
      <c r="H68" s="34"/>
      <c r="I68" s="34">
        <v>3996848</v>
      </c>
      <c r="J68" s="34"/>
      <c r="K68" s="34">
        <v>2496253</v>
      </c>
    </row>
    <row r="69" spans="1:12" ht="21.75" customHeight="1" x14ac:dyDescent="0.25">
      <c r="A69" s="15" t="s">
        <v>64</v>
      </c>
      <c r="B69" s="16"/>
      <c r="C69" s="29"/>
      <c r="E69" s="22">
        <v>199338</v>
      </c>
      <c r="F69" s="34"/>
      <c r="G69" s="34">
        <v>198987</v>
      </c>
      <c r="H69" s="34"/>
      <c r="I69" s="34">
        <v>0</v>
      </c>
      <c r="J69" s="34"/>
      <c r="K69" s="34">
        <v>0</v>
      </c>
    </row>
    <row r="70" spans="1:12" ht="21.75" customHeight="1" x14ac:dyDescent="0.25">
      <c r="A70" s="7" t="s">
        <v>65</v>
      </c>
      <c r="B70" s="16"/>
      <c r="C70" s="29"/>
      <c r="E70" s="22">
        <v>143831</v>
      </c>
      <c r="F70" s="34"/>
      <c r="G70" s="36">
        <v>140123</v>
      </c>
      <c r="H70" s="34"/>
      <c r="I70" s="36">
        <v>8226</v>
      </c>
      <c r="J70" s="34"/>
      <c r="K70" s="34">
        <v>8216</v>
      </c>
    </row>
    <row r="71" spans="1:12" ht="21.75" customHeight="1" x14ac:dyDescent="0.25">
      <c r="A71" s="14" t="s">
        <v>66</v>
      </c>
      <c r="C71" s="29"/>
      <c r="E71" s="35">
        <f>SUM(E61:E70)</f>
        <v>12947080</v>
      </c>
      <c r="F71" s="34"/>
      <c r="G71" s="35">
        <f>SUM(G61:G70)</f>
        <v>11221910</v>
      </c>
      <c r="H71" s="34"/>
      <c r="I71" s="35">
        <f>SUM(I61:I70)</f>
        <v>4289421</v>
      </c>
      <c r="J71" s="34"/>
      <c r="K71" s="35">
        <f>SUM(K61:K70)</f>
        <v>3104932</v>
      </c>
    </row>
    <row r="72" spans="1:12" ht="21.75" customHeight="1" x14ac:dyDescent="0.25">
      <c r="A72" s="14" t="s">
        <v>67</v>
      </c>
      <c r="C72" s="29"/>
      <c r="E72" s="34"/>
      <c r="F72" s="34"/>
      <c r="G72" s="34"/>
      <c r="H72" s="34"/>
      <c r="I72" s="34"/>
      <c r="J72" s="34"/>
      <c r="K72" s="34"/>
    </row>
    <row r="73" spans="1:12" ht="21.75" customHeight="1" x14ac:dyDescent="0.25">
      <c r="A73" s="7" t="s">
        <v>68</v>
      </c>
      <c r="C73" s="29">
        <v>13</v>
      </c>
      <c r="E73" s="22">
        <v>1181248</v>
      </c>
      <c r="F73" s="34"/>
      <c r="G73" s="34">
        <v>1275372</v>
      </c>
      <c r="H73" s="34"/>
      <c r="I73" s="22">
        <v>0</v>
      </c>
      <c r="J73" s="34"/>
      <c r="K73" s="34">
        <v>0</v>
      </c>
    </row>
    <row r="74" spans="1:12" ht="21.75" customHeight="1" x14ac:dyDescent="0.25">
      <c r="A74" s="7" t="s">
        <v>69</v>
      </c>
      <c r="C74" s="29">
        <v>14</v>
      </c>
      <c r="E74" s="34">
        <v>1134806</v>
      </c>
      <c r="F74" s="34"/>
      <c r="G74" s="34">
        <v>1204352</v>
      </c>
      <c r="H74" s="34"/>
      <c r="I74" s="34">
        <v>19889</v>
      </c>
      <c r="J74" s="34"/>
      <c r="K74" s="34">
        <v>38116</v>
      </c>
    </row>
    <row r="75" spans="1:12" ht="21.75" customHeight="1" x14ac:dyDescent="0.25">
      <c r="A75" s="7" t="s">
        <v>70</v>
      </c>
      <c r="C75" s="29">
        <v>15</v>
      </c>
      <c r="E75" s="34">
        <v>10417324</v>
      </c>
      <c r="F75" s="34"/>
      <c r="G75" s="34">
        <v>15220495</v>
      </c>
      <c r="H75" s="34"/>
      <c r="I75" s="34">
        <v>5465153</v>
      </c>
      <c r="J75" s="34"/>
      <c r="K75" s="34">
        <v>6957187</v>
      </c>
    </row>
    <row r="76" spans="1:12" ht="21.75" customHeight="1" x14ac:dyDescent="0.25">
      <c r="A76" s="7" t="s">
        <v>71</v>
      </c>
      <c r="C76" s="29">
        <v>16</v>
      </c>
      <c r="E76" s="17">
        <v>183940</v>
      </c>
      <c r="F76" s="17"/>
      <c r="G76" s="17">
        <v>218330</v>
      </c>
      <c r="H76" s="17"/>
      <c r="I76" s="22">
        <v>0</v>
      </c>
      <c r="J76" s="17"/>
      <c r="K76" s="22">
        <v>0</v>
      </c>
    </row>
    <row r="77" spans="1:12" ht="21.75" customHeight="1" x14ac:dyDescent="0.25">
      <c r="A77" s="7" t="s">
        <v>72</v>
      </c>
      <c r="C77" s="29"/>
      <c r="E77" s="34">
        <v>38188</v>
      </c>
      <c r="F77" s="34"/>
      <c r="G77" s="34">
        <v>35409</v>
      </c>
      <c r="H77" s="34"/>
      <c r="I77" s="34">
        <v>8845</v>
      </c>
      <c r="J77" s="34"/>
      <c r="K77" s="34">
        <v>8328</v>
      </c>
    </row>
    <row r="78" spans="1:12" ht="21.75" customHeight="1" x14ac:dyDescent="0.25">
      <c r="A78" s="7" t="s">
        <v>73</v>
      </c>
      <c r="C78" s="29"/>
      <c r="E78" s="34">
        <v>102836</v>
      </c>
      <c r="F78" s="34"/>
      <c r="G78" s="34">
        <v>99515</v>
      </c>
      <c r="H78" s="34"/>
      <c r="I78" s="34">
        <v>14333</v>
      </c>
      <c r="J78" s="34"/>
      <c r="K78" s="34">
        <v>13994</v>
      </c>
      <c r="L78" s="22"/>
    </row>
    <row r="79" spans="1:12" ht="21.75" customHeight="1" x14ac:dyDescent="0.25">
      <c r="A79" s="7" t="s">
        <v>74</v>
      </c>
      <c r="C79" s="29"/>
      <c r="E79" s="34">
        <v>197202</v>
      </c>
      <c r="F79" s="34"/>
      <c r="G79" s="34">
        <v>158352</v>
      </c>
      <c r="H79" s="34"/>
      <c r="I79" s="34">
        <v>0</v>
      </c>
      <c r="J79" s="34"/>
      <c r="K79" s="34">
        <v>0</v>
      </c>
    </row>
    <row r="80" spans="1:12" ht="21.75" customHeight="1" x14ac:dyDescent="0.25">
      <c r="A80" s="7" t="s">
        <v>75</v>
      </c>
      <c r="C80" s="29"/>
      <c r="E80" s="34">
        <v>6492</v>
      </c>
      <c r="F80" s="34"/>
      <c r="G80" s="34">
        <v>8063</v>
      </c>
      <c r="H80" s="34"/>
      <c r="I80" s="34">
        <v>0</v>
      </c>
      <c r="J80" s="34"/>
      <c r="K80" s="34">
        <v>0</v>
      </c>
    </row>
    <row r="81" spans="1:11" ht="21.75" customHeight="1" x14ac:dyDescent="0.25">
      <c r="A81" s="7" t="s">
        <v>76</v>
      </c>
      <c r="C81" s="29"/>
      <c r="E81" s="36">
        <v>177708</v>
      </c>
      <c r="F81" s="34"/>
      <c r="G81" s="36">
        <v>70037</v>
      </c>
      <c r="H81" s="34"/>
      <c r="I81" s="36">
        <v>558</v>
      </c>
      <c r="J81" s="34"/>
      <c r="K81" s="36">
        <v>659</v>
      </c>
    </row>
    <row r="82" spans="1:11" ht="21.75" customHeight="1" x14ac:dyDescent="0.25">
      <c r="A82" s="14" t="s">
        <v>77</v>
      </c>
      <c r="C82" s="8"/>
      <c r="E82" s="34">
        <f>SUM(E73:E81)</f>
        <v>13439744</v>
      </c>
      <c r="F82" s="34"/>
      <c r="G82" s="34">
        <f>SUM(G73:G81)</f>
        <v>18289925</v>
      </c>
      <c r="H82" s="34"/>
      <c r="I82" s="34">
        <f>SUM(I73:I81)</f>
        <v>5508778</v>
      </c>
      <c r="J82" s="34"/>
      <c r="K82" s="34">
        <f>SUM(K73:K81)</f>
        <v>7018284</v>
      </c>
    </row>
    <row r="83" spans="1:11" ht="21.75" customHeight="1" x14ac:dyDescent="0.25">
      <c r="A83" s="14" t="s">
        <v>78</v>
      </c>
      <c r="C83" s="8"/>
      <c r="E83" s="35">
        <f>E82+E71</f>
        <v>26386824</v>
      </c>
      <c r="F83" s="34"/>
      <c r="G83" s="35">
        <f>G82+G71</f>
        <v>29511835</v>
      </c>
      <c r="H83" s="34"/>
      <c r="I83" s="35">
        <f>I82+I71</f>
        <v>9798199</v>
      </c>
      <c r="J83" s="34"/>
      <c r="K83" s="35">
        <f>K82+K71</f>
        <v>10123216</v>
      </c>
    </row>
    <row r="84" spans="1:11" ht="21.75" customHeight="1" x14ac:dyDescent="0.25">
      <c r="E84" s="21"/>
      <c r="F84" s="21"/>
      <c r="G84" s="21"/>
      <c r="I84" s="21"/>
      <c r="J84" s="21"/>
      <c r="K84" s="21"/>
    </row>
    <row r="85" spans="1:11" ht="21.75" customHeight="1" x14ac:dyDescent="0.25">
      <c r="A85" s="7" t="s">
        <v>52</v>
      </c>
      <c r="E85" s="21"/>
      <c r="F85" s="21"/>
      <c r="G85" s="21"/>
      <c r="I85" s="21"/>
      <c r="J85" s="21"/>
      <c r="K85" s="21"/>
    </row>
    <row r="86" spans="1:11" s="5" customFormat="1" ht="21.75" customHeight="1" x14ac:dyDescent="0.25">
      <c r="A86" s="1" t="s">
        <v>0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21.75" customHeight="1" x14ac:dyDescent="0.25">
      <c r="A87" s="24" t="s">
        <v>53</v>
      </c>
      <c r="B87" s="2"/>
      <c r="C87" s="3"/>
      <c r="D87" s="4"/>
      <c r="E87" s="4"/>
      <c r="F87" s="4"/>
      <c r="G87" s="4"/>
      <c r="H87" s="4"/>
      <c r="I87" s="2"/>
      <c r="J87" s="4"/>
      <c r="K87" s="2"/>
    </row>
    <row r="88" spans="1:11" s="25" customFormat="1" ht="21.75" customHeight="1" x14ac:dyDescent="0.25">
      <c r="A88" s="14" t="s">
        <v>2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21.75" customHeight="1" x14ac:dyDescent="0.25">
      <c r="A89" s="3"/>
      <c r="B89" s="4"/>
      <c r="C89" s="3"/>
      <c r="D89" s="4"/>
      <c r="E89" s="4"/>
      <c r="F89" s="4"/>
      <c r="G89" s="4"/>
      <c r="H89" s="4"/>
      <c r="I89" s="4"/>
      <c r="J89" s="4"/>
      <c r="K89" s="6" t="s">
        <v>3</v>
      </c>
    </row>
    <row r="90" spans="1:11" ht="21.75" customHeight="1" x14ac:dyDescent="0.25">
      <c r="E90" s="162" t="s">
        <v>4</v>
      </c>
      <c r="F90" s="162"/>
      <c r="G90" s="162"/>
      <c r="H90" s="9"/>
      <c r="I90" s="162" t="s">
        <v>5</v>
      </c>
      <c r="J90" s="162"/>
      <c r="K90" s="162"/>
    </row>
    <row r="91" spans="1:11" ht="21.75" customHeight="1" x14ac:dyDescent="0.25">
      <c r="C91" s="10" t="s">
        <v>6</v>
      </c>
      <c r="D91" s="11"/>
      <c r="E91" s="26" t="s">
        <v>7</v>
      </c>
      <c r="F91" s="12"/>
      <c r="G91" s="26" t="s">
        <v>8</v>
      </c>
      <c r="H91" s="13"/>
      <c r="I91" s="26" t="s">
        <v>7</v>
      </c>
      <c r="J91" s="12"/>
      <c r="K91" s="26" t="s">
        <v>8</v>
      </c>
    </row>
    <row r="92" spans="1:11" ht="21.75" customHeight="1" x14ac:dyDescent="0.25">
      <c r="C92" s="10"/>
      <c r="D92" s="11"/>
      <c r="E92" s="27" t="s">
        <v>9</v>
      </c>
      <c r="F92" s="28"/>
      <c r="G92" s="27" t="s">
        <v>10</v>
      </c>
      <c r="H92" s="13"/>
      <c r="I92" s="27" t="s">
        <v>9</v>
      </c>
      <c r="J92" s="28"/>
      <c r="K92" s="27" t="s">
        <v>10</v>
      </c>
    </row>
    <row r="93" spans="1:11" ht="21.75" customHeight="1" x14ac:dyDescent="0.25">
      <c r="C93" s="10"/>
      <c r="D93" s="11"/>
      <c r="E93" s="27" t="s">
        <v>11</v>
      </c>
      <c r="F93" s="28"/>
      <c r="G93" s="27"/>
      <c r="H93" s="13"/>
      <c r="I93" s="27" t="s">
        <v>11</v>
      </c>
      <c r="J93" s="28"/>
      <c r="K93" s="27"/>
    </row>
    <row r="94" spans="1:11" ht="21.75" customHeight="1" x14ac:dyDescent="0.25">
      <c r="A94" s="14" t="s">
        <v>79</v>
      </c>
      <c r="E94" s="21"/>
      <c r="F94" s="21"/>
      <c r="G94" s="21"/>
      <c r="I94" s="21"/>
      <c r="J94" s="21"/>
      <c r="K94" s="21"/>
    </row>
    <row r="95" spans="1:11" ht="21.75" customHeight="1" x14ac:dyDescent="0.25">
      <c r="A95" s="7" t="s">
        <v>80</v>
      </c>
      <c r="C95" s="29">
        <v>17</v>
      </c>
      <c r="E95" s="21"/>
      <c r="F95" s="21"/>
      <c r="G95" s="21"/>
      <c r="I95" s="21"/>
      <c r="J95" s="21"/>
      <c r="K95" s="21"/>
    </row>
    <row r="96" spans="1:11" ht="21.75" customHeight="1" x14ac:dyDescent="0.25">
      <c r="A96" s="15" t="s">
        <v>81</v>
      </c>
      <c r="B96" s="16"/>
      <c r="C96" s="29"/>
      <c r="E96" s="21"/>
      <c r="F96" s="21"/>
      <c r="G96" s="21"/>
      <c r="I96" s="21"/>
      <c r="J96" s="21"/>
      <c r="K96" s="21"/>
    </row>
    <row r="97" spans="1:11" ht="21.75" customHeight="1" thickBot="1" x14ac:dyDescent="0.3">
      <c r="A97" s="15" t="s">
        <v>82</v>
      </c>
      <c r="B97" s="16"/>
      <c r="C97" s="29"/>
      <c r="E97" s="37">
        <v>1558820</v>
      </c>
      <c r="F97" s="21"/>
      <c r="G97" s="37">
        <v>1558820</v>
      </c>
      <c r="H97" s="21"/>
      <c r="I97" s="37">
        <v>1558820</v>
      </c>
      <c r="K97" s="37">
        <v>1558820</v>
      </c>
    </row>
    <row r="98" spans="1:11" ht="21.75" customHeight="1" thickTop="1" x14ac:dyDescent="0.25">
      <c r="A98" s="15" t="s">
        <v>83</v>
      </c>
      <c r="B98" s="16"/>
      <c r="C98" s="29"/>
      <c r="E98" s="21"/>
      <c r="F98" s="21"/>
      <c r="G98" s="21"/>
      <c r="H98" s="21"/>
      <c r="I98" s="21"/>
      <c r="K98" s="21"/>
    </row>
    <row r="99" spans="1:11" ht="21.75" customHeight="1" x14ac:dyDescent="0.25">
      <c r="A99" s="15" t="s">
        <v>84</v>
      </c>
      <c r="B99" s="16"/>
      <c r="C99" s="29"/>
      <c r="E99" s="21"/>
      <c r="F99" s="21"/>
      <c r="G99" s="21"/>
      <c r="H99" s="21"/>
      <c r="I99" s="21"/>
      <c r="K99" s="21"/>
    </row>
    <row r="100" spans="1:11" ht="21.75" customHeight="1" x14ac:dyDescent="0.25">
      <c r="A100" s="15" t="s">
        <v>85</v>
      </c>
      <c r="B100" s="16"/>
      <c r="C100" s="29"/>
      <c r="E100" s="21">
        <v>1471712</v>
      </c>
      <c r="F100" s="21"/>
      <c r="G100" s="21">
        <v>1457625</v>
      </c>
      <c r="H100" s="21"/>
      <c r="I100" s="21">
        <v>1471712</v>
      </c>
      <c r="K100" s="21">
        <v>1457625</v>
      </c>
    </row>
    <row r="101" spans="1:11" ht="21.75" customHeight="1" x14ac:dyDescent="0.25">
      <c r="A101" s="7" t="s">
        <v>86</v>
      </c>
      <c r="B101" s="16"/>
      <c r="C101" s="29"/>
      <c r="E101" s="8">
        <v>13642827</v>
      </c>
      <c r="F101" s="21"/>
      <c r="G101" s="8">
        <v>13470882</v>
      </c>
      <c r="H101" s="21"/>
      <c r="I101" s="8">
        <v>13642827</v>
      </c>
      <c r="K101" s="8">
        <v>13470882</v>
      </c>
    </row>
    <row r="102" spans="1:11" ht="21.75" customHeight="1" x14ac:dyDescent="0.25">
      <c r="A102" s="7" t="s">
        <v>87</v>
      </c>
      <c r="C102" s="29">
        <v>8</v>
      </c>
      <c r="E102" s="8">
        <v>2507922</v>
      </c>
      <c r="F102" s="21"/>
      <c r="G102" s="8">
        <v>2488074</v>
      </c>
      <c r="H102" s="21"/>
      <c r="I102" s="8">
        <v>2507922</v>
      </c>
      <c r="K102" s="8">
        <v>2488074</v>
      </c>
    </row>
    <row r="103" spans="1:11" ht="21.75" customHeight="1" x14ac:dyDescent="0.25">
      <c r="A103" s="7" t="s">
        <v>87</v>
      </c>
      <c r="C103" s="29"/>
      <c r="F103" s="21"/>
      <c r="H103" s="21"/>
    </row>
    <row r="104" spans="1:11" ht="21.75" customHeight="1" x14ac:dyDescent="0.25">
      <c r="A104" s="7" t="s">
        <v>88</v>
      </c>
      <c r="C104" s="29"/>
      <c r="E104" s="8">
        <v>624305</v>
      </c>
      <c r="F104" s="21"/>
      <c r="G104" s="8">
        <v>624305</v>
      </c>
      <c r="H104" s="21"/>
      <c r="I104" s="8">
        <v>624305</v>
      </c>
      <c r="K104" s="8">
        <v>624305</v>
      </c>
    </row>
    <row r="105" spans="1:11" ht="21.75" customHeight="1" x14ac:dyDescent="0.25">
      <c r="A105" s="7" t="s">
        <v>89</v>
      </c>
      <c r="C105" s="29"/>
      <c r="E105" s="8">
        <v>-901</v>
      </c>
      <c r="F105" s="21"/>
      <c r="G105" s="8">
        <v>-901</v>
      </c>
      <c r="H105" s="21"/>
      <c r="I105" s="8">
        <v>-901</v>
      </c>
      <c r="K105" s="8">
        <v>-901</v>
      </c>
    </row>
    <row r="106" spans="1:11" ht="21.75" customHeight="1" x14ac:dyDescent="0.25">
      <c r="A106" s="15" t="s">
        <v>90</v>
      </c>
      <c r="B106" s="5"/>
      <c r="C106" s="29"/>
      <c r="E106" s="22"/>
      <c r="F106" s="22"/>
      <c r="G106" s="22"/>
      <c r="H106" s="22"/>
      <c r="I106" s="22"/>
      <c r="J106" s="22"/>
      <c r="K106" s="22"/>
    </row>
    <row r="107" spans="1:11" ht="21.75" customHeight="1" x14ac:dyDescent="0.25">
      <c r="A107" s="15" t="s">
        <v>91</v>
      </c>
      <c r="B107" s="5"/>
      <c r="C107" s="29"/>
      <c r="E107" s="22"/>
      <c r="G107" s="22"/>
      <c r="H107" s="22"/>
      <c r="I107" s="22"/>
      <c r="J107" s="22"/>
      <c r="K107" s="22"/>
    </row>
    <row r="108" spans="1:11" ht="21.75" customHeight="1" x14ac:dyDescent="0.25">
      <c r="A108" s="15" t="s">
        <v>92</v>
      </c>
      <c r="B108" s="5"/>
      <c r="C108" s="29"/>
      <c r="E108" s="21">
        <v>155882</v>
      </c>
      <c r="F108" s="21"/>
      <c r="G108" s="21">
        <v>155882</v>
      </c>
      <c r="H108" s="21"/>
      <c r="I108" s="21">
        <v>155882</v>
      </c>
      <c r="K108" s="21">
        <v>155882</v>
      </c>
    </row>
    <row r="109" spans="1:11" ht="21.75" customHeight="1" x14ac:dyDescent="0.25">
      <c r="A109" s="15" t="s">
        <v>93</v>
      </c>
      <c r="B109" s="5"/>
      <c r="C109" s="29"/>
      <c r="E109" s="22">
        <v>128970</v>
      </c>
      <c r="F109" s="21"/>
      <c r="G109" s="21">
        <v>128970</v>
      </c>
      <c r="H109" s="21"/>
      <c r="I109" s="22">
        <v>128970</v>
      </c>
      <c r="K109" s="21">
        <v>128970</v>
      </c>
    </row>
    <row r="110" spans="1:11" ht="21.75" customHeight="1" x14ac:dyDescent="0.25">
      <c r="A110" s="15" t="s">
        <v>94</v>
      </c>
      <c r="B110" s="5"/>
      <c r="C110" s="29"/>
      <c r="E110" s="21">
        <v>1025699</v>
      </c>
      <c r="F110" s="22"/>
      <c r="G110" s="21">
        <v>450167</v>
      </c>
      <c r="H110" s="21"/>
      <c r="I110" s="21">
        <v>1083883</v>
      </c>
      <c r="K110" s="21">
        <v>508351</v>
      </c>
    </row>
    <row r="111" spans="1:11" ht="21.75" customHeight="1" x14ac:dyDescent="0.25">
      <c r="A111" s="7" t="s">
        <v>95</v>
      </c>
      <c r="B111" s="16"/>
      <c r="C111" s="29"/>
      <c r="E111" s="22">
        <v>-128970</v>
      </c>
      <c r="F111" s="21"/>
      <c r="G111" s="21">
        <v>-128970</v>
      </c>
      <c r="H111" s="21"/>
      <c r="I111" s="22">
        <v>-128970</v>
      </c>
      <c r="K111" s="21">
        <v>-128970</v>
      </c>
    </row>
    <row r="112" spans="1:11" ht="21.75" customHeight="1" x14ac:dyDescent="0.25">
      <c r="A112" s="15" t="s">
        <v>96</v>
      </c>
      <c r="B112" s="5"/>
      <c r="E112" s="38">
        <v>-75580</v>
      </c>
      <c r="F112" s="22"/>
      <c r="G112" s="38">
        <v>-27047</v>
      </c>
      <c r="H112" s="21"/>
      <c r="I112" s="38">
        <v>-133764</v>
      </c>
      <c r="K112" s="38">
        <v>-85231</v>
      </c>
    </row>
    <row r="113" spans="1:11" ht="21.75" customHeight="1" x14ac:dyDescent="0.25">
      <c r="A113" s="15" t="s">
        <v>97</v>
      </c>
      <c r="B113" s="5"/>
      <c r="E113" s="21">
        <f>SUM(E100:E112)</f>
        <v>19351866</v>
      </c>
      <c r="F113" s="21"/>
      <c r="G113" s="21">
        <f>SUM(G100:G112)</f>
        <v>18618987</v>
      </c>
      <c r="H113" s="21"/>
      <c r="I113" s="21">
        <f>SUM(I100:I112)</f>
        <v>19351866</v>
      </c>
      <c r="K113" s="21">
        <f>SUM(K100:K112)</f>
        <v>18618987</v>
      </c>
    </row>
    <row r="114" spans="1:11" ht="21.75" customHeight="1" x14ac:dyDescent="0.25">
      <c r="A114" s="15" t="s">
        <v>98</v>
      </c>
      <c r="B114" s="16"/>
      <c r="E114" s="38">
        <v>14175714</v>
      </c>
      <c r="F114" s="21"/>
      <c r="G114" s="38">
        <v>14108832</v>
      </c>
      <c r="H114" s="21"/>
      <c r="I114" s="49">
        <v>0</v>
      </c>
      <c r="K114" s="49">
        <v>0</v>
      </c>
    </row>
    <row r="115" spans="1:11" ht="21.75" customHeight="1" x14ac:dyDescent="0.25">
      <c r="A115" s="20" t="s">
        <v>99</v>
      </c>
      <c r="B115" s="5"/>
      <c r="E115" s="38">
        <f>SUM(E113:E114)</f>
        <v>33527580</v>
      </c>
      <c r="F115" s="21"/>
      <c r="G115" s="38">
        <f>SUM(G113:G114)</f>
        <v>32727819</v>
      </c>
      <c r="H115" s="21"/>
      <c r="I115" s="38">
        <f>SUM(I113:I114)</f>
        <v>19351866</v>
      </c>
      <c r="K115" s="38">
        <f>SUM(K113:K114)</f>
        <v>18618987</v>
      </c>
    </row>
    <row r="116" spans="1:11" ht="21.75" customHeight="1" thickBot="1" x14ac:dyDescent="0.3">
      <c r="A116" s="14" t="s">
        <v>100</v>
      </c>
      <c r="E116" s="37">
        <f>E115+E83</f>
        <v>59914404</v>
      </c>
      <c r="F116" s="21"/>
      <c r="G116" s="37">
        <f>G115+G83</f>
        <v>62239654</v>
      </c>
      <c r="H116" s="21"/>
      <c r="I116" s="37">
        <f>I115+I83</f>
        <v>29150065</v>
      </c>
      <c r="K116" s="37">
        <f>K115+K83</f>
        <v>28742203</v>
      </c>
    </row>
    <row r="117" spans="1:11" ht="21.75" customHeight="1" thickTop="1" x14ac:dyDescent="0.25">
      <c r="C117" s="27"/>
      <c r="E117" s="21">
        <f>E116-E48</f>
        <v>0</v>
      </c>
      <c r="G117" s="21">
        <f>G116-G48</f>
        <v>0</v>
      </c>
      <c r="I117" s="21">
        <f>I116-I48</f>
        <v>0</v>
      </c>
      <c r="K117" s="21">
        <f>K116-K48</f>
        <v>0</v>
      </c>
    </row>
    <row r="118" spans="1:11" ht="21.75" customHeight="1" x14ac:dyDescent="0.25">
      <c r="A118" s="7" t="s">
        <v>52</v>
      </c>
      <c r="C118" s="27"/>
    </row>
    <row r="119" spans="1:11" ht="21.75" customHeight="1" x14ac:dyDescent="0.25">
      <c r="C119" s="27"/>
    </row>
    <row r="120" spans="1:11" ht="21.75" customHeight="1" x14ac:dyDescent="0.25">
      <c r="A120" s="39"/>
      <c r="C120" s="27"/>
    </row>
    <row r="121" spans="1:11" ht="21.75" customHeight="1" x14ac:dyDescent="0.25">
      <c r="C121" s="27"/>
    </row>
    <row r="122" spans="1:11" ht="21.75" customHeight="1" x14ac:dyDescent="0.25">
      <c r="B122" s="23" t="s">
        <v>101</v>
      </c>
    </row>
    <row r="123" spans="1:11" ht="21.75" customHeight="1" x14ac:dyDescent="0.25">
      <c r="A123" s="39"/>
      <c r="C123" s="27"/>
      <c r="I123" s="50"/>
    </row>
    <row r="131" spans="2:12" s="7" customFormat="1" ht="21.75" customHeight="1" x14ac:dyDescent="0.25">
      <c r="B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2:12" s="7" customFormat="1" ht="21.75" customHeight="1" x14ac:dyDescent="0.25">
      <c r="B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2:12" s="7" customFormat="1" ht="21.75" customHeight="1" x14ac:dyDescent="0.25">
      <c r="B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2:12" s="7" customFormat="1" ht="21.75" customHeight="1" x14ac:dyDescent="0.25">
      <c r="B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2:12" s="7" customFormat="1" ht="21.75" customHeight="1" x14ac:dyDescent="0.25">
      <c r="B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2:12" s="7" customFormat="1" ht="21.75" customHeight="1" x14ac:dyDescent="0.25">
      <c r="B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2:12" s="7" customFormat="1" ht="21.75" customHeight="1" x14ac:dyDescent="0.25">
      <c r="B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2:12" s="7" customFormat="1" ht="21.75" customHeight="1" x14ac:dyDescent="0.25">
      <c r="B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2:12" s="7" customFormat="1" ht="21.75" customHeight="1" x14ac:dyDescent="0.25">
      <c r="B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2:12" s="7" customFormat="1" ht="21.75" customHeight="1" x14ac:dyDescent="0.25">
      <c r="B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2:12" s="7" customFormat="1" ht="21.75" customHeight="1" x14ac:dyDescent="0.25">
      <c r="B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2:12" s="7" customFormat="1" ht="21.75" customHeight="1" x14ac:dyDescent="0.25">
      <c r="B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2:12" s="7" customFormat="1" ht="21.75" customHeight="1" x14ac:dyDescent="0.25">
      <c r="B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2:12" s="7" customFormat="1" ht="21.75" customHeight="1" x14ac:dyDescent="0.25">
      <c r="B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2:12" s="7" customFormat="1" ht="21.75" customHeight="1" x14ac:dyDescent="0.25">
      <c r="B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2:12" s="7" customFormat="1" ht="21.75" customHeight="1" x14ac:dyDescent="0.25">
      <c r="B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2:12" s="7" customFormat="1" ht="21.75" customHeight="1" x14ac:dyDescent="0.25">
      <c r="B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2:12" s="7" customFormat="1" ht="21.75" customHeight="1" x14ac:dyDescent="0.25">
      <c r="B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2:12" s="7" customFormat="1" ht="21.75" customHeight="1" x14ac:dyDescent="0.25">
      <c r="B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2:12" s="7" customFormat="1" ht="21.75" customHeight="1" x14ac:dyDescent="0.25">
      <c r="B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2:12" s="7" customFormat="1" ht="21.75" customHeight="1" x14ac:dyDescent="0.25">
      <c r="B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2:12" s="7" customFormat="1" ht="21.75" customHeight="1" x14ac:dyDescent="0.25">
      <c r="B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2:12" s="7" customFormat="1" ht="21.75" customHeight="1" x14ac:dyDescent="0.25">
      <c r="B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2:12" s="7" customFormat="1" ht="21.75" customHeight="1" x14ac:dyDescent="0.25">
      <c r="B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2:12" s="7" customFormat="1" ht="21.75" customHeight="1" x14ac:dyDescent="0.25">
      <c r="B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2:12" s="7" customFormat="1" ht="21.75" customHeight="1" x14ac:dyDescent="0.25">
      <c r="B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2:12" s="7" customFormat="1" ht="21.75" customHeight="1" x14ac:dyDescent="0.25">
      <c r="B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2:12" s="7" customFormat="1" ht="21.75" customHeight="1" x14ac:dyDescent="0.25">
      <c r="B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2:12" s="7" customFormat="1" ht="21.75" customHeight="1" x14ac:dyDescent="0.25">
      <c r="B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2:12" s="7" customFormat="1" ht="21.75" customHeight="1" x14ac:dyDescent="0.25">
      <c r="B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2:12" s="7" customFormat="1" ht="21.75" customHeight="1" x14ac:dyDescent="0.25">
      <c r="B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2:12" s="7" customFormat="1" ht="21.75" customHeight="1" x14ac:dyDescent="0.25">
      <c r="B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2:12" s="7" customFormat="1" ht="21.75" customHeight="1" x14ac:dyDescent="0.25">
      <c r="B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2:12" s="7" customFormat="1" ht="21.75" customHeight="1" x14ac:dyDescent="0.25">
      <c r="B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2:12" s="7" customFormat="1" ht="21.75" customHeight="1" x14ac:dyDescent="0.25">
      <c r="B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2:12" s="7" customFormat="1" ht="21.75" customHeight="1" x14ac:dyDescent="0.25">
      <c r="B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2:12" s="7" customFormat="1" ht="21.75" customHeight="1" x14ac:dyDescent="0.25">
      <c r="B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2:12" s="7" customFormat="1" ht="21.75" customHeight="1" x14ac:dyDescent="0.25">
      <c r="B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2:12" s="7" customFormat="1" ht="21.75" customHeight="1" x14ac:dyDescent="0.25">
      <c r="B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2:12" s="7" customFormat="1" ht="21.75" customHeight="1" x14ac:dyDescent="0.25">
      <c r="B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2:12" s="7" customFormat="1" ht="21.75" customHeight="1" x14ac:dyDescent="0.25">
      <c r="B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2:12" s="7" customFormat="1" ht="21.75" customHeight="1" x14ac:dyDescent="0.25">
      <c r="B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2:12" s="7" customFormat="1" ht="21.75" customHeight="1" x14ac:dyDescent="0.25">
      <c r="B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2:12" s="7" customFormat="1" ht="21.75" customHeight="1" x14ac:dyDescent="0.25">
      <c r="B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2:12" s="7" customFormat="1" ht="21.75" customHeight="1" x14ac:dyDescent="0.25">
      <c r="B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2:12" s="7" customFormat="1" ht="21.75" customHeight="1" x14ac:dyDescent="0.25">
      <c r="B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2:12" s="7" customFormat="1" ht="21.75" customHeight="1" x14ac:dyDescent="0.25">
      <c r="B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2:12" s="7" customFormat="1" ht="21.75" customHeight="1" x14ac:dyDescent="0.25">
      <c r="B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2:12" s="7" customFormat="1" ht="21.75" customHeight="1" x14ac:dyDescent="0.25">
      <c r="B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2:12" s="7" customFormat="1" ht="21.75" customHeight="1" x14ac:dyDescent="0.25">
      <c r="B180" s="8"/>
      <c r="D180" s="8"/>
      <c r="E180" s="8"/>
      <c r="F180" s="8"/>
      <c r="G180" s="8"/>
      <c r="H180" s="8"/>
      <c r="I180" s="8"/>
      <c r="J180" s="8"/>
      <c r="K180" s="8"/>
      <c r="L180" s="8"/>
    </row>
  </sheetData>
  <mergeCells count="6">
    <mergeCell ref="E5:G5"/>
    <mergeCell ref="I5:K5"/>
    <mergeCell ref="E55:G55"/>
    <mergeCell ref="I55:K55"/>
    <mergeCell ref="E90:G90"/>
    <mergeCell ref="I90:K90"/>
  </mergeCells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50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3"/>
  <sheetViews>
    <sheetView showGridLines="0" tabSelected="1" view="pageBreakPreview" topLeftCell="A160" zoomScale="115" zoomScaleNormal="55" zoomScaleSheetLayoutView="115" workbookViewId="0">
      <selection activeCell="A68" sqref="A68"/>
    </sheetView>
  </sheetViews>
  <sheetFormatPr defaultColWidth="10.5546875" defaultRowHeight="21.75" customHeight="1" x14ac:dyDescent="0.25"/>
  <cols>
    <col min="1" max="1" width="63.6640625" style="7" customWidth="1"/>
    <col min="2" max="2" width="1.5546875" style="8" customWidth="1"/>
    <col min="3" max="3" width="7.5546875" style="7" customWidth="1"/>
    <col min="4" max="4" width="1.5546875" style="8" customWidth="1"/>
    <col min="5" max="5" width="16.5546875" style="8" customWidth="1"/>
    <col min="6" max="6" width="1.5546875" style="8" customWidth="1"/>
    <col min="7" max="7" width="16.5546875" style="8" customWidth="1"/>
    <col min="8" max="8" width="1.5546875" style="8" customWidth="1"/>
    <col min="9" max="9" width="16.5546875" style="8" customWidth="1"/>
    <col min="10" max="10" width="1.5546875" style="8" customWidth="1"/>
    <col min="11" max="11" width="16.5546875" style="8" customWidth="1"/>
    <col min="12" max="12" width="0.6640625" style="8" customWidth="1"/>
    <col min="13" max="16384" width="10.5546875" style="8"/>
  </cols>
  <sheetData>
    <row r="1" spans="1:12" s="52" customFormat="1" ht="20.25" customHeight="1" x14ac:dyDescent="0.25">
      <c r="K1" s="6"/>
      <c r="L1" s="53" t="s">
        <v>102</v>
      </c>
    </row>
    <row r="2" spans="1:12" s="5" customFormat="1" ht="20.25" customHeight="1" x14ac:dyDescent="0.2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2" s="5" customFormat="1" ht="20.25" customHeight="1" x14ac:dyDescent="0.25">
      <c r="A3" s="1" t="s">
        <v>103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2" s="5" customFormat="1" ht="20.25" customHeight="1" x14ac:dyDescent="0.25">
      <c r="A4" s="1" t="s">
        <v>104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2" s="5" customFormat="1" ht="20.25" customHeight="1" x14ac:dyDescent="0.25">
      <c r="B5" s="2"/>
      <c r="C5" s="3"/>
      <c r="D5" s="4"/>
      <c r="E5" s="4"/>
      <c r="F5" s="4"/>
      <c r="G5" s="4"/>
      <c r="H5" s="4"/>
      <c r="I5" s="2"/>
      <c r="J5" s="4"/>
      <c r="K5" s="6" t="s">
        <v>105</v>
      </c>
    </row>
    <row r="6" spans="1:12" ht="20.25" customHeight="1" x14ac:dyDescent="0.25">
      <c r="E6" s="51"/>
      <c r="F6" s="51" t="s">
        <v>4</v>
      </c>
      <c r="G6" s="51"/>
      <c r="H6" s="9"/>
      <c r="I6" s="51"/>
      <c r="J6" s="51" t="s">
        <v>5</v>
      </c>
      <c r="K6" s="51"/>
    </row>
    <row r="7" spans="1:12" ht="20.25" customHeight="1" x14ac:dyDescent="0.25">
      <c r="C7" s="10" t="s">
        <v>6</v>
      </c>
      <c r="D7" s="11"/>
      <c r="E7" s="10">
        <v>2567</v>
      </c>
      <c r="F7" s="12"/>
      <c r="G7" s="10">
        <v>2566</v>
      </c>
      <c r="H7" s="13"/>
      <c r="I7" s="10">
        <v>2567</v>
      </c>
      <c r="J7" s="12"/>
      <c r="K7" s="10">
        <v>2566</v>
      </c>
    </row>
    <row r="8" spans="1:12" ht="20.25" customHeight="1" x14ac:dyDescent="0.25">
      <c r="A8" s="14" t="s">
        <v>106</v>
      </c>
      <c r="C8" s="10"/>
      <c r="D8" s="11"/>
      <c r="E8" s="10"/>
      <c r="F8" s="12"/>
      <c r="G8" s="10"/>
      <c r="H8" s="13"/>
      <c r="I8" s="10"/>
      <c r="J8" s="12"/>
      <c r="K8" s="10"/>
    </row>
    <row r="9" spans="1:12" ht="20.25" customHeight="1" x14ac:dyDescent="0.25">
      <c r="A9" s="14" t="s">
        <v>107</v>
      </c>
    </row>
    <row r="10" spans="1:12" ht="20.25" customHeight="1" x14ac:dyDescent="0.25">
      <c r="A10" s="15" t="s">
        <v>108</v>
      </c>
      <c r="B10" s="16"/>
      <c r="C10" s="29">
        <v>19</v>
      </c>
      <c r="E10" s="17">
        <v>2045751</v>
      </c>
      <c r="F10" s="17"/>
      <c r="G10" s="17">
        <v>2067648</v>
      </c>
      <c r="H10" s="17"/>
      <c r="I10" s="34">
        <v>0</v>
      </c>
      <c r="J10" s="34"/>
      <c r="K10" s="34">
        <v>0</v>
      </c>
    </row>
    <row r="11" spans="1:12" ht="20.25" customHeight="1" x14ac:dyDescent="0.25">
      <c r="A11" s="15" t="s">
        <v>109</v>
      </c>
      <c r="B11" s="16"/>
      <c r="C11" s="54"/>
      <c r="E11" s="17">
        <v>920548</v>
      </c>
      <c r="F11" s="17"/>
      <c r="G11" s="17">
        <v>792420</v>
      </c>
      <c r="H11" s="17"/>
      <c r="I11" s="34">
        <v>0</v>
      </c>
      <c r="J11" s="34"/>
      <c r="K11" s="34">
        <v>0</v>
      </c>
    </row>
    <row r="12" spans="1:12" ht="20.25" customHeight="1" x14ac:dyDescent="0.25">
      <c r="A12" s="15" t="s">
        <v>110</v>
      </c>
      <c r="B12" s="16"/>
      <c r="C12" s="54"/>
      <c r="E12" s="17">
        <v>159231</v>
      </c>
      <c r="F12" s="17"/>
      <c r="G12" s="17">
        <v>237890</v>
      </c>
      <c r="H12" s="17"/>
      <c r="I12" s="34">
        <v>0</v>
      </c>
      <c r="J12" s="34"/>
      <c r="K12" s="34">
        <v>0</v>
      </c>
    </row>
    <row r="13" spans="1:12" ht="20.25" customHeight="1" x14ac:dyDescent="0.25">
      <c r="A13" s="15" t="s">
        <v>111</v>
      </c>
      <c r="B13" s="16"/>
      <c r="C13" s="29"/>
      <c r="E13" s="17">
        <v>90479</v>
      </c>
      <c r="F13" s="17"/>
      <c r="G13" s="17">
        <v>91069</v>
      </c>
      <c r="H13" s="17"/>
      <c r="I13" s="17">
        <v>17852</v>
      </c>
      <c r="J13" s="17"/>
      <c r="K13" s="17">
        <v>17035</v>
      </c>
    </row>
    <row r="14" spans="1:12" ht="20.25" customHeight="1" x14ac:dyDescent="0.25">
      <c r="A14" s="15" t="s">
        <v>112</v>
      </c>
      <c r="B14" s="16"/>
      <c r="C14" s="29"/>
      <c r="E14" s="45">
        <v>66022</v>
      </c>
      <c r="F14" s="17"/>
      <c r="G14" s="45">
        <v>75915</v>
      </c>
      <c r="H14" s="17"/>
      <c r="I14" s="19">
        <v>0</v>
      </c>
      <c r="J14" s="17"/>
      <c r="K14" s="19">
        <v>0</v>
      </c>
    </row>
    <row r="15" spans="1:12" ht="20.25" customHeight="1" x14ac:dyDescent="0.25">
      <c r="A15" s="14" t="s">
        <v>113</v>
      </c>
      <c r="E15" s="19">
        <f>SUM(E10:E14)</f>
        <v>3282031</v>
      </c>
      <c r="F15" s="17"/>
      <c r="G15" s="19">
        <f>SUM(G10:G14)</f>
        <v>3264942</v>
      </c>
      <c r="H15" s="17"/>
      <c r="I15" s="19">
        <f>SUM(I10:I14)</f>
        <v>17852</v>
      </c>
      <c r="J15" s="17"/>
      <c r="K15" s="19">
        <f>SUM(K10:K14)</f>
        <v>17035</v>
      </c>
    </row>
    <row r="16" spans="1:12" ht="20.25" customHeight="1" x14ac:dyDescent="0.25">
      <c r="A16" s="14" t="s">
        <v>114</v>
      </c>
      <c r="E16" s="17"/>
      <c r="F16" s="17"/>
      <c r="G16" s="17"/>
      <c r="H16" s="17"/>
      <c r="I16" s="17"/>
      <c r="J16" s="17"/>
      <c r="K16" s="17"/>
    </row>
    <row r="17" spans="1:11" ht="20.25" customHeight="1" x14ac:dyDescent="0.25">
      <c r="A17" s="15" t="s">
        <v>115</v>
      </c>
      <c r="B17" s="16"/>
      <c r="C17" s="54"/>
      <c r="E17" s="17">
        <v>1716102</v>
      </c>
      <c r="F17" s="17"/>
      <c r="G17" s="17">
        <v>1747828</v>
      </c>
      <c r="H17" s="17"/>
      <c r="I17" s="34">
        <v>0</v>
      </c>
      <c r="J17" s="34"/>
      <c r="K17" s="34">
        <v>0</v>
      </c>
    </row>
    <row r="18" spans="1:11" ht="20.25" customHeight="1" x14ac:dyDescent="0.25">
      <c r="A18" s="15" t="s">
        <v>116</v>
      </c>
      <c r="B18" s="16"/>
      <c r="C18" s="54"/>
      <c r="E18" s="17">
        <v>377693</v>
      </c>
      <c r="F18" s="17"/>
      <c r="G18" s="17">
        <v>297681</v>
      </c>
      <c r="H18" s="17"/>
      <c r="I18" s="34">
        <v>0</v>
      </c>
      <c r="J18" s="34"/>
      <c r="K18" s="34">
        <v>0</v>
      </c>
    </row>
    <row r="19" spans="1:11" ht="20.25" customHeight="1" x14ac:dyDescent="0.25">
      <c r="A19" s="15" t="s">
        <v>117</v>
      </c>
      <c r="B19" s="16"/>
      <c r="C19" s="54"/>
      <c r="E19" s="17">
        <v>40171</v>
      </c>
      <c r="F19" s="17"/>
      <c r="G19" s="17">
        <v>24813</v>
      </c>
      <c r="H19" s="17"/>
      <c r="I19" s="34">
        <v>5591</v>
      </c>
      <c r="J19" s="17"/>
      <c r="K19" s="34">
        <v>4254</v>
      </c>
    </row>
    <row r="20" spans="1:11" ht="20.25" customHeight="1" x14ac:dyDescent="0.25">
      <c r="A20" s="15" t="s">
        <v>118</v>
      </c>
      <c r="B20" s="16"/>
      <c r="C20" s="29"/>
      <c r="E20" s="45">
        <v>54832</v>
      </c>
      <c r="F20" s="17"/>
      <c r="G20" s="45">
        <v>57770</v>
      </c>
      <c r="H20" s="17"/>
      <c r="I20" s="36">
        <v>0</v>
      </c>
      <c r="J20" s="34"/>
      <c r="K20" s="36">
        <v>0</v>
      </c>
    </row>
    <row r="21" spans="1:11" ht="20.25" customHeight="1" x14ac:dyDescent="0.25">
      <c r="A21" s="20" t="s">
        <v>119</v>
      </c>
      <c r="B21" s="16"/>
      <c r="C21" s="54"/>
      <c r="E21" s="19">
        <f>SUM(E17:E20)</f>
        <v>2188798</v>
      </c>
      <c r="F21" s="17"/>
      <c r="G21" s="19">
        <f>SUM(G17:G20)</f>
        <v>2128092</v>
      </c>
      <c r="H21" s="17"/>
      <c r="I21" s="19">
        <f>SUM(I17:I20)</f>
        <v>5591</v>
      </c>
      <c r="J21" s="17"/>
      <c r="K21" s="19">
        <f>SUM(K17:K20)</f>
        <v>4254</v>
      </c>
    </row>
    <row r="22" spans="1:11" ht="20.25" customHeight="1" x14ac:dyDescent="0.25">
      <c r="A22" s="20" t="s">
        <v>120</v>
      </c>
      <c r="B22" s="16"/>
      <c r="C22" s="54"/>
      <c r="E22" s="17">
        <f>E15-E21</f>
        <v>1093233</v>
      </c>
      <c r="F22" s="17"/>
      <c r="G22" s="17">
        <f>G15-G21</f>
        <v>1136850</v>
      </c>
      <c r="H22" s="17"/>
      <c r="I22" s="17">
        <f>I15-I21</f>
        <v>12261</v>
      </c>
      <c r="J22" s="17"/>
      <c r="K22" s="17">
        <f>K15-K21</f>
        <v>12781</v>
      </c>
    </row>
    <row r="23" spans="1:11" ht="20.25" customHeight="1" x14ac:dyDescent="0.25">
      <c r="A23" s="15" t="s">
        <v>121</v>
      </c>
      <c r="B23" s="16"/>
      <c r="C23" s="54"/>
      <c r="E23" s="17">
        <v>34807</v>
      </c>
      <c r="F23" s="17"/>
      <c r="G23" s="17">
        <v>89002</v>
      </c>
      <c r="H23" s="17"/>
      <c r="I23" s="34">
        <v>0</v>
      </c>
      <c r="J23" s="34"/>
      <c r="K23" s="34">
        <v>0</v>
      </c>
    </row>
    <row r="24" spans="1:11" ht="20.25" customHeight="1" x14ac:dyDescent="0.25">
      <c r="A24" s="15" t="s">
        <v>122</v>
      </c>
      <c r="B24" s="16"/>
      <c r="C24" s="54"/>
      <c r="E24" s="17">
        <v>23464</v>
      </c>
      <c r="F24" s="17"/>
      <c r="G24" s="17">
        <v>20923</v>
      </c>
      <c r="H24" s="17"/>
      <c r="I24" s="17">
        <v>57215</v>
      </c>
      <c r="J24" s="17"/>
      <c r="K24" s="17">
        <v>57387</v>
      </c>
    </row>
    <row r="25" spans="1:11" ht="20.25" customHeight="1" x14ac:dyDescent="0.25">
      <c r="A25" s="15" t="s">
        <v>123</v>
      </c>
      <c r="B25" s="16"/>
      <c r="C25" s="54"/>
      <c r="E25" s="17">
        <v>90264</v>
      </c>
      <c r="F25" s="18"/>
      <c r="G25" s="17">
        <v>86636</v>
      </c>
      <c r="H25" s="17"/>
      <c r="I25" s="17">
        <v>34106</v>
      </c>
      <c r="J25" s="17"/>
      <c r="K25" s="17">
        <v>43455</v>
      </c>
    </row>
    <row r="26" spans="1:11" ht="20.25" customHeight="1" x14ac:dyDescent="0.25">
      <c r="A26" s="15" t="s">
        <v>124</v>
      </c>
      <c r="B26" s="16"/>
      <c r="C26" s="29"/>
      <c r="E26" s="17">
        <v>166019</v>
      </c>
      <c r="F26" s="18"/>
      <c r="G26" s="17">
        <v>-38813</v>
      </c>
      <c r="H26" s="17"/>
      <c r="I26" s="17">
        <v>-7480</v>
      </c>
      <c r="J26" s="17"/>
      <c r="K26" s="17">
        <v>-4263</v>
      </c>
    </row>
    <row r="27" spans="1:11" ht="20.25" customHeight="1" x14ac:dyDescent="0.25">
      <c r="A27" s="15" t="s">
        <v>125</v>
      </c>
      <c r="B27" s="16"/>
      <c r="C27" s="54"/>
      <c r="E27" s="17">
        <v>25624</v>
      </c>
      <c r="F27" s="18"/>
      <c r="G27" s="17">
        <v>-285036</v>
      </c>
      <c r="H27" s="17"/>
      <c r="I27" s="34">
        <v>29682</v>
      </c>
      <c r="J27" s="34"/>
      <c r="K27" s="34">
        <v>-293256</v>
      </c>
    </row>
    <row r="28" spans="1:11" ht="20.25" customHeight="1" x14ac:dyDescent="0.25">
      <c r="A28" s="15" t="s">
        <v>126</v>
      </c>
      <c r="B28" s="16"/>
      <c r="C28" s="54"/>
      <c r="E28" s="17">
        <v>10452</v>
      </c>
      <c r="F28" s="17"/>
      <c r="G28" s="17">
        <v>9426</v>
      </c>
      <c r="H28" s="17"/>
      <c r="I28" s="34">
        <v>3481</v>
      </c>
      <c r="J28" s="34"/>
      <c r="K28" s="34">
        <v>11103</v>
      </c>
    </row>
    <row r="29" spans="1:11" ht="20.25" customHeight="1" x14ac:dyDescent="0.25">
      <c r="A29" s="20" t="s">
        <v>127</v>
      </c>
      <c r="B29" s="16"/>
      <c r="C29" s="54"/>
      <c r="E29" s="35">
        <f>SUM(E22:E28)</f>
        <v>1443863</v>
      </c>
      <c r="F29" s="34"/>
      <c r="G29" s="35">
        <f>SUM(G22:G28)</f>
        <v>1018988</v>
      </c>
      <c r="H29" s="34"/>
      <c r="I29" s="35">
        <f>SUM(I22:I28)</f>
        <v>129265</v>
      </c>
      <c r="J29" s="17"/>
      <c r="K29" s="35">
        <f>SUM(K22:K28)</f>
        <v>-172793</v>
      </c>
    </row>
    <row r="30" spans="1:11" ht="20.25" customHeight="1" x14ac:dyDescent="0.25">
      <c r="A30" s="15" t="s">
        <v>128</v>
      </c>
      <c r="B30" s="16"/>
      <c r="C30" s="30"/>
      <c r="E30" s="34">
        <v>286878</v>
      </c>
      <c r="F30" s="34"/>
      <c r="G30" s="34">
        <v>274414</v>
      </c>
      <c r="H30" s="34"/>
      <c r="I30" s="34">
        <v>0</v>
      </c>
      <c r="J30" s="17"/>
      <c r="K30" s="34">
        <v>0</v>
      </c>
    </row>
    <row r="31" spans="1:11" ht="20.25" customHeight="1" x14ac:dyDescent="0.25">
      <c r="A31" s="15" t="s">
        <v>129</v>
      </c>
      <c r="B31" s="16"/>
      <c r="C31" s="29"/>
      <c r="E31" s="34">
        <v>533445</v>
      </c>
      <c r="F31" s="34"/>
      <c r="G31" s="34">
        <v>333308</v>
      </c>
      <c r="H31" s="34"/>
      <c r="I31" s="34">
        <v>79789</v>
      </c>
      <c r="J31" s="17"/>
      <c r="K31" s="34">
        <v>72795</v>
      </c>
    </row>
    <row r="32" spans="1:11" ht="20.25" customHeight="1" x14ac:dyDescent="0.25">
      <c r="A32" s="14" t="s">
        <v>130</v>
      </c>
      <c r="E32" s="35">
        <f>SUM(E30:E31)</f>
        <v>820323</v>
      </c>
      <c r="F32" s="34"/>
      <c r="G32" s="35">
        <f>SUM(G30:G31)</f>
        <v>607722</v>
      </c>
      <c r="H32" s="34"/>
      <c r="I32" s="35">
        <f>SUM(I30:I31)</f>
        <v>79789</v>
      </c>
      <c r="J32" s="17"/>
      <c r="K32" s="35">
        <f>SUM(K30:K31)</f>
        <v>72795</v>
      </c>
    </row>
    <row r="33" spans="1:11" ht="20.25" customHeight="1" x14ac:dyDescent="0.25">
      <c r="A33" s="20" t="s">
        <v>131</v>
      </c>
      <c r="B33" s="5"/>
      <c r="E33" s="34">
        <f>E29-E32</f>
        <v>623540</v>
      </c>
      <c r="F33" s="34"/>
      <c r="G33" s="34">
        <f>G29-G32</f>
        <v>411266</v>
      </c>
      <c r="H33" s="34"/>
      <c r="I33" s="34">
        <f>I29-I32</f>
        <v>49476</v>
      </c>
      <c r="J33" s="17"/>
      <c r="K33" s="34">
        <f>K29-K32</f>
        <v>-245588</v>
      </c>
    </row>
    <row r="34" spans="1:11" ht="20.25" customHeight="1" x14ac:dyDescent="0.25">
      <c r="A34" s="15" t="s">
        <v>132</v>
      </c>
      <c r="B34" s="16"/>
      <c r="C34" s="54"/>
      <c r="E34" s="34">
        <v>85338</v>
      </c>
      <c r="F34" s="34"/>
      <c r="G34" s="34">
        <v>62682</v>
      </c>
      <c r="H34" s="34"/>
      <c r="I34" s="34">
        <v>4473</v>
      </c>
      <c r="J34" s="17"/>
      <c r="K34" s="34">
        <v>814</v>
      </c>
    </row>
    <row r="35" spans="1:11" ht="20.25" customHeight="1" x14ac:dyDescent="0.25">
      <c r="A35" s="15" t="s">
        <v>133</v>
      </c>
      <c r="B35" s="5"/>
      <c r="E35" s="36">
        <v>-271447</v>
      </c>
      <c r="F35" s="34"/>
      <c r="G35" s="36">
        <v>-262527</v>
      </c>
      <c r="H35" s="34"/>
      <c r="I35" s="36">
        <v>-109925</v>
      </c>
      <c r="J35" s="17"/>
      <c r="K35" s="36">
        <v>-113005</v>
      </c>
    </row>
    <row r="36" spans="1:11" ht="20.25" customHeight="1" x14ac:dyDescent="0.25">
      <c r="A36" s="20" t="s">
        <v>134</v>
      </c>
      <c r="B36" s="5"/>
      <c r="E36" s="34">
        <f>SUM(E33:E35)</f>
        <v>437431</v>
      </c>
      <c r="F36" s="34"/>
      <c r="G36" s="34">
        <f>SUM(G33:G35)</f>
        <v>211421</v>
      </c>
      <c r="H36" s="34"/>
      <c r="I36" s="34">
        <f>SUM(I33:I35)</f>
        <v>-55976</v>
      </c>
      <c r="J36" s="17"/>
      <c r="K36" s="34">
        <f>SUM(K33:K35)</f>
        <v>-357779</v>
      </c>
    </row>
    <row r="37" spans="1:11" ht="20.25" customHeight="1" x14ac:dyDescent="0.25">
      <c r="A37" s="15" t="s">
        <v>135</v>
      </c>
      <c r="B37" s="5"/>
      <c r="C37" s="29">
        <v>8</v>
      </c>
      <c r="E37" s="18">
        <v>0</v>
      </c>
      <c r="F37" s="34"/>
      <c r="G37" s="18">
        <v>0</v>
      </c>
      <c r="H37" s="34"/>
      <c r="I37" s="18">
        <v>307063</v>
      </c>
      <c r="J37" s="17"/>
      <c r="K37" s="18">
        <v>312960</v>
      </c>
    </row>
    <row r="38" spans="1:11" ht="20.25" customHeight="1" x14ac:dyDescent="0.25">
      <c r="A38" s="15" t="s">
        <v>136</v>
      </c>
      <c r="B38" s="5"/>
      <c r="C38" s="29">
        <v>9</v>
      </c>
      <c r="E38" s="18">
        <v>145702</v>
      </c>
      <c r="F38" s="34"/>
      <c r="G38" s="18">
        <v>125904</v>
      </c>
      <c r="H38" s="34"/>
      <c r="I38" s="18">
        <v>-581</v>
      </c>
      <c r="J38" s="17"/>
      <c r="K38" s="18">
        <v>-33</v>
      </c>
    </row>
    <row r="39" spans="1:11" ht="20.25" customHeight="1" x14ac:dyDescent="0.25">
      <c r="A39" s="15" t="s">
        <v>137</v>
      </c>
      <c r="B39" s="5"/>
      <c r="C39" s="29">
        <v>10</v>
      </c>
      <c r="E39" s="36">
        <v>86958</v>
      </c>
      <c r="F39" s="34"/>
      <c r="G39" s="36">
        <v>-556166</v>
      </c>
      <c r="H39" s="34"/>
      <c r="I39" s="19">
        <v>89200</v>
      </c>
      <c r="J39" s="17"/>
      <c r="K39" s="19">
        <v>-555109</v>
      </c>
    </row>
    <row r="40" spans="1:11" ht="20.25" customHeight="1" x14ac:dyDescent="0.25">
      <c r="A40" s="20" t="s">
        <v>138</v>
      </c>
      <c r="B40" s="5"/>
      <c r="E40" s="34">
        <f>SUM(E36:E39)</f>
        <v>670091</v>
      </c>
      <c r="F40" s="34"/>
      <c r="G40" s="34">
        <f>SUM(G36:G39)</f>
        <v>-218841</v>
      </c>
      <c r="H40" s="34"/>
      <c r="I40" s="34">
        <f>SUM(I36:I39)</f>
        <v>339706</v>
      </c>
      <c r="J40" s="17"/>
      <c r="K40" s="34">
        <f>SUM(K36:K39)</f>
        <v>-599961</v>
      </c>
    </row>
    <row r="41" spans="1:11" ht="20.25" customHeight="1" x14ac:dyDescent="0.25">
      <c r="A41" s="15" t="s">
        <v>271</v>
      </c>
      <c r="B41" s="5"/>
      <c r="C41" s="29">
        <v>20</v>
      </c>
      <c r="E41" s="36">
        <v>-124265</v>
      </c>
      <c r="F41" s="34"/>
      <c r="G41" s="36">
        <v>-122450</v>
      </c>
      <c r="H41" s="34"/>
      <c r="I41" s="36">
        <v>0</v>
      </c>
      <c r="J41" s="17"/>
      <c r="K41" s="36">
        <v>-11261</v>
      </c>
    </row>
    <row r="42" spans="1:11" ht="19.5" customHeight="1" x14ac:dyDescent="0.25">
      <c r="A42" s="14" t="s">
        <v>140</v>
      </c>
      <c r="E42" s="35">
        <f>SUM(E40:E41)</f>
        <v>545826</v>
      </c>
      <c r="F42" s="34"/>
      <c r="G42" s="35">
        <f>SUM(G40:G41)</f>
        <v>-341291</v>
      </c>
      <c r="H42" s="34"/>
      <c r="I42" s="35">
        <f>SUM(I40:I41)</f>
        <v>339706</v>
      </c>
      <c r="J42" s="17"/>
      <c r="K42" s="35">
        <f>SUM(K40:K41)</f>
        <v>-611222</v>
      </c>
    </row>
    <row r="43" spans="1:11" ht="17.100000000000001" customHeight="1" x14ac:dyDescent="0.25">
      <c r="A43" s="14"/>
      <c r="E43" s="17"/>
      <c r="F43" s="17"/>
      <c r="G43" s="17"/>
      <c r="H43" s="17"/>
      <c r="I43" s="17"/>
      <c r="J43" s="17"/>
      <c r="K43" s="17"/>
    </row>
    <row r="44" spans="1:11" s="52" customFormat="1" ht="20.25" customHeight="1" x14ac:dyDescent="0.25">
      <c r="A44" s="55" t="s">
        <v>141</v>
      </c>
      <c r="C44" s="56"/>
      <c r="D44" s="57"/>
      <c r="E44" s="58"/>
      <c r="F44" s="56"/>
      <c r="G44" s="58"/>
      <c r="H44" s="59"/>
      <c r="I44" s="60"/>
      <c r="J44" s="61"/>
      <c r="K44" s="60"/>
    </row>
    <row r="45" spans="1:11" s="52" customFormat="1" ht="20.25" customHeight="1" x14ac:dyDescent="0.25">
      <c r="A45" s="62" t="s">
        <v>142</v>
      </c>
      <c r="C45" s="56"/>
      <c r="D45" s="57"/>
      <c r="E45" s="58"/>
      <c r="F45" s="56"/>
      <c r="G45" s="58"/>
      <c r="H45" s="59"/>
      <c r="I45" s="60"/>
      <c r="J45" s="61"/>
      <c r="K45" s="60"/>
    </row>
    <row r="46" spans="1:11" s="52" customFormat="1" ht="20.25" customHeight="1" x14ac:dyDescent="0.25">
      <c r="A46" s="63" t="s">
        <v>272</v>
      </c>
      <c r="C46" s="56"/>
      <c r="D46" s="57"/>
      <c r="E46" s="18">
        <v>1421</v>
      </c>
      <c r="F46" s="18"/>
      <c r="G46" s="18">
        <v>2030</v>
      </c>
      <c r="H46" s="18"/>
      <c r="I46" s="18">
        <v>0</v>
      </c>
      <c r="J46" s="18"/>
      <c r="K46" s="18">
        <v>0</v>
      </c>
    </row>
    <row r="47" spans="1:11" s="52" customFormat="1" ht="20.25" customHeight="1" x14ac:dyDescent="0.25">
      <c r="A47" s="63" t="s">
        <v>143</v>
      </c>
      <c r="C47" s="29">
        <v>8</v>
      </c>
      <c r="D47" s="57"/>
      <c r="E47" s="19">
        <v>0</v>
      </c>
      <c r="F47" s="18"/>
      <c r="G47" s="19">
        <v>0</v>
      </c>
      <c r="H47" s="18"/>
      <c r="I47" s="19">
        <v>1037</v>
      </c>
      <c r="J47" s="18"/>
      <c r="K47" s="19">
        <v>1357</v>
      </c>
    </row>
    <row r="48" spans="1:11" s="52" customFormat="1" ht="20.25" customHeight="1" x14ac:dyDescent="0.25">
      <c r="A48" s="62" t="s">
        <v>144</v>
      </c>
      <c r="C48" s="56"/>
      <c r="D48" s="57"/>
      <c r="E48" s="19">
        <f>SUM(E46:E47)</f>
        <v>1421</v>
      </c>
      <c r="F48" s="64"/>
      <c r="G48" s="19">
        <f>SUM(G46:G47)</f>
        <v>2030</v>
      </c>
      <c r="H48" s="18"/>
      <c r="I48" s="19">
        <f>SUM(I46:I47)</f>
        <v>1037</v>
      </c>
      <c r="J48" s="18"/>
      <c r="K48" s="19">
        <f>SUM(K46:K47)</f>
        <v>1357</v>
      </c>
    </row>
    <row r="49" spans="1:12" s="52" customFormat="1" ht="20.25" customHeight="1" x14ac:dyDescent="0.25">
      <c r="A49" s="62" t="s">
        <v>145</v>
      </c>
      <c r="C49" s="56"/>
      <c r="D49" s="57"/>
      <c r="E49" s="18"/>
      <c r="F49" s="64"/>
      <c r="G49" s="18"/>
      <c r="H49" s="18"/>
      <c r="I49" s="18"/>
      <c r="J49" s="18"/>
      <c r="K49" s="18"/>
    </row>
    <row r="50" spans="1:12" s="52" customFormat="1" ht="20.25" customHeight="1" x14ac:dyDescent="0.25">
      <c r="A50" s="63" t="s">
        <v>273</v>
      </c>
      <c r="C50" s="56"/>
      <c r="D50" s="57"/>
      <c r="E50" s="18"/>
      <c r="F50" s="64"/>
      <c r="G50" s="18"/>
      <c r="H50" s="18"/>
      <c r="I50" s="18"/>
      <c r="J50" s="18"/>
      <c r="K50" s="18"/>
    </row>
    <row r="51" spans="1:12" s="52" customFormat="1" ht="20.25" customHeight="1" x14ac:dyDescent="0.25">
      <c r="A51" s="63" t="s">
        <v>146</v>
      </c>
      <c r="C51" s="29"/>
      <c r="D51" s="57"/>
      <c r="E51" s="18">
        <v>-28456</v>
      </c>
      <c r="F51" s="64"/>
      <c r="G51" s="18">
        <v>-376065</v>
      </c>
      <c r="H51" s="18"/>
      <c r="I51" s="18">
        <v>-28456</v>
      </c>
      <c r="J51" s="18"/>
      <c r="K51" s="18">
        <v>-376065</v>
      </c>
    </row>
    <row r="52" spans="1:12" s="52" customFormat="1" ht="20.25" customHeight="1" x14ac:dyDescent="0.25">
      <c r="A52" s="63" t="s">
        <v>147</v>
      </c>
      <c r="C52" s="29">
        <v>10</v>
      </c>
      <c r="D52" s="57"/>
      <c r="E52" s="19">
        <v>-1760</v>
      </c>
      <c r="F52" s="64"/>
      <c r="G52" s="19">
        <v>-3643</v>
      </c>
      <c r="H52" s="18"/>
      <c r="I52" s="19">
        <v>-1760</v>
      </c>
      <c r="J52" s="18"/>
      <c r="K52" s="19">
        <v>-3643</v>
      </c>
    </row>
    <row r="53" spans="1:12" s="52" customFormat="1" ht="20.25" customHeight="1" x14ac:dyDescent="0.25">
      <c r="A53" s="62" t="s">
        <v>148</v>
      </c>
      <c r="C53" s="56"/>
      <c r="D53" s="57"/>
      <c r="E53" s="19">
        <f>SUM(E51:E52)</f>
        <v>-30216</v>
      </c>
      <c r="F53" s="64"/>
      <c r="G53" s="19">
        <f>SUM(G51:G52)</f>
        <v>-379708</v>
      </c>
      <c r="H53" s="18"/>
      <c r="I53" s="19">
        <f>SUM(I51:I52)</f>
        <v>-30216</v>
      </c>
      <c r="J53" s="18"/>
      <c r="K53" s="19">
        <f>SUM(K51:K52)</f>
        <v>-379708</v>
      </c>
    </row>
    <row r="54" spans="1:12" s="52" customFormat="1" ht="17.100000000000001" customHeight="1" x14ac:dyDescent="0.25">
      <c r="A54" s="62"/>
      <c r="C54" s="56"/>
      <c r="D54" s="57"/>
      <c r="E54" s="18"/>
      <c r="F54" s="64"/>
      <c r="G54" s="18"/>
      <c r="H54" s="18"/>
      <c r="I54" s="18"/>
      <c r="J54" s="18"/>
      <c r="K54" s="18"/>
    </row>
    <row r="55" spans="1:12" s="52" customFormat="1" ht="20.25" customHeight="1" x14ac:dyDescent="0.25">
      <c r="A55" s="55" t="s">
        <v>149</v>
      </c>
      <c r="C55" s="56"/>
      <c r="D55" s="57"/>
      <c r="E55" s="19">
        <f>SUM(E48+E53)</f>
        <v>-28795</v>
      </c>
      <c r="F55" s="64"/>
      <c r="G55" s="19">
        <f>SUM(G48+G53)</f>
        <v>-377678</v>
      </c>
      <c r="H55" s="18"/>
      <c r="I55" s="19">
        <f>SUM(I48+I53)</f>
        <v>-29179</v>
      </c>
      <c r="J55" s="18"/>
      <c r="K55" s="19">
        <f>SUM(K48+K53)</f>
        <v>-378351</v>
      </c>
    </row>
    <row r="56" spans="1:12" s="52" customFormat="1" ht="17.100000000000001" customHeight="1" x14ac:dyDescent="0.25">
      <c r="A56" s="62"/>
      <c r="C56" s="56"/>
      <c r="D56" s="57"/>
      <c r="E56" s="18"/>
      <c r="F56" s="64"/>
      <c r="G56" s="18"/>
      <c r="H56" s="18"/>
      <c r="I56" s="18"/>
      <c r="J56" s="18"/>
      <c r="K56" s="18"/>
    </row>
    <row r="57" spans="1:12" s="52" customFormat="1" ht="20.25" customHeight="1" thickBot="1" x14ac:dyDescent="0.3">
      <c r="A57" s="55" t="s">
        <v>150</v>
      </c>
      <c r="C57" s="58"/>
      <c r="D57" s="57"/>
      <c r="E57" s="65">
        <f>SUM(E42,E55)</f>
        <v>517031</v>
      </c>
      <c r="F57" s="66"/>
      <c r="G57" s="65">
        <f>SUM(G42,G55)</f>
        <v>-718969</v>
      </c>
      <c r="H57" s="59"/>
      <c r="I57" s="65">
        <f>SUM(I42,I55)</f>
        <v>310527</v>
      </c>
      <c r="J57" s="61"/>
      <c r="K57" s="65">
        <f>SUM(K42,K55)</f>
        <v>-989573</v>
      </c>
    </row>
    <row r="58" spans="1:12" s="52" customFormat="1" ht="20.25" customHeight="1" thickTop="1" x14ac:dyDescent="0.25">
      <c r="A58" s="55"/>
      <c r="C58" s="58"/>
      <c r="D58" s="57"/>
      <c r="E58" s="58"/>
      <c r="F58" s="66"/>
      <c r="G58" s="60"/>
      <c r="H58" s="59"/>
      <c r="I58" s="60"/>
      <c r="J58" s="61"/>
      <c r="K58" s="61"/>
    </row>
    <row r="59" spans="1:12" ht="20.85" customHeight="1" x14ac:dyDescent="0.25">
      <c r="A59" s="7" t="s">
        <v>52</v>
      </c>
      <c r="C59" s="27"/>
      <c r="E59" s="21"/>
      <c r="G59" s="21"/>
      <c r="I59" s="21"/>
      <c r="J59" s="21"/>
      <c r="K59" s="21"/>
    </row>
    <row r="60" spans="1:12" s="52" customFormat="1" ht="21.75" customHeight="1" x14ac:dyDescent="0.25">
      <c r="K60" s="53"/>
      <c r="L60" s="53" t="s">
        <v>102</v>
      </c>
    </row>
    <row r="61" spans="1:12" s="52" customFormat="1" ht="21.75" customHeight="1" x14ac:dyDescent="0.25">
      <c r="A61" s="1" t="s">
        <v>0</v>
      </c>
      <c r="K61" s="6"/>
    </row>
    <row r="62" spans="1:12" s="52" customFormat="1" ht="21.75" customHeight="1" x14ac:dyDescent="0.25">
      <c r="A62" s="1" t="s">
        <v>151</v>
      </c>
      <c r="K62" s="6"/>
    </row>
    <row r="63" spans="1:12" s="52" customFormat="1" ht="21.75" customHeight="1" x14ac:dyDescent="0.25">
      <c r="A63" s="1" t="s">
        <v>104</v>
      </c>
      <c r="K63" s="6"/>
    </row>
    <row r="64" spans="1:12" s="52" customFormat="1" ht="21.75" customHeight="1" x14ac:dyDescent="0.25">
      <c r="C64" s="3"/>
      <c r="D64" s="4"/>
      <c r="E64" s="4"/>
      <c r="F64" s="4"/>
      <c r="G64" s="4"/>
      <c r="H64" s="4"/>
      <c r="I64" s="2"/>
      <c r="J64" s="4"/>
      <c r="K64" s="6" t="s">
        <v>105</v>
      </c>
    </row>
    <row r="65" spans="1:11" s="52" customFormat="1" ht="21.75" customHeight="1" x14ac:dyDescent="0.25">
      <c r="C65" s="7"/>
      <c r="D65" s="8"/>
      <c r="E65" s="51"/>
      <c r="F65" s="51" t="s">
        <v>4</v>
      </c>
      <c r="G65" s="51"/>
      <c r="H65" s="9"/>
      <c r="I65" s="51"/>
      <c r="J65" s="51" t="s">
        <v>5</v>
      </c>
      <c r="K65" s="51"/>
    </row>
    <row r="66" spans="1:11" s="52" customFormat="1" ht="21.75" customHeight="1" x14ac:dyDescent="0.25">
      <c r="C66" s="10" t="s">
        <v>6</v>
      </c>
      <c r="D66" s="11"/>
      <c r="E66" s="10">
        <v>2567</v>
      </c>
      <c r="F66" s="12"/>
      <c r="G66" s="10">
        <v>2566</v>
      </c>
      <c r="H66" s="13"/>
      <c r="I66" s="10">
        <v>2567</v>
      </c>
      <c r="J66" s="12"/>
      <c r="K66" s="10">
        <v>2566</v>
      </c>
    </row>
    <row r="67" spans="1:11" ht="21.75" customHeight="1" x14ac:dyDescent="0.25">
      <c r="A67" s="14" t="s">
        <v>152</v>
      </c>
      <c r="C67" s="29"/>
      <c r="E67" s="21"/>
      <c r="G67" s="21"/>
      <c r="I67" s="21"/>
      <c r="J67" s="21"/>
      <c r="K67" s="21"/>
    </row>
    <row r="68" spans="1:11" ht="21.75" customHeight="1" thickBot="1" x14ac:dyDescent="0.3">
      <c r="A68" s="7" t="s">
        <v>153</v>
      </c>
      <c r="C68" s="29"/>
      <c r="E68" s="34">
        <f>SUM(I68)</f>
        <v>339706</v>
      </c>
      <c r="G68" s="34">
        <f>SUM(K68)</f>
        <v>-611222</v>
      </c>
      <c r="I68" s="67">
        <f>SUM(I42)</f>
        <v>339706</v>
      </c>
      <c r="K68" s="67">
        <f>SUM(K42)</f>
        <v>-611222</v>
      </c>
    </row>
    <row r="69" spans="1:11" ht="21.75" customHeight="1" thickTop="1" x14ac:dyDescent="0.25">
      <c r="A69" s="7" t="s">
        <v>154</v>
      </c>
      <c r="C69" s="29"/>
      <c r="E69" s="34">
        <v>206120</v>
      </c>
      <c r="G69" s="34">
        <v>269931</v>
      </c>
      <c r="I69" s="22"/>
      <c r="K69" s="22"/>
    </row>
    <row r="70" spans="1:11" ht="21.75" customHeight="1" thickBot="1" x14ac:dyDescent="0.3">
      <c r="E70" s="44">
        <f>SUM(E68:E69)</f>
        <v>545826</v>
      </c>
      <c r="F70" s="17"/>
      <c r="G70" s="44">
        <f>SUM(G68:G69)</f>
        <v>-341291</v>
      </c>
      <c r="H70" s="17"/>
      <c r="I70" s="34"/>
      <c r="J70" s="17"/>
      <c r="K70" s="34"/>
    </row>
    <row r="71" spans="1:11" s="52" customFormat="1" ht="21.75" customHeight="1" thickTop="1" x14ac:dyDescent="0.25">
      <c r="A71" s="63"/>
      <c r="C71" s="56"/>
      <c r="D71" s="57"/>
      <c r="E71" s="18"/>
      <c r="F71" s="64"/>
      <c r="G71" s="18"/>
      <c r="H71" s="18"/>
      <c r="I71" s="18"/>
      <c r="J71" s="18"/>
      <c r="K71" s="18"/>
    </row>
    <row r="72" spans="1:11" s="52" customFormat="1" ht="21.75" customHeight="1" x14ac:dyDescent="0.25">
      <c r="A72" s="55" t="s">
        <v>155</v>
      </c>
      <c r="C72" s="61"/>
      <c r="D72" s="68"/>
      <c r="E72" s="69"/>
      <c r="F72" s="66"/>
      <c r="G72" s="69"/>
      <c r="H72" s="69"/>
      <c r="I72" s="70"/>
      <c r="J72" s="61"/>
      <c r="K72" s="70"/>
    </row>
    <row r="73" spans="1:11" s="52" customFormat="1" ht="21.75" customHeight="1" thickBot="1" x14ac:dyDescent="0.3">
      <c r="A73" s="7" t="s">
        <v>153</v>
      </c>
      <c r="C73" s="61"/>
      <c r="D73" s="68"/>
      <c r="E73" s="34">
        <f>SUM(I73)</f>
        <v>310527</v>
      </c>
      <c r="F73" s="8"/>
      <c r="G73" s="34">
        <f>SUM(K73)</f>
        <v>-989573</v>
      </c>
      <c r="H73" s="8"/>
      <c r="I73" s="67">
        <f>SUM(I57)</f>
        <v>310527</v>
      </c>
      <c r="J73" s="8"/>
      <c r="K73" s="67">
        <f>SUM(K57)</f>
        <v>-989573</v>
      </c>
    </row>
    <row r="74" spans="1:11" s="52" customFormat="1" ht="21.75" customHeight="1" thickTop="1" x14ac:dyDescent="0.25">
      <c r="A74" s="7" t="s">
        <v>154</v>
      </c>
      <c r="C74" s="61"/>
      <c r="D74" s="68"/>
      <c r="E74" s="22">
        <v>206504</v>
      </c>
      <c r="F74" s="8"/>
      <c r="G74" s="22">
        <v>270604</v>
      </c>
      <c r="H74" s="8"/>
      <c r="I74" s="21"/>
      <c r="J74" s="8"/>
      <c r="K74" s="21"/>
    </row>
    <row r="75" spans="1:11" s="52" customFormat="1" ht="21.75" customHeight="1" thickBot="1" x14ac:dyDescent="0.3">
      <c r="A75" s="43"/>
      <c r="C75" s="61"/>
      <c r="D75" s="68"/>
      <c r="E75" s="44">
        <f>SUM(E73:E74)</f>
        <v>517031</v>
      </c>
      <c r="F75" s="17"/>
      <c r="G75" s="44">
        <f>SUM(G73:G74)</f>
        <v>-718969</v>
      </c>
      <c r="H75" s="17"/>
      <c r="I75" s="17"/>
      <c r="J75" s="17"/>
      <c r="K75" s="17"/>
    </row>
    <row r="76" spans="1:11" s="52" customFormat="1" ht="21.75" customHeight="1" thickTop="1" x14ac:dyDescent="0.25">
      <c r="A76" s="43"/>
      <c r="C76" s="61"/>
      <c r="D76" s="68"/>
      <c r="E76" s="17"/>
      <c r="F76" s="17"/>
      <c r="G76" s="17"/>
      <c r="H76" s="17"/>
      <c r="I76" s="17"/>
      <c r="J76" s="17"/>
      <c r="K76" s="17"/>
    </row>
    <row r="77" spans="1:11" s="52" customFormat="1" ht="21.75" customHeight="1" x14ac:dyDescent="0.25">
      <c r="A77" s="43"/>
      <c r="C77" s="61"/>
      <c r="D77" s="68"/>
      <c r="E77" s="17"/>
      <c r="F77" s="17"/>
      <c r="G77" s="17"/>
      <c r="H77" s="17"/>
      <c r="I77" s="17"/>
      <c r="J77" s="17"/>
      <c r="K77" s="17"/>
    </row>
    <row r="78" spans="1:11" ht="21.75" customHeight="1" x14ac:dyDescent="0.25">
      <c r="A78" s="14" t="s">
        <v>156</v>
      </c>
      <c r="C78" s="29">
        <v>21</v>
      </c>
      <c r="E78" s="21"/>
      <c r="G78" s="21"/>
    </row>
    <row r="79" spans="1:11" ht="21.75" customHeight="1" x14ac:dyDescent="0.25">
      <c r="A79" s="15" t="s">
        <v>157</v>
      </c>
      <c r="B79" s="16"/>
      <c r="C79" s="29"/>
      <c r="E79" s="21"/>
      <c r="G79" s="21"/>
      <c r="H79" s="21"/>
      <c r="I79" s="21"/>
      <c r="J79" s="21"/>
      <c r="K79" s="21"/>
    </row>
    <row r="80" spans="1:11" ht="21.75" customHeight="1" thickBot="1" x14ac:dyDescent="0.3">
      <c r="A80" s="15" t="s">
        <v>158</v>
      </c>
      <c r="B80" s="5"/>
      <c r="C80" s="29"/>
      <c r="E80" s="71">
        <v>0.23400000000000001</v>
      </c>
      <c r="F80" s="72"/>
      <c r="G80" s="71">
        <v>-0.42</v>
      </c>
      <c r="H80" s="72"/>
      <c r="I80" s="71">
        <v>0.23400000000000001</v>
      </c>
      <c r="J80" s="72"/>
      <c r="K80" s="71">
        <v>-0.42</v>
      </c>
    </row>
    <row r="81" spans="1:12" ht="21.75" customHeight="1" thickTop="1" x14ac:dyDescent="0.25">
      <c r="A81" s="15" t="s">
        <v>159</v>
      </c>
      <c r="B81" s="5"/>
      <c r="C81" s="29"/>
      <c r="E81" s="73"/>
      <c r="F81" s="72"/>
      <c r="G81" s="73"/>
      <c r="H81" s="72"/>
      <c r="I81" s="73"/>
      <c r="J81" s="72"/>
      <c r="K81" s="73"/>
    </row>
    <row r="82" spans="1:12" ht="21.75" customHeight="1" thickBot="1" x14ac:dyDescent="0.3">
      <c r="A82" s="15" t="s">
        <v>160</v>
      </c>
      <c r="B82" s="5"/>
      <c r="C82" s="29"/>
      <c r="E82" s="71">
        <v>0.23400000000000001</v>
      </c>
      <c r="F82" s="72"/>
      <c r="G82" s="73"/>
      <c r="H82" s="72"/>
      <c r="I82" s="71">
        <v>0.23400000000000001</v>
      </c>
      <c r="J82" s="72"/>
      <c r="K82" s="73"/>
    </row>
    <row r="83" spans="1:12" ht="21.75" customHeight="1" thickTop="1" x14ac:dyDescent="0.25">
      <c r="A83" s="15"/>
      <c r="B83" s="5"/>
      <c r="C83" s="29"/>
      <c r="E83" s="73"/>
      <c r="F83" s="72"/>
      <c r="G83" s="73"/>
      <c r="H83" s="72"/>
      <c r="I83" s="73"/>
      <c r="J83" s="72"/>
      <c r="K83" s="73"/>
    </row>
    <row r="84" spans="1:12" s="52" customFormat="1" ht="21.75" customHeight="1" x14ac:dyDescent="0.25">
      <c r="A84" s="55"/>
      <c r="C84" s="58"/>
      <c r="D84" s="57"/>
      <c r="E84" s="58"/>
      <c r="F84" s="66"/>
      <c r="G84" s="60"/>
      <c r="H84" s="59"/>
      <c r="I84" s="60"/>
      <c r="J84" s="61"/>
      <c r="K84" s="61"/>
    </row>
    <row r="85" spans="1:12" s="52" customFormat="1" ht="21.75" customHeight="1" x14ac:dyDescent="0.25">
      <c r="A85" s="7" t="s">
        <v>52</v>
      </c>
      <c r="K85" s="6"/>
    </row>
    <row r="86" spans="1:12" s="52" customFormat="1" ht="20.25" customHeight="1" x14ac:dyDescent="0.25">
      <c r="K86" s="6"/>
      <c r="L86" s="53" t="s">
        <v>102</v>
      </c>
    </row>
    <row r="87" spans="1:12" s="5" customFormat="1" ht="20.25" customHeight="1" x14ac:dyDescent="0.25">
      <c r="A87" s="1" t="s">
        <v>0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2" s="5" customFormat="1" ht="20.25" customHeight="1" x14ac:dyDescent="0.25">
      <c r="A88" s="1" t="s">
        <v>103</v>
      </c>
      <c r="B88" s="2"/>
      <c r="C88" s="3"/>
      <c r="D88" s="4"/>
      <c r="E88" s="4"/>
      <c r="F88" s="4"/>
      <c r="G88" s="4"/>
      <c r="H88" s="4"/>
      <c r="I88" s="4"/>
      <c r="J88" s="4"/>
      <c r="K88" s="4"/>
    </row>
    <row r="89" spans="1:12" s="5" customFormat="1" ht="20.25" customHeight="1" x14ac:dyDescent="0.25">
      <c r="A89" s="1" t="s">
        <v>161</v>
      </c>
      <c r="B89" s="2"/>
      <c r="C89" s="3"/>
      <c r="D89" s="4"/>
      <c r="E89" s="4"/>
      <c r="F89" s="4"/>
      <c r="G89" s="4"/>
      <c r="H89" s="4"/>
      <c r="I89" s="4"/>
      <c r="J89" s="4"/>
      <c r="K89" s="4"/>
    </row>
    <row r="90" spans="1:12" s="5" customFormat="1" ht="20.25" customHeight="1" x14ac:dyDescent="0.25">
      <c r="B90" s="2"/>
      <c r="C90" s="3"/>
      <c r="D90" s="4"/>
      <c r="E90" s="4"/>
      <c r="F90" s="4"/>
      <c r="G90" s="4"/>
      <c r="H90" s="4"/>
      <c r="I90" s="2"/>
      <c r="J90" s="4"/>
      <c r="K90" s="6" t="s">
        <v>105</v>
      </c>
    </row>
    <row r="91" spans="1:12" ht="20.25" customHeight="1" x14ac:dyDescent="0.25">
      <c r="E91" s="51"/>
      <c r="F91" s="51" t="s">
        <v>4</v>
      </c>
      <c r="G91" s="51"/>
      <c r="H91" s="9"/>
      <c r="I91" s="51"/>
      <c r="J91" s="51" t="s">
        <v>5</v>
      </c>
      <c r="K91" s="51"/>
    </row>
    <row r="92" spans="1:12" ht="20.25" customHeight="1" x14ac:dyDescent="0.25">
      <c r="C92" s="10" t="s">
        <v>6</v>
      </c>
      <c r="D92" s="11"/>
      <c r="E92" s="10">
        <v>2567</v>
      </c>
      <c r="F92" s="12"/>
      <c r="G92" s="10">
        <v>2566</v>
      </c>
      <c r="H92" s="13"/>
      <c r="I92" s="10">
        <v>2567</v>
      </c>
      <c r="J92" s="12"/>
      <c r="K92" s="10">
        <v>2566</v>
      </c>
    </row>
    <row r="93" spans="1:12" ht="20.25" customHeight="1" x14ac:dyDescent="0.25">
      <c r="A93" s="14" t="s">
        <v>106</v>
      </c>
      <c r="C93" s="10"/>
      <c r="D93" s="11"/>
      <c r="E93" s="10"/>
      <c r="F93" s="12"/>
      <c r="G93" s="10"/>
      <c r="H93" s="13"/>
      <c r="I93" s="10"/>
      <c r="J93" s="12"/>
      <c r="K93" s="10"/>
    </row>
    <row r="94" spans="1:12" ht="20.25" customHeight="1" x14ac:dyDescent="0.25">
      <c r="A94" s="14" t="s">
        <v>107</v>
      </c>
    </row>
    <row r="95" spans="1:12" ht="20.25" customHeight="1" x14ac:dyDescent="0.25">
      <c r="A95" s="15" t="s">
        <v>108</v>
      </c>
      <c r="B95" s="29"/>
      <c r="C95" s="29">
        <v>19</v>
      </c>
      <c r="E95" s="17">
        <v>4341995</v>
      </c>
      <c r="F95" s="17"/>
      <c r="G95" s="17">
        <v>4312483</v>
      </c>
      <c r="H95" s="17"/>
      <c r="I95" s="18">
        <v>0</v>
      </c>
      <c r="J95" s="17"/>
      <c r="K95" s="18">
        <v>0</v>
      </c>
    </row>
    <row r="96" spans="1:12" ht="20.25" customHeight="1" x14ac:dyDescent="0.25">
      <c r="A96" s="15" t="s">
        <v>109</v>
      </c>
      <c r="B96" s="16"/>
      <c r="C96" s="54"/>
      <c r="E96" s="17">
        <v>1851427</v>
      </c>
      <c r="F96" s="17"/>
      <c r="G96" s="17">
        <v>1504987</v>
      </c>
      <c r="H96" s="17"/>
      <c r="I96" s="18">
        <v>0</v>
      </c>
      <c r="J96" s="17"/>
      <c r="K96" s="18">
        <v>0</v>
      </c>
    </row>
    <row r="97" spans="1:11" ht="20.25" customHeight="1" x14ac:dyDescent="0.25">
      <c r="A97" s="15" t="s">
        <v>110</v>
      </c>
      <c r="B97" s="16"/>
      <c r="C97" s="54"/>
      <c r="E97" s="17">
        <v>357374</v>
      </c>
      <c r="F97" s="17"/>
      <c r="G97" s="17">
        <v>495135</v>
      </c>
      <c r="H97" s="17"/>
      <c r="I97" s="18">
        <v>0</v>
      </c>
      <c r="J97" s="17"/>
      <c r="K97" s="18">
        <v>0</v>
      </c>
    </row>
    <row r="98" spans="1:11" ht="20.25" customHeight="1" x14ac:dyDescent="0.25">
      <c r="A98" s="15" t="s">
        <v>111</v>
      </c>
      <c r="B98" s="16"/>
      <c r="C98" s="29"/>
      <c r="E98" s="17">
        <v>182999</v>
      </c>
      <c r="F98" s="17"/>
      <c r="G98" s="17">
        <v>179176</v>
      </c>
      <c r="H98" s="17"/>
      <c r="I98" s="17">
        <v>35770</v>
      </c>
      <c r="J98" s="17"/>
      <c r="K98" s="17">
        <v>33813</v>
      </c>
    </row>
    <row r="99" spans="1:11" ht="20.25" customHeight="1" x14ac:dyDescent="0.25">
      <c r="A99" s="15" t="s">
        <v>112</v>
      </c>
      <c r="B99" s="16"/>
      <c r="C99" s="29"/>
      <c r="E99" s="45">
        <v>122806</v>
      </c>
      <c r="F99" s="17"/>
      <c r="G99" s="45">
        <v>150592</v>
      </c>
      <c r="H99" s="17"/>
      <c r="I99" s="19">
        <v>0</v>
      </c>
      <c r="J99" s="17"/>
      <c r="K99" s="19">
        <v>0</v>
      </c>
    </row>
    <row r="100" spans="1:11" ht="20.25" customHeight="1" x14ac:dyDescent="0.25">
      <c r="A100" s="14" t="s">
        <v>113</v>
      </c>
      <c r="E100" s="19">
        <f>SUM(E95:E99)</f>
        <v>6856601</v>
      </c>
      <c r="F100" s="17"/>
      <c r="G100" s="19">
        <f>SUM(G95:G99)</f>
        <v>6642373</v>
      </c>
      <c r="H100" s="17"/>
      <c r="I100" s="19">
        <f>SUM(I95:I99)</f>
        <v>35770</v>
      </c>
      <c r="J100" s="17"/>
      <c r="K100" s="19">
        <f>SUM(K95:K99)</f>
        <v>33813</v>
      </c>
    </row>
    <row r="101" spans="1:11" ht="20.25" customHeight="1" x14ac:dyDescent="0.25">
      <c r="A101" s="14" t="s">
        <v>114</v>
      </c>
      <c r="E101" s="17"/>
      <c r="F101" s="17"/>
      <c r="G101" s="17"/>
      <c r="H101" s="17"/>
      <c r="I101" s="17"/>
      <c r="J101" s="17"/>
      <c r="K101" s="17"/>
    </row>
    <row r="102" spans="1:11" ht="20.25" customHeight="1" x14ac:dyDescent="0.25">
      <c r="A102" s="15" t="s">
        <v>115</v>
      </c>
      <c r="B102" s="16"/>
      <c r="C102" s="54"/>
      <c r="E102" s="17">
        <v>3660670</v>
      </c>
      <c r="F102" s="17"/>
      <c r="G102" s="17">
        <v>3620951</v>
      </c>
      <c r="H102" s="17"/>
      <c r="I102" s="18">
        <v>0</v>
      </c>
      <c r="J102" s="17"/>
      <c r="K102" s="18">
        <v>0</v>
      </c>
    </row>
    <row r="103" spans="1:11" ht="20.25" customHeight="1" x14ac:dyDescent="0.25">
      <c r="A103" s="15" t="s">
        <v>116</v>
      </c>
      <c r="B103" s="16"/>
      <c r="C103" s="54"/>
      <c r="E103" s="17">
        <v>725693</v>
      </c>
      <c r="F103" s="17"/>
      <c r="G103" s="17">
        <v>596731</v>
      </c>
      <c r="H103" s="17"/>
      <c r="I103" s="18">
        <v>0</v>
      </c>
      <c r="J103" s="17"/>
      <c r="K103" s="18">
        <v>0</v>
      </c>
    </row>
    <row r="104" spans="1:11" ht="20.25" customHeight="1" x14ac:dyDescent="0.25">
      <c r="A104" s="15" t="s">
        <v>117</v>
      </c>
      <c r="B104" s="16"/>
      <c r="C104" s="54"/>
      <c r="E104" s="34">
        <v>67574</v>
      </c>
      <c r="F104" s="17"/>
      <c r="G104" s="34">
        <v>50378</v>
      </c>
      <c r="H104" s="17"/>
      <c r="I104" s="18">
        <v>10543</v>
      </c>
      <c r="J104" s="17"/>
      <c r="K104" s="18">
        <v>8470</v>
      </c>
    </row>
    <row r="105" spans="1:11" ht="20.25" customHeight="1" x14ac:dyDescent="0.25">
      <c r="A105" s="15" t="s">
        <v>118</v>
      </c>
      <c r="B105" s="16"/>
      <c r="C105" s="29"/>
      <c r="E105" s="34">
        <v>100003</v>
      </c>
      <c r="F105" s="17"/>
      <c r="G105" s="34">
        <v>114980</v>
      </c>
      <c r="H105" s="17"/>
      <c r="I105" s="19">
        <v>0</v>
      </c>
      <c r="J105" s="17"/>
      <c r="K105" s="19">
        <v>0</v>
      </c>
    </row>
    <row r="106" spans="1:11" ht="20.25" customHeight="1" x14ac:dyDescent="0.25">
      <c r="A106" s="20" t="s">
        <v>119</v>
      </c>
      <c r="B106" s="16"/>
      <c r="C106" s="54"/>
      <c r="E106" s="35">
        <f>SUM(E102:E105)</f>
        <v>4553940</v>
      </c>
      <c r="F106" s="17"/>
      <c r="G106" s="35">
        <f>SUM(G102:G105)</f>
        <v>4383040</v>
      </c>
      <c r="H106" s="17"/>
      <c r="I106" s="19">
        <f>SUM(I102:I105)</f>
        <v>10543</v>
      </c>
      <c r="J106" s="17"/>
      <c r="K106" s="19">
        <f>SUM(K102:K105)</f>
        <v>8470</v>
      </c>
    </row>
    <row r="107" spans="1:11" ht="20.25" customHeight="1" x14ac:dyDescent="0.25">
      <c r="A107" s="20" t="s">
        <v>120</v>
      </c>
      <c r="B107" s="16"/>
      <c r="C107" s="54"/>
      <c r="E107" s="34">
        <f>E100-E106</f>
        <v>2302661</v>
      </c>
      <c r="F107" s="17"/>
      <c r="G107" s="34">
        <f>G100-G106</f>
        <v>2259333</v>
      </c>
      <c r="H107" s="17"/>
      <c r="I107" s="18">
        <f>I100-I106</f>
        <v>25227</v>
      </c>
      <c r="J107" s="17"/>
      <c r="K107" s="18">
        <f>K100-K106</f>
        <v>25343</v>
      </c>
    </row>
    <row r="108" spans="1:11" ht="20.25" customHeight="1" x14ac:dyDescent="0.25">
      <c r="A108" s="15" t="s">
        <v>121</v>
      </c>
      <c r="B108" s="16"/>
      <c r="C108" s="54"/>
      <c r="E108" s="34">
        <v>123948</v>
      </c>
      <c r="F108" s="17"/>
      <c r="G108" s="34">
        <v>172923</v>
      </c>
      <c r="H108" s="17"/>
      <c r="I108" s="18">
        <v>0</v>
      </c>
      <c r="J108" s="17"/>
      <c r="K108" s="18">
        <v>0</v>
      </c>
    </row>
    <row r="109" spans="1:11" ht="20.25" customHeight="1" x14ac:dyDescent="0.25">
      <c r="A109" s="15" t="s">
        <v>122</v>
      </c>
      <c r="B109" s="16"/>
      <c r="C109" s="54"/>
      <c r="E109" s="18">
        <v>46045</v>
      </c>
      <c r="F109" s="17"/>
      <c r="G109" s="18">
        <v>38191</v>
      </c>
      <c r="H109" s="17"/>
      <c r="I109" s="18">
        <v>114343</v>
      </c>
      <c r="J109" s="17"/>
      <c r="K109" s="18">
        <v>114115</v>
      </c>
    </row>
    <row r="110" spans="1:11" ht="20.25" customHeight="1" x14ac:dyDescent="0.25">
      <c r="A110" s="15" t="s">
        <v>123</v>
      </c>
      <c r="B110" s="16"/>
      <c r="C110" s="54"/>
      <c r="E110" s="18">
        <v>94064</v>
      </c>
      <c r="F110" s="18"/>
      <c r="G110" s="18">
        <v>130096</v>
      </c>
      <c r="H110" s="17"/>
      <c r="I110" s="34">
        <v>37152</v>
      </c>
      <c r="J110" s="17"/>
      <c r="K110" s="34">
        <v>43569</v>
      </c>
    </row>
    <row r="111" spans="1:11" ht="20.25" customHeight="1" x14ac:dyDescent="0.25">
      <c r="A111" s="15" t="s">
        <v>124</v>
      </c>
      <c r="B111" s="16"/>
      <c r="C111" s="29">
        <v>11</v>
      </c>
      <c r="E111" s="18">
        <v>162681</v>
      </c>
      <c r="F111" s="18"/>
      <c r="G111" s="18">
        <v>-40403</v>
      </c>
      <c r="H111" s="17"/>
      <c r="I111" s="34">
        <v>-19140</v>
      </c>
      <c r="J111" s="17"/>
      <c r="K111" s="34">
        <v>-8883</v>
      </c>
    </row>
    <row r="112" spans="1:11" ht="20.25" customHeight="1" x14ac:dyDescent="0.25">
      <c r="A112" s="15" t="s">
        <v>125</v>
      </c>
      <c r="B112" s="16"/>
      <c r="C112" s="54"/>
      <c r="E112" s="18">
        <v>67696</v>
      </c>
      <c r="F112" s="18"/>
      <c r="G112" s="18">
        <v>-744660</v>
      </c>
      <c r="H112" s="17"/>
      <c r="I112" s="18">
        <v>64059</v>
      </c>
      <c r="J112" s="17"/>
      <c r="K112" s="18">
        <v>-740294</v>
      </c>
    </row>
    <row r="113" spans="1:11" ht="20.25" customHeight="1" x14ac:dyDescent="0.25">
      <c r="A113" s="15" t="s">
        <v>126</v>
      </c>
      <c r="B113" s="16"/>
      <c r="C113" s="54"/>
      <c r="E113" s="18">
        <v>27555</v>
      </c>
      <c r="F113" s="17"/>
      <c r="G113" s="18">
        <v>33633</v>
      </c>
      <c r="H113" s="17"/>
      <c r="I113" s="18">
        <v>13921</v>
      </c>
      <c r="J113" s="17"/>
      <c r="K113" s="18">
        <v>17168</v>
      </c>
    </row>
    <row r="114" spans="1:11" ht="20.25" customHeight="1" x14ac:dyDescent="0.25">
      <c r="A114" s="20" t="s">
        <v>127</v>
      </c>
      <c r="B114" s="16"/>
      <c r="C114" s="54"/>
      <c r="E114" s="35">
        <f>SUM(E107:E113)</f>
        <v>2824650</v>
      </c>
      <c r="F114" s="17"/>
      <c r="G114" s="35">
        <f>SUM(G107:G113)</f>
        <v>1849113</v>
      </c>
      <c r="H114" s="17"/>
      <c r="I114" s="35">
        <f>SUM(I107:I113)</f>
        <v>235562</v>
      </c>
      <c r="J114" s="17"/>
      <c r="K114" s="35">
        <f>SUM(K107:K113)</f>
        <v>-548982</v>
      </c>
    </row>
    <row r="115" spans="1:11" ht="20.25" customHeight="1" x14ac:dyDescent="0.25">
      <c r="A115" s="15" t="s">
        <v>128</v>
      </c>
      <c r="B115" s="16"/>
      <c r="C115" s="30"/>
      <c r="E115" s="34">
        <v>594948</v>
      </c>
      <c r="F115" s="17"/>
      <c r="G115" s="34">
        <v>563609</v>
      </c>
      <c r="H115" s="17"/>
      <c r="I115" s="34">
        <v>0</v>
      </c>
      <c r="J115" s="17"/>
      <c r="K115" s="34">
        <v>0</v>
      </c>
    </row>
    <row r="116" spans="1:11" ht="20.25" customHeight="1" x14ac:dyDescent="0.25">
      <c r="A116" s="15" t="s">
        <v>129</v>
      </c>
      <c r="B116" s="16"/>
      <c r="C116" s="29"/>
      <c r="E116" s="36">
        <v>993869</v>
      </c>
      <c r="F116" s="17"/>
      <c r="G116" s="36">
        <v>693635</v>
      </c>
      <c r="H116" s="17"/>
      <c r="I116" s="36">
        <v>151830</v>
      </c>
      <c r="J116" s="17"/>
      <c r="K116" s="36">
        <v>135693</v>
      </c>
    </row>
    <row r="117" spans="1:11" ht="20.25" customHeight="1" x14ac:dyDescent="0.25">
      <c r="A117" s="14" t="s">
        <v>130</v>
      </c>
      <c r="E117" s="35">
        <f>SUM(E115:E116)</f>
        <v>1588817</v>
      </c>
      <c r="F117" s="17"/>
      <c r="G117" s="35">
        <f>SUM(G115:G116)</f>
        <v>1257244</v>
      </c>
      <c r="H117" s="17"/>
      <c r="I117" s="35">
        <f>SUM(I115:I116)</f>
        <v>151830</v>
      </c>
      <c r="J117" s="17"/>
      <c r="K117" s="35">
        <f>SUM(K115:K116)</f>
        <v>135693</v>
      </c>
    </row>
    <row r="118" spans="1:11" ht="20.25" customHeight="1" x14ac:dyDescent="0.25">
      <c r="A118" s="20" t="s">
        <v>131</v>
      </c>
      <c r="B118" s="5"/>
      <c r="E118" s="34">
        <f>E114-E117</f>
        <v>1235833</v>
      </c>
      <c r="F118" s="17"/>
      <c r="G118" s="34">
        <f>G114-G117</f>
        <v>591869</v>
      </c>
      <c r="H118" s="17"/>
      <c r="I118" s="34">
        <f>I114-I117</f>
        <v>83732</v>
      </c>
      <c r="J118" s="17"/>
      <c r="K118" s="34">
        <f>K114-K117</f>
        <v>-684675</v>
      </c>
    </row>
    <row r="119" spans="1:11" ht="20.25" customHeight="1" x14ac:dyDescent="0.25">
      <c r="A119" s="15" t="s">
        <v>132</v>
      </c>
      <c r="B119" s="16"/>
      <c r="C119" s="54"/>
      <c r="E119" s="18">
        <v>177718</v>
      </c>
      <c r="F119" s="17"/>
      <c r="G119" s="18">
        <v>78576</v>
      </c>
      <c r="H119" s="17"/>
      <c r="I119" s="18">
        <v>8336</v>
      </c>
      <c r="J119" s="17"/>
      <c r="K119" s="18">
        <v>1070</v>
      </c>
    </row>
    <row r="120" spans="1:11" ht="20.25" customHeight="1" x14ac:dyDescent="0.25">
      <c r="A120" s="15" t="s">
        <v>133</v>
      </c>
      <c r="B120" s="5"/>
      <c r="E120" s="36">
        <v>-559700</v>
      </c>
      <c r="F120" s="17"/>
      <c r="G120" s="36">
        <v>-489160</v>
      </c>
      <c r="H120" s="17"/>
      <c r="I120" s="36">
        <v>-220825</v>
      </c>
      <c r="J120" s="17"/>
      <c r="K120" s="36">
        <v>-213344</v>
      </c>
    </row>
    <row r="121" spans="1:11" ht="20.25" customHeight="1" x14ac:dyDescent="0.25">
      <c r="A121" s="20" t="s">
        <v>134</v>
      </c>
      <c r="B121" s="5"/>
      <c r="E121" s="34">
        <f>SUM(E118:E120)</f>
        <v>853851</v>
      </c>
      <c r="F121" s="17"/>
      <c r="G121" s="34">
        <f>SUM(G118:G120)</f>
        <v>181285</v>
      </c>
      <c r="H121" s="17"/>
      <c r="I121" s="34">
        <f>SUM(I118:I120)</f>
        <v>-128757</v>
      </c>
      <c r="J121" s="17"/>
      <c r="K121" s="34">
        <f>SUM(K118:K120)</f>
        <v>-896949</v>
      </c>
    </row>
    <row r="122" spans="1:11" ht="20.25" customHeight="1" x14ac:dyDescent="0.25">
      <c r="A122" s="15" t="s">
        <v>135</v>
      </c>
      <c r="B122" s="5"/>
      <c r="C122" s="29">
        <v>8</v>
      </c>
      <c r="E122" s="18">
        <v>0</v>
      </c>
      <c r="F122" s="17"/>
      <c r="G122" s="18">
        <v>0</v>
      </c>
      <c r="H122" s="17"/>
      <c r="I122" s="18">
        <v>561264</v>
      </c>
      <c r="J122" s="17"/>
      <c r="K122" s="18">
        <v>623279</v>
      </c>
    </row>
    <row r="123" spans="1:11" ht="20.25" customHeight="1" x14ac:dyDescent="0.25">
      <c r="A123" s="15" t="s">
        <v>136</v>
      </c>
      <c r="B123" s="5"/>
      <c r="C123" s="29">
        <v>9</v>
      </c>
      <c r="E123" s="18">
        <v>227271</v>
      </c>
      <c r="F123" s="17"/>
      <c r="G123" s="18">
        <v>257913</v>
      </c>
      <c r="H123" s="17"/>
      <c r="I123" s="18">
        <v>-834</v>
      </c>
      <c r="J123" s="17"/>
      <c r="K123" s="18">
        <v>-574</v>
      </c>
    </row>
    <row r="124" spans="1:11" ht="20.25" customHeight="1" x14ac:dyDescent="0.25">
      <c r="A124" s="15" t="s">
        <v>137</v>
      </c>
      <c r="B124" s="5"/>
      <c r="C124" s="29">
        <v>10</v>
      </c>
      <c r="E124" s="36">
        <v>138357</v>
      </c>
      <c r="F124" s="17"/>
      <c r="G124" s="36">
        <v>-731097</v>
      </c>
      <c r="H124" s="17"/>
      <c r="I124" s="36">
        <v>140588</v>
      </c>
      <c r="J124" s="17"/>
      <c r="K124" s="36">
        <v>-727819</v>
      </c>
    </row>
    <row r="125" spans="1:11" ht="20.25" customHeight="1" x14ac:dyDescent="0.25">
      <c r="A125" s="20" t="s">
        <v>138</v>
      </c>
      <c r="B125" s="5"/>
      <c r="E125" s="34">
        <f>SUM(E121:E124)</f>
        <v>1219479</v>
      </c>
      <c r="F125" s="17"/>
      <c r="G125" s="34">
        <f>SUM(G121:G124)</f>
        <v>-291899</v>
      </c>
      <c r="H125" s="17"/>
      <c r="I125" s="34">
        <f>SUM(I121:I124)</f>
        <v>572261</v>
      </c>
      <c r="J125" s="17"/>
      <c r="K125" s="34">
        <f>SUM(K121:K124)</f>
        <v>-1002063</v>
      </c>
    </row>
    <row r="126" spans="1:11" ht="20.25" customHeight="1" x14ac:dyDescent="0.25">
      <c r="A126" s="15" t="s">
        <v>139</v>
      </c>
      <c r="B126" s="5"/>
      <c r="C126" s="29">
        <v>20</v>
      </c>
      <c r="E126" s="36">
        <v>-235952</v>
      </c>
      <c r="F126" s="17"/>
      <c r="G126" s="36">
        <v>-123038</v>
      </c>
      <c r="H126" s="17"/>
      <c r="I126" s="18">
        <v>3271</v>
      </c>
      <c r="J126" s="17"/>
      <c r="K126" s="18">
        <v>96109</v>
      </c>
    </row>
    <row r="127" spans="1:11" ht="20.25" customHeight="1" x14ac:dyDescent="0.25">
      <c r="A127" s="14" t="s">
        <v>140</v>
      </c>
      <c r="E127" s="35">
        <f>SUM(E125:E126)</f>
        <v>983527</v>
      </c>
      <c r="F127" s="17"/>
      <c r="G127" s="35">
        <f>SUM(G125:G126)</f>
        <v>-414937</v>
      </c>
      <c r="H127" s="17"/>
      <c r="I127" s="35">
        <f>SUM(I125:I126)</f>
        <v>575532</v>
      </c>
      <c r="J127" s="17"/>
      <c r="K127" s="35">
        <f>SUM(K125:K126)</f>
        <v>-905954</v>
      </c>
    </row>
    <row r="128" spans="1:11" ht="17.7" customHeight="1" x14ac:dyDescent="0.25">
      <c r="A128" s="14"/>
      <c r="E128" s="17"/>
      <c r="F128" s="17"/>
      <c r="G128" s="17"/>
      <c r="H128" s="17"/>
      <c r="I128" s="17"/>
      <c r="J128" s="17"/>
      <c r="K128" s="17"/>
    </row>
    <row r="129" spans="1:11" s="52" customFormat="1" ht="20.25" customHeight="1" x14ac:dyDescent="0.25">
      <c r="A129" s="55" t="s">
        <v>141</v>
      </c>
      <c r="C129" s="56"/>
      <c r="D129" s="57"/>
      <c r="E129" s="58"/>
      <c r="F129" s="56"/>
      <c r="G129" s="58"/>
      <c r="H129" s="59"/>
      <c r="I129" s="60"/>
      <c r="J129" s="61"/>
      <c r="K129" s="60"/>
    </row>
    <row r="130" spans="1:11" s="52" customFormat="1" ht="20.25" customHeight="1" x14ac:dyDescent="0.25">
      <c r="A130" s="62" t="s">
        <v>142</v>
      </c>
      <c r="C130" s="56"/>
      <c r="D130" s="57"/>
      <c r="E130" s="58"/>
      <c r="F130" s="56"/>
      <c r="G130" s="58"/>
      <c r="H130" s="59"/>
      <c r="I130" s="60"/>
      <c r="J130" s="61"/>
      <c r="K130" s="60"/>
    </row>
    <row r="131" spans="1:11" s="52" customFormat="1" ht="20.25" customHeight="1" x14ac:dyDescent="0.25">
      <c r="A131" s="63" t="s">
        <v>272</v>
      </c>
      <c r="C131" s="56"/>
      <c r="D131" s="57"/>
      <c r="E131" s="18">
        <v>1257</v>
      </c>
      <c r="F131" s="18"/>
      <c r="G131" s="18">
        <v>2488</v>
      </c>
      <c r="H131" s="18"/>
      <c r="I131" s="18">
        <v>0</v>
      </c>
      <c r="J131" s="18"/>
      <c r="K131" s="18">
        <v>0</v>
      </c>
    </row>
    <row r="132" spans="1:11" s="52" customFormat="1" ht="20.25" customHeight="1" x14ac:dyDescent="0.25">
      <c r="A132" s="63" t="s">
        <v>143</v>
      </c>
      <c r="C132" s="29">
        <v>8</v>
      </c>
      <c r="D132" s="57"/>
      <c r="E132" s="18">
        <v>0</v>
      </c>
      <c r="F132" s="56"/>
      <c r="G132" s="18">
        <v>0</v>
      </c>
      <c r="H132" s="56"/>
      <c r="I132" s="18">
        <v>917</v>
      </c>
      <c r="J132" s="56"/>
      <c r="K132" s="18">
        <v>15631</v>
      </c>
    </row>
    <row r="133" spans="1:11" s="52" customFormat="1" ht="20.25" customHeight="1" x14ac:dyDescent="0.25">
      <c r="A133" s="62" t="s">
        <v>144</v>
      </c>
      <c r="C133" s="56"/>
      <c r="D133" s="57"/>
      <c r="E133" s="74">
        <f>SUM(E131:E132)</f>
        <v>1257</v>
      </c>
      <c r="F133" s="64"/>
      <c r="G133" s="74">
        <f>SUM(G131:G132)</f>
        <v>2488</v>
      </c>
      <c r="H133" s="18"/>
      <c r="I133" s="74">
        <f>SUM(I131:I132)</f>
        <v>917</v>
      </c>
      <c r="J133" s="18"/>
      <c r="K133" s="74">
        <f>SUM(K131:K132)</f>
        <v>15631</v>
      </c>
    </row>
    <row r="134" spans="1:11" s="52" customFormat="1" ht="20.25" customHeight="1" x14ac:dyDescent="0.25">
      <c r="A134" s="62" t="s">
        <v>145</v>
      </c>
      <c r="C134" s="56"/>
      <c r="D134" s="57"/>
      <c r="E134" s="18"/>
      <c r="F134" s="64"/>
      <c r="G134" s="18"/>
      <c r="H134" s="18"/>
      <c r="I134" s="18"/>
      <c r="J134" s="18"/>
      <c r="K134" s="18"/>
    </row>
    <row r="135" spans="1:11" s="52" customFormat="1" ht="20.25" customHeight="1" x14ac:dyDescent="0.25">
      <c r="A135" s="63" t="s">
        <v>273</v>
      </c>
      <c r="C135" s="56"/>
      <c r="D135" s="57"/>
      <c r="E135" s="18"/>
      <c r="F135" s="64"/>
      <c r="G135" s="18"/>
      <c r="H135" s="18"/>
      <c r="I135" s="18"/>
      <c r="J135" s="18"/>
      <c r="K135" s="18"/>
    </row>
    <row r="136" spans="1:11" s="52" customFormat="1" ht="20.25" customHeight="1" x14ac:dyDescent="0.25">
      <c r="A136" s="63" t="s">
        <v>146</v>
      </c>
      <c r="C136" s="29"/>
      <c r="D136" s="57"/>
      <c r="E136" s="18">
        <v>-50376</v>
      </c>
      <c r="F136" s="64"/>
      <c r="G136" s="18">
        <v>-502629</v>
      </c>
      <c r="H136" s="18"/>
      <c r="I136" s="18">
        <v>-50376</v>
      </c>
      <c r="J136" s="18"/>
      <c r="K136" s="18">
        <v>-523582</v>
      </c>
    </row>
    <row r="137" spans="1:11" s="52" customFormat="1" ht="20.25" customHeight="1" x14ac:dyDescent="0.25">
      <c r="A137" s="63" t="s">
        <v>147</v>
      </c>
      <c r="C137" s="29">
        <v>10</v>
      </c>
      <c r="D137" s="57"/>
      <c r="E137" s="19">
        <v>926</v>
      </c>
      <c r="F137" s="56"/>
      <c r="G137" s="19">
        <v>-14659</v>
      </c>
      <c r="H137" s="56"/>
      <c r="I137" s="19">
        <v>926</v>
      </c>
      <c r="J137" s="56"/>
      <c r="K137" s="19">
        <v>-14659</v>
      </c>
    </row>
    <row r="138" spans="1:11" s="52" customFormat="1" ht="20.25" customHeight="1" x14ac:dyDescent="0.25">
      <c r="A138" s="62" t="s">
        <v>148</v>
      </c>
      <c r="C138" s="56"/>
      <c r="D138" s="57"/>
      <c r="E138" s="19">
        <f>SUM(E136:E137)</f>
        <v>-49450</v>
      </c>
      <c r="F138" s="64"/>
      <c r="G138" s="19">
        <f>SUM(G136:G137)</f>
        <v>-517288</v>
      </c>
      <c r="H138" s="18"/>
      <c r="I138" s="19">
        <f>SUM(I136:I137)</f>
        <v>-49450</v>
      </c>
      <c r="J138" s="18"/>
      <c r="K138" s="19">
        <f>SUM(K136:K137)</f>
        <v>-538241</v>
      </c>
    </row>
    <row r="139" spans="1:11" s="52" customFormat="1" ht="17.7" customHeight="1" x14ac:dyDescent="0.25">
      <c r="A139" s="62"/>
      <c r="C139" s="56"/>
      <c r="D139" s="57"/>
      <c r="E139" s="18"/>
      <c r="F139" s="64"/>
      <c r="G139" s="18"/>
      <c r="H139" s="18"/>
      <c r="I139" s="18"/>
      <c r="J139" s="18"/>
      <c r="K139" s="18"/>
    </row>
    <row r="140" spans="1:11" s="52" customFormat="1" ht="20.25" customHeight="1" x14ac:dyDescent="0.25">
      <c r="A140" s="55" t="s">
        <v>149</v>
      </c>
      <c r="C140" s="58"/>
      <c r="D140" s="57"/>
      <c r="E140" s="75">
        <f>SUM(E133+E138)</f>
        <v>-48193</v>
      </c>
      <c r="F140" s="66"/>
      <c r="G140" s="75">
        <f>SUM(G133+G138)</f>
        <v>-514800</v>
      </c>
      <c r="H140" s="69"/>
      <c r="I140" s="75">
        <f>SUM(I133+I138)</f>
        <v>-48533</v>
      </c>
      <c r="J140" s="61"/>
      <c r="K140" s="75">
        <f>SUM(K133+K138)</f>
        <v>-522610</v>
      </c>
    </row>
    <row r="141" spans="1:11" ht="17.7" customHeight="1" x14ac:dyDescent="0.25">
      <c r="A141" s="14"/>
      <c r="E141" s="17"/>
      <c r="F141" s="17"/>
      <c r="G141" s="17"/>
      <c r="H141" s="17"/>
      <c r="I141" s="17"/>
      <c r="J141" s="17"/>
      <c r="K141" s="17"/>
    </row>
    <row r="142" spans="1:11" s="52" customFormat="1" ht="20.25" customHeight="1" thickBot="1" x14ac:dyDescent="0.3">
      <c r="A142" s="55" t="s">
        <v>150</v>
      </c>
      <c r="C142" s="58"/>
      <c r="D142" s="57"/>
      <c r="E142" s="65">
        <f>SUM(E127,E140)</f>
        <v>935334</v>
      </c>
      <c r="F142" s="66"/>
      <c r="G142" s="65">
        <f>SUM(G127,G140)</f>
        <v>-929737</v>
      </c>
      <c r="H142" s="59"/>
      <c r="I142" s="65">
        <f>SUM(I127,I140)</f>
        <v>526999</v>
      </c>
      <c r="J142" s="61"/>
      <c r="K142" s="65">
        <f>SUM(K127,K140)</f>
        <v>-1428564</v>
      </c>
    </row>
    <row r="143" spans="1:11" s="52" customFormat="1" ht="19.95" customHeight="1" thickTop="1" x14ac:dyDescent="0.25">
      <c r="A143" s="55"/>
      <c r="C143" s="58"/>
      <c r="D143" s="57"/>
      <c r="E143" s="58"/>
      <c r="F143" s="66"/>
      <c r="G143" s="60"/>
      <c r="H143" s="59"/>
      <c r="I143" s="60"/>
      <c r="J143" s="61"/>
      <c r="K143" s="61"/>
    </row>
    <row r="144" spans="1:11" ht="20.25" customHeight="1" x14ac:dyDescent="0.25">
      <c r="A144" s="7" t="s">
        <v>52</v>
      </c>
      <c r="C144" s="27"/>
      <c r="E144" s="21"/>
      <c r="G144" s="21"/>
      <c r="I144" s="21"/>
      <c r="J144" s="21"/>
      <c r="K144" s="21"/>
    </row>
    <row r="145" spans="1:12" s="52" customFormat="1" ht="21.75" customHeight="1" x14ac:dyDescent="0.25">
      <c r="K145" s="53"/>
      <c r="L145" s="53" t="s">
        <v>102</v>
      </c>
    </row>
    <row r="146" spans="1:12" s="52" customFormat="1" ht="21.75" customHeight="1" x14ac:dyDescent="0.25">
      <c r="A146" s="1" t="s">
        <v>0</v>
      </c>
      <c r="K146" s="6"/>
    </row>
    <row r="147" spans="1:12" s="52" customFormat="1" ht="21.75" customHeight="1" x14ac:dyDescent="0.25">
      <c r="A147" s="1" t="s">
        <v>151</v>
      </c>
      <c r="K147" s="6"/>
    </row>
    <row r="148" spans="1:12" s="52" customFormat="1" ht="21.75" customHeight="1" x14ac:dyDescent="0.25">
      <c r="A148" s="1" t="s">
        <v>161</v>
      </c>
      <c r="K148" s="6"/>
    </row>
    <row r="149" spans="1:12" s="52" customFormat="1" ht="21.75" customHeight="1" x14ac:dyDescent="0.25">
      <c r="C149" s="3"/>
      <c r="D149" s="4"/>
      <c r="E149" s="4"/>
      <c r="F149" s="4"/>
      <c r="G149" s="4"/>
      <c r="H149" s="4"/>
      <c r="I149" s="2"/>
      <c r="J149" s="4"/>
      <c r="K149" s="6" t="s">
        <v>105</v>
      </c>
    </row>
    <row r="150" spans="1:12" s="52" customFormat="1" ht="21.75" customHeight="1" x14ac:dyDescent="0.25">
      <c r="C150" s="7"/>
      <c r="D150" s="8"/>
      <c r="E150" s="51"/>
      <c r="F150" s="51" t="s">
        <v>4</v>
      </c>
      <c r="G150" s="51"/>
      <c r="H150" s="9"/>
      <c r="I150" s="51"/>
      <c r="J150" s="51" t="s">
        <v>5</v>
      </c>
      <c r="K150" s="51"/>
    </row>
    <row r="151" spans="1:12" s="52" customFormat="1" ht="21.75" customHeight="1" x14ac:dyDescent="0.25">
      <c r="C151" s="10" t="s">
        <v>6</v>
      </c>
      <c r="D151" s="11"/>
      <c r="E151" s="10">
        <v>2567</v>
      </c>
      <c r="F151" s="12"/>
      <c r="G151" s="10">
        <v>2566</v>
      </c>
      <c r="H151" s="13"/>
      <c r="I151" s="10">
        <v>2567</v>
      </c>
      <c r="J151" s="12"/>
      <c r="K151" s="10">
        <v>2566</v>
      </c>
    </row>
    <row r="152" spans="1:12" ht="21.75" customHeight="1" x14ac:dyDescent="0.25">
      <c r="A152" s="14" t="s">
        <v>162</v>
      </c>
      <c r="C152" s="29"/>
      <c r="E152" s="21"/>
      <c r="G152" s="21"/>
      <c r="I152" s="21"/>
      <c r="J152" s="21"/>
      <c r="K152" s="21"/>
    </row>
    <row r="153" spans="1:12" ht="21.75" customHeight="1" thickBot="1" x14ac:dyDescent="0.3">
      <c r="A153" s="7" t="s">
        <v>153</v>
      </c>
      <c r="C153" s="29"/>
      <c r="E153" s="34">
        <f>SUM(I153)</f>
        <v>575532</v>
      </c>
      <c r="G153" s="34">
        <f>SUM(K153)</f>
        <v>-905954</v>
      </c>
      <c r="I153" s="67">
        <f>SUM(I127)</f>
        <v>575532</v>
      </c>
      <c r="K153" s="67">
        <f>SUM(K127)</f>
        <v>-905954</v>
      </c>
    </row>
    <row r="154" spans="1:12" ht="21.75" customHeight="1" thickTop="1" x14ac:dyDescent="0.25">
      <c r="A154" s="7" t="s">
        <v>154</v>
      </c>
      <c r="C154" s="29"/>
      <c r="E154" s="22">
        <f>E127-E153</f>
        <v>407995</v>
      </c>
      <c r="G154" s="22">
        <v>491017</v>
      </c>
      <c r="I154" s="22"/>
      <c r="K154" s="22"/>
    </row>
    <row r="155" spans="1:12" ht="21.75" customHeight="1" thickBot="1" x14ac:dyDescent="0.3">
      <c r="E155" s="44">
        <f>SUM(E153:E154)</f>
        <v>983527</v>
      </c>
      <c r="F155" s="17"/>
      <c r="G155" s="44">
        <f>SUM(G153:G154)</f>
        <v>-414937</v>
      </c>
      <c r="H155" s="17"/>
      <c r="I155" s="34"/>
      <c r="J155" s="17"/>
      <c r="K155" s="34"/>
    </row>
    <row r="156" spans="1:12" s="52" customFormat="1" ht="21.75" customHeight="1" thickTop="1" x14ac:dyDescent="0.25">
      <c r="A156" s="63"/>
      <c r="C156" s="56"/>
      <c r="D156" s="57"/>
      <c r="E156" s="76"/>
      <c r="F156" s="64"/>
      <c r="G156" s="18"/>
      <c r="H156" s="18"/>
      <c r="I156" s="18"/>
      <c r="J156" s="18"/>
      <c r="K156" s="18"/>
    </row>
    <row r="157" spans="1:12" s="52" customFormat="1" ht="21.75" customHeight="1" x14ac:dyDescent="0.25">
      <c r="A157" s="55" t="s">
        <v>155</v>
      </c>
      <c r="C157" s="61"/>
      <c r="D157" s="68"/>
      <c r="E157" s="69"/>
      <c r="F157" s="66"/>
      <c r="G157" s="69"/>
      <c r="H157" s="69"/>
      <c r="I157" s="70"/>
      <c r="J157" s="61"/>
      <c r="K157" s="70"/>
    </row>
    <row r="158" spans="1:12" s="52" customFormat="1" ht="21.75" customHeight="1" thickBot="1" x14ac:dyDescent="0.3">
      <c r="A158" s="7" t="s">
        <v>153</v>
      </c>
      <c r="C158" s="61"/>
      <c r="D158" s="68"/>
      <c r="E158" s="34">
        <f>SUM(I158)</f>
        <v>526999</v>
      </c>
      <c r="F158" s="8"/>
      <c r="G158" s="34">
        <f>SUM(K158)</f>
        <v>-1428564</v>
      </c>
      <c r="H158" s="8"/>
      <c r="I158" s="67">
        <f>SUM(I142)</f>
        <v>526999</v>
      </c>
      <c r="J158" s="8"/>
      <c r="K158" s="67">
        <f>SUM(K142)</f>
        <v>-1428564</v>
      </c>
    </row>
    <row r="159" spans="1:12" s="52" customFormat="1" ht="21.75" customHeight="1" thickTop="1" x14ac:dyDescent="0.25">
      <c r="A159" s="7" t="s">
        <v>154</v>
      </c>
      <c r="C159" s="61"/>
      <c r="D159" s="68"/>
      <c r="E159" s="22">
        <f>E142-E158</f>
        <v>408335</v>
      </c>
      <c r="F159" s="8"/>
      <c r="G159" s="22">
        <v>498827</v>
      </c>
      <c r="H159" s="8"/>
      <c r="I159" s="21"/>
      <c r="J159" s="8"/>
      <c r="K159" s="21"/>
    </row>
    <row r="160" spans="1:12" s="52" customFormat="1" ht="21.75" customHeight="1" thickBot="1" x14ac:dyDescent="0.3">
      <c r="A160" s="43"/>
      <c r="C160" s="61"/>
      <c r="D160" s="68"/>
      <c r="E160" s="44">
        <f>SUM(E158:E159)</f>
        <v>935334</v>
      </c>
      <c r="F160" s="17"/>
      <c r="G160" s="44">
        <f>SUM(G158:G159)</f>
        <v>-929737</v>
      </c>
      <c r="H160" s="17"/>
      <c r="I160" s="17"/>
      <c r="J160" s="17"/>
      <c r="K160" s="17"/>
    </row>
    <row r="161" spans="1:14" s="52" customFormat="1" ht="21.75" customHeight="1" thickTop="1" x14ac:dyDescent="0.25">
      <c r="A161" s="43"/>
      <c r="C161" s="61"/>
      <c r="D161" s="68"/>
      <c r="E161" s="77"/>
      <c r="F161" s="17"/>
      <c r="G161" s="17"/>
      <c r="H161" s="17"/>
      <c r="I161" s="17"/>
      <c r="J161" s="17"/>
      <c r="K161" s="17"/>
    </row>
    <row r="162" spans="1:14" s="52" customFormat="1" ht="21.75" customHeight="1" x14ac:dyDescent="0.25">
      <c r="A162" s="43"/>
      <c r="C162" s="61"/>
      <c r="D162" s="68"/>
      <c r="E162" s="17"/>
      <c r="F162" s="17"/>
      <c r="G162" s="17"/>
      <c r="H162" s="17"/>
      <c r="I162" s="17"/>
      <c r="J162" s="17"/>
      <c r="K162" s="17"/>
    </row>
    <row r="163" spans="1:14" ht="21.75" customHeight="1" x14ac:dyDescent="0.25">
      <c r="A163" s="14" t="s">
        <v>156</v>
      </c>
      <c r="C163" s="29">
        <v>21</v>
      </c>
      <c r="E163" s="21"/>
      <c r="G163" s="21"/>
    </row>
    <row r="164" spans="1:14" ht="21.75" customHeight="1" x14ac:dyDescent="0.25">
      <c r="A164" s="15" t="s">
        <v>157</v>
      </c>
      <c r="B164" s="16"/>
      <c r="C164" s="29"/>
      <c r="E164" s="21"/>
      <c r="G164" s="21"/>
      <c r="H164" s="21"/>
      <c r="I164" s="21"/>
      <c r="J164" s="21"/>
      <c r="K164" s="21"/>
    </row>
    <row r="165" spans="1:14" ht="21.75" customHeight="1" thickBot="1" x14ac:dyDescent="0.3">
      <c r="A165" s="15" t="s">
        <v>158</v>
      </c>
      <c r="B165" s="5"/>
      <c r="C165" s="29"/>
      <c r="E165" s="71">
        <v>0.39700000000000002</v>
      </c>
      <c r="F165" s="72"/>
      <c r="G165" s="71">
        <v>-0.622</v>
      </c>
      <c r="H165" s="72"/>
      <c r="I165" s="71">
        <v>0.39700000000000002</v>
      </c>
      <c r="J165" s="72"/>
      <c r="K165" s="71">
        <v>-0.622</v>
      </c>
    </row>
    <row r="166" spans="1:14" ht="21.75" customHeight="1" thickTop="1" x14ac:dyDescent="0.25">
      <c r="A166" s="15" t="s">
        <v>159</v>
      </c>
      <c r="B166" s="5"/>
      <c r="C166" s="29"/>
      <c r="E166" s="73"/>
      <c r="F166" s="72"/>
      <c r="G166" s="73"/>
      <c r="H166" s="72"/>
      <c r="I166" s="73"/>
      <c r="J166" s="72"/>
      <c r="K166" s="73"/>
    </row>
    <row r="167" spans="1:14" ht="21.75" customHeight="1" thickBot="1" x14ac:dyDescent="0.3">
      <c r="A167" s="15" t="s">
        <v>160</v>
      </c>
      <c r="B167" s="5"/>
      <c r="C167" s="29"/>
      <c r="E167" s="71">
        <v>0.39600000000000002</v>
      </c>
      <c r="F167" s="72"/>
      <c r="G167" s="60"/>
      <c r="H167" s="72"/>
      <c r="I167" s="71">
        <v>0.39600000000000002</v>
      </c>
      <c r="J167" s="72"/>
      <c r="K167" s="61"/>
    </row>
    <row r="168" spans="1:14" ht="21.75" customHeight="1" thickTop="1" x14ac:dyDescent="0.25">
      <c r="A168" s="15"/>
      <c r="B168" s="5"/>
      <c r="C168" s="29"/>
      <c r="E168" s="73"/>
      <c r="F168" s="72"/>
      <c r="G168" s="73"/>
      <c r="H168" s="72"/>
      <c r="I168" s="73"/>
      <c r="J168" s="72"/>
      <c r="K168" s="73"/>
    </row>
    <row r="169" spans="1:14" s="52" customFormat="1" ht="21.75" customHeight="1" x14ac:dyDescent="0.25">
      <c r="A169" s="55"/>
      <c r="C169" s="58"/>
      <c r="D169" s="57"/>
      <c r="E169" s="58"/>
      <c r="F169" s="66"/>
      <c r="G169" s="60"/>
      <c r="H169" s="59"/>
      <c r="I169" s="60"/>
      <c r="J169" s="61"/>
      <c r="K169" s="61"/>
    </row>
    <row r="170" spans="1:14" s="52" customFormat="1" ht="21.75" customHeight="1" x14ac:dyDescent="0.25">
      <c r="A170" s="7" t="s">
        <v>52</v>
      </c>
      <c r="K170" s="6"/>
    </row>
    <row r="171" spans="1:14" s="52" customFormat="1" ht="21.75" customHeight="1" x14ac:dyDescent="0.25">
      <c r="A171" s="7"/>
      <c r="K171" s="6"/>
    </row>
    <row r="172" spans="1:14" s="7" customFormat="1" ht="21.75" customHeight="1" x14ac:dyDescent="0.25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 s="7" customFormat="1" ht="21.75" customHeight="1" x14ac:dyDescent="0.25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 s="7" customFormat="1" ht="21.75" customHeight="1" x14ac:dyDescent="0.25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 s="7" customFormat="1" ht="21.75" customHeight="1" x14ac:dyDescent="0.25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 s="7" customFormat="1" ht="21.75" customHeight="1" x14ac:dyDescent="0.25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2:14" s="7" customFormat="1" ht="21.75" customHeight="1" x14ac:dyDescent="0.25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2:14" s="7" customFormat="1" ht="21.75" customHeight="1" x14ac:dyDescent="0.25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2:14" s="7" customFormat="1" ht="21.75" customHeight="1" x14ac:dyDescent="0.25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2:14" s="7" customFormat="1" ht="21.75" customHeight="1" x14ac:dyDescent="0.25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2:14" s="7" customFormat="1" ht="21.75" customHeight="1" x14ac:dyDescent="0.25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2:14" s="7" customFormat="1" ht="21.75" customHeight="1" x14ac:dyDescent="0.25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2:14" s="7" customFormat="1" ht="21.75" customHeight="1" x14ac:dyDescent="0.25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2:14" s="7" customFormat="1" ht="21.75" customHeight="1" x14ac:dyDescent="0.25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2:14" s="7" customFormat="1" ht="21.75" customHeight="1" x14ac:dyDescent="0.25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2:14" s="7" customFormat="1" ht="21.75" customHeight="1" x14ac:dyDescent="0.25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2:14" s="7" customFormat="1" ht="21.75" customHeight="1" x14ac:dyDescent="0.25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2:14" s="7" customFormat="1" ht="21.75" customHeight="1" x14ac:dyDescent="0.25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2:14" s="7" customFormat="1" ht="21.75" customHeight="1" x14ac:dyDescent="0.25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2:14" s="7" customFormat="1" ht="21.75" customHeight="1" x14ac:dyDescent="0.25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2:14" s="7" customFormat="1" ht="21.75" customHeight="1" x14ac:dyDescent="0.25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2:14" s="7" customFormat="1" ht="21.75" customHeight="1" x14ac:dyDescent="0.25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2:14" s="7" customFormat="1" ht="21.75" customHeight="1" x14ac:dyDescent="0.25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2:14" s="7" customFormat="1" ht="21.75" customHeight="1" x14ac:dyDescent="0.25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2:14" s="7" customFormat="1" ht="21.75" customHeight="1" x14ac:dyDescent="0.25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2:14" s="7" customFormat="1" ht="21.75" customHeight="1" x14ac:dyDescent="0.25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2:14" s="7" customFormat="1" ht="21.75" customHeight="1" x14ac:dyDescent="0.25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2:14" s="7" customFormat="1" ht="21.75" customHeight="1" x14ac:dyDescent="0.25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2:14" s="7" customFormat="1" ht="21.75" customHeight="1" x14ac:dyDescent="0.25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2:14" s="7" customFormat="1" ht="21.75" customHeight="1" x14ac:dyDescent="0.25">
      <c r="B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2:14" s="7" customFormat="1" ht="21.75" customHeight="1" x14ac:dyDescent="0.25">
      <c r="B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2:14" s="7" customFormat="1" ht="21.75" customHeight="1" x14ac:dyDescent="0.25">
      <c r="B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2:14" s="7" customFormat="1" ht="21.75" customHeight="1" x14ac:dyDescent="0.25">
      <c r="B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2:14" s="7" customFormat="1" ht="21.75" customHeight="1" x14ac:dyDescent="0.25">
      <c r="B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2:14" s="7" customFormat="1" ht="21.75" customHeight="1" x14ac:dyDescent="0.25">
      <c r="B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2:14" s="7" customFormat="1" ht="21.75" customHeight="1" x14ac:dyDescent="0.25">
      <c r="B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2:14" s="7" customFormat="1" ht="21.75" customHeight="1" x14ac:dyDescent="0.25">
      <c r="B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2:14" s="7" customFormat="1" ht="21.75" customHeight="1" x14ac:dyDescent="0.25">
      <c r="B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2:14" s="7" customFormat="1" ht="21.75" customHeight="1" x14ac:dyDescent="0.25">
      <c r="B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2:14" s="7" customFormat="1" ht="21.75" customHeight="1" x14ac:dyDescent="0.25">
      <c r="B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2:14" s="7" customFormat="1" ht="21.75" customHeight="1" x14ac:dyDescent="0.25">
      <c r="B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2:14" s="7" customFormat="1" ht="21.75" customHeight="1" x14ac:dyDescent="0.25">
      <c r="B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2:14" s="7" customFormat="1" ht="21.75" customHeight="1" x14ac:dyDescent="0.25">
      <c r="B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</sheetData>
  <pageMargins left="0.78740157480314965" right="0.39370078740157483" top="0.78740157480314965" bottom="0.19685039370078741" header="0.19685039370078741" footer="0.19685039370078741"/>
  <pageSetup paperSize="9" scale="64" fitToHeight="0" orientation="portrait" r:id="rId1"/>
  <headerFooter>
    <evenHeader>&amp;R&amp;"Arial,Italic"&amp;12For internal use only</evenHeader>
  </headerFooter>
  <rowBreaks count="3" manualBreakCount="3">
    <brk id="59" max="16383" man="1"/>
    <brk id="85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K38"/>
  <sheetViews>
    <sheetView showGridLines="0" view="pageBreakPreview" topLeftCell="A4" zoomScale="145" zoomScaleNormal="63" zoomScaleSheetLayoutView="145" workbookViewId="0">
      <selection activeCell="A17" sqref="A17:XFD17"/>
    </sheetView>
  </sheetViews>
  <sheetFormatPr defaultColWidth="9.33203125" defaultRowHeight="21.75" customHeight="1" x14ac:dyDescent="0.25"/>
  <cols>
    <col min="1" max="1" width="48.33203125" style="8" customWidth="1"/>
    <col min="2" max="2" width="1.44140625" style="8" customWidth="1"/>
    <col min="3" max="3" width="15.88671875" style="8" customWidth="1"/>
    <col min="4" max="5" width="1.44140625" style="8" customWidth="1"/>
    <col min="6" max="6" width="13.88671875" style="8" customWidth="1"/>
    <col min="7" max="7" width="1.44140625" style="8" customWidth="1"/>
    <col min="8" max="8" width="13.88671875" style="8" customWidth="1"/>
    <col min="9" max="10" width="1.44140625" style="8" customWidth="1"/>
    <col min="11" max="11" width="13.88671875" style="8" customWidth="1"/>
    <col min="12" max="12" width="1.44140625" style="8" customWidth="1"/>
    <col min="13" max="13" width="13.88671875" style="8" customWidth="1"/>
    <col min="14" max="14" width="1.44140625" style="8" customWidth="1"/>
    <col min="15" max="15" width="13.88671875" style="8" customWidth="1"/>
    <col min="16" max="16" width="1.44140625" style="8" customWidth="1"/>
    <col min="17" max="17" width="13.88671875" style="8" customWidth="1"/>
    <col min="18" max="18" width="1.44140625" style="8" customWidth="1"/>
    <col min="19" max="19" width="13.88671875" style="8" customWidth="1"/>
    <col min="20" max="20" width="1.44140625" style="8" customWidth="1"/>
    <col min="21" max="21" width="13.88671875" style="8" customWidth="1"/>
    <col min="22" max="22" width="1.44140625" style="8" customWidth="1"/>
    <col min="23" max="23" width="13.88671875" style="8" customWidth="1"/>
    <col min="24" max="24" width="1.44140625" style="8" customWidth="1"/>
    <col min="25" max="25" width="13.88671875" style="8" customWidth="1"/>
    <col min="26" max="26" width="1.44140625" style="8" customWidth="1"/>
    <col min="27" max="27" width="13.88671875" style="8" customWidth="1"/>
    <col min="28" max="28" width="1.44140625" style="8" customWidth="1"/>
    <col min="29" max="29" width="13.88671875" style="8" customWidth="1"/>
    <col min="30" max="30" width="1.44140625" style="8" customWidth="1"/>
    <col min="31" max="31" width="13.88671875" style="8" customWidth="1"/>
    <col min="32" max="32" width="1.44140625" style="8" customWidth="1"/>
    <col min="33" max="33" width="13.88671875" style="8" customWidth="1"/>
    <col min="34" max="34" width="1.44140625" style="8" customWidth="1"/>
    <col min="35" max="35" width="17.6640625" style="8" customWidth="1"/>
    <col min="36" max="37" width="22" style="8" customWidth="1"/>
    <col min="38" max="16384" width="9.33203125" style="8"/>
  </cols>
  <sheetData>
    <row r="1" spans="1:37" s="40" customFormat="1" ht="21.75" customHeight="1" x14ac:dyDescent="0.25">
      <c r="AI1" s="79" t="s">
        <v>102</v>
      </c>
    </row>
    <row r="2" spans="1:37" ht="21.75" customHeight="1" x14ac:dyDescent="0.25">
      <c r="A2" s="20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</row>
    <row r="3" spans="1:37" ht="21.75" customHeight="1" x14ac:dyDescent="0.25">
      <c r="A3" s="24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ht="21.75" customHeight="1" x14ac:dyDescent="0.25">
      <c r="A4" s="24" t="s">
        <v>161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</row>
    <row r="5" spans="1:37" ht="21.75" customHeight="1" x14ac:dyDescent="0.25">
      <c r="A5" s="24"/>
      <c r="B5" s="24"/>
      <c r="C5" s="24"/>
      <c r="D5" s="24"/>
      <c r="E5" s="143"/>
      <c r="F5" s="143"/>
      <c r="G5" s="143"/>
      <c r="H5" s="143"/>
      <c r="I5" s="143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6" t="s">
        <v>163</v>
      </c>
      <c r="AJ5" s="24"/>
      <c r="AK5" s="24"/>
    </row>
    <row r="6" spans="1:37" s="139" customFormat="1" ht="21.75" customHeight="1" x14ac:dyDescent="0.25">
      <c r="C6" s="144"/>
      <c r="D6" s="144"/>
      <c r="E6" s="145"/>
      <c r="I6" s="146"/>
      <c r="Q6" s="137" t="s">
        <v>346</v>
      </c>
      <c r="AE6" s="137"/>
      <c r="AG6" s="137"/>
      <c r="AI6" s="137"/>
    </row>
    <row r="7" spans="1:37" s="139" customFormat="1" ht="21.75" customHeight="1" x14ac:dyDescent="0.25">
      <c r="C7" s="144"/>
      <c r="D7" s="144"/>
      <c r="E7" s="145"/>
      <c r="I7" s="146"/>
      <c r="M7" s="137" t="s">
        <v>343</v>
      </c>
      <c r="O7" s="137" t="s">
        <v>346</v>
      </c>
      <c r="Q7" s="137" t="s">
        <v>347</v>
      </c>
      <c r="S7" s="137" t="s">
        <v>361</v>
      </c>
      <c r="AE7" s="137" t="s">
        <v>356</v>
      </c>
      <c r="AG7" s="137"/>
    </row>
    <row r="8" spans="1:37" s="139" customFormat="1" ht="21.75" customHeight="1" x14ac:dyDescent="0.25">
      <c r="C8" s="144" t="s">
        <v>336</v>
      </c>
      <c r="D8" s="144"/>
      <c r="E8" s="145"/>
      <c r="H8" s="137" t="s">
        <v>340</v>
      </c>
      <c r="I8" s="146"/>
      <c r="K8" s="138" t="s">
        <v>340</v>
      </c>
      <c r="M8" s="137" t="s">
        <v>344</v>
      </c>
      <c r="O8" s="137" t="s">
        <v>347</v>
      </c>
      <c r="Q8" s="137" t="s">
        <v>349</v>
      </c>
      <c r="S8" s="137" t="s">
        <v>363</v>
      </c>
      <c r="U8" s="137" t="s">
        <v>351</v>
      </c>
      <c r="W8" s="137" t="s">
        <v>364</v>
      </c>
      <c r="Y8" s="137"/>
      <c r="AE8" s="137" t="s">
        <v>355</v>
      </c>
      <c r="AG8" s="137"/>
      <c r="AI8" s="138" t="s">
        <v>358</v>
      </c>
    </row>
    <row r="9" spans="1:37" s="139" customFormat="1" ht="21.75" customHeight="1" x14ac:dyDescent="0.25">
      <c r="C9" s="138" t="s">
        <v>337</v>
      </c>
      <c r="D9" s="144"/>
      <c r="E9" s="145"/>
      <c r="F9" s="137" t="s">
        <v>339</v>
      </c>
      <c r="H9" s="137" t="s">
        <v>341</v>
      </c>
      <c r="I9" s="146"/>
      <c r="K9" s="138" t="s">
        <v>342</v>
      </c>
      <c r="M9" s="137" t="s">
        <v>345</v>
      </c>
      <c r="O9" s="137" t="s">
        <v>348</v>
      </c>
      <c r="Q9" s="137" t="s">
        <v>350</v>
      </c>
      <c r="S9" s="137" t="s">
        <v>362</v>
      </c>
      <c r="U9" s="137" t="s">
        <v>352</v>
      </c>
      <c r="W9" s="137" t="s">
        <v>365</v>
      </c>
      <c r="Y9" s="137" t="s">
        <v>367</v>
      </c>
      <c r="AE9" s="137" t="s">
        <v>354</v>
      </c>
      <c r="AG9" s="137" t="s">
        <v>357</v>
      </c>
      <c r="AI9" s="138" t="s">
        <v>359</v>
      </c>
    </row>
    <row r="10" spans="1:37" s="139" customFormat="1" ht="21.75" customHeight="1" x14ac:dyDescent="0.25">
      <c r="C10" s="140" t="s">
        <v>335</v>
      </c>
      <c r="D10" s="144"/>
      <c r="E10" s="145"/>
      <c r="F10" s="141" t="s">
        <v>338</v>
      </c>
      <c r="H10" s="141" t="s">
        <v>338</v>
      </c>
      <c r="I10" s="146"/>
      <c r="K10" s="140" t="s">
        <v>338</v>
      </c>
      <c r="M10" s="141" t="s">
        <v>323</v>
      </c>
      <c r="O10" s="142" t="s">
        <v>350</v>
      </c>
      <c r="Q10" s="141" t="s">
        <v>325</v>
      </c>
      <c r="S10" s="141" t="s">
        <v>325</v>
      </c>
      <c r="U10" s="141" t="s">
        <v>324</v>
      </c>
      <c r="W10" s="141" t="s">
        <v>325</v>
      </c>
      <c r="Y10" s="141" t="s">
        <v>366</v>
      </c>
      <c r="AA10" s="141" t="s">
        <v>164</v>
      </c>
      <c r="AC10" s="141" t="s">
        <v>289</v>
      </c>
      <c r="AE10" s="141" t="s">
        <v>353</v>
      </c>
      <c r="AG10" s="141" t="s">
        <v>90</v>
      </c>
      <c r="AI10" s="140" t="s">
        <v>360</v>
      </c>
    </row>
    <row r="11" spans="1:37" s="139" customFormat="1" ht="21.75" customHeight="1" x14ac:dyDescent="0.25">
      <c r="A11" s="121" t="s">
        <v>290</v>
      </c>
      <c r="C11" s="144"/>
      <c r="D11" s="144"/>
      <c r="E11" s="145"/>
      <c r="I11" s="146"/>
      <c r="K11" s="144"/>
      <c r="L11" s="144"/>
      <c r="AC11" s="147" t="s">
        <v>291</v>
      </c>
      <c r="AI11" s="144"/>
    </row>
    <row r="12" spans="1:37" ht="21.75" customHeight="1" x14ac:dyDescent="0.25">
      <c r="A12" s="120" t="s">
        <v>292</v>
      </c>
      <c r="C12" s="9">
        <v>1426952</v>
      </c>
      <c r="D12" s="9"/>
      <c r="E12" s="82"/>
      <c r="F12" s="83">
        <v>0</v>
      </c>
      <c r="H12" s="83">
        <v>0</v>
      </c>
      <c r="I12" s="84"/>
      <c r="K12" s="85">
        <f>SUM(F12:H12)</f>
        <v>0</v>
      </c>
      <c r="L12" s="9"/>
      <c r="M12" s="83">
        <v>0</v>
      </c>
      <c r="O12" s="8">
        <v>30611</v>
      </c>
      <c r="Q12" s="83">
        <v>0</v>
      </c>
      <c r="S12" s="83">
        <v>0</v>
      </c>
      <c r="U12" s="83">
        <v>0</v>
      </c>
      <c r="W12" s="83">
        <v>0</v>
      </c>
      <c r="Y12" s="83">
        <v>0</v>
      </c>
      <c r="AA12" s="83">
        <v>0</v>
      </c>
      <c r="AC12" s="83">
        <v>0</v>
      </c>
      <c r="AE12" s="83">
        <v>0</v>
      </c>
      <c r="AG12" s="83">
        <v>0</v>
      </c>
      <c r="AI12" s="9">
        <f>SUM(C12:H12,M12:AG12)</f>
        <v>1457563</v>
      </c>
    </row>
    <row r="13" spans="1:37" ht="21.75" customHeight="1" x14ac:dyDescent="0.25">
      <c r="A13" s="120" t="s">
        <v>86</v>
      </c>
      <c r="C13" s="9">
        <v>12596211</v>
      </c>
      <c r="D13" s="9"/>
      <c r="E13" s="82"/>
      <c r="F13" s="83">
        <v>0</v>
      </c>
      <c r="H13" s="83">
        <v>0</v>
      </c>
      <c r="I13" s="84"/>
      <c r="K13" s="85">
        <f>SUM(F13:H13)</f>
        <v>0</v>
      </c>
      <c r="L13" s="9"/>
      <c r="M13" s="83">
        <v>0</v>
      </c>
      <c r="O13" s="8">
        <v>873918</v>
      </c>
      <c r="Q13" s="83">
        <v>0</v>
      </c>
      <c r="S13" s="83">
        <v>0</v>
      </c>
      <c r="U13" s="83">
        <v>0</v>
      </c>
      <c r="W13" s="83">
        <v>0</v>
      </c>
      <c r="Y13" s="83">
        <v>0</v>
      </c>
      <c r="AA13" s="83">
        <v>0</v>
      </c>
      <c r="AC13" s="83">
        <v>0</v>
      </c>
      <c r="AE13" s="83">
        <v>0</v>
      </c>
      <c r="AG13" s="83">
        <v>0</v>
      </c>
      <c r="AI13" s="9">
        <f>SUM(C13:H13,M13:AG13)</f>
        <v>13470129</v>
      </c>
    </row>
    <row r="14" spans="1:37" ht="21.75" customHeight="1" x14ac:dyDescent="0.25">
      <c r="A14" s="120" t="s">
        <v>293</v>
      </c>
      <c r="C14" s="9"/>
      <c r="D14" s="9"/>
      <c r="E14" s="82"/>
      <c r="I14" s="84"/>
      <c r="K14" s="9"/>
      <c r="L14" s="9"/>
      <c r="Q14" s="83"/>
      <c r="S14" s="83"/>
      <c r="U14" s="83"/>
      <c r="W14" s="83"/>
      <c r="Y14" s="83"/>
      <c r="AA14" s="83"/>
      <c r="AB14" s="17"/>
      <c r="AC14" s="83"/>
      <c r="AE14" s="83"/>
      <c r="AG14" s="83"/>
      <c r="AH14" s="86"/>
      <c r="AI14" s="9"/>
    </row>
    <row r="15" spans="1:37" ht="21.75" customHeight="1" x14ac:dyDescent="0.25">
      <c r="A15" s="120" t="s">
        <v>294</v>
      </c>
      <c r="C15" s="9">
        <v>1034599</v>
      </c>
      <c r="D15" s="9"/>
      <c r="E15" s="82"/>
      <c r="F15" s="83">
        <v>0</v>
      </c>
      <c r="H15" s="83">
        <v>0</v>
      </c>
      <c r="I15" s="84"/>
      <c r="K15" s="85">
        <f t="shared" ref="K15:K19" si="0">SUM(F15:H15)</f>
        <v>0</v>
      </c>
      <c r="L15" s="9"/>
      <c r="M15" s="8">
        <v>1448847</v>
      </c>
      <c r="O15" s="83">
        <v>0</v>
      </c>
      <c r="Q15" s="83">
        <v>0</v>
      </c>
      <c r="S15" s="83">
        <v>0</v>
      </c>
      <c r="U15" s="83">
        <v>0</v>
      </c>
      <c r="W15" s="83">
        <v>0</v>
      </c>
      <c r="Y15" s="83">
        <v>0</v>
      </c>
      <c r="AA15" s="83">
        <v>0</v>
      </c>
      <c r="AC15" s="83">
        <v>0</v>
      </c>
      <c r="AE15" s="83">
        <v>0</v>
      </c>
      <c r="AG15" s="83">
        <v>0</v>
      </c>
      <c r="AI15" s="9">
        <f>SUM(C15:H15,M15:AG15)</f>
        <v>2483446</v>
      </c>
    </row>
    <row r="16" spans="1:37" ht="21.75" customHeight="1" x14ac:dyDescent="0.25">
      <c r="A16" s="120" t="s">
        <v>295</v>
      </c>
      <c r="C16" s="9">
        <v>624305</v>
      </c>
      <c r="D16" s="9"/>
      <c r="E16" s="82"/>
      <c r="F16" s="83">
        <v>0</v>
      </c>
      <c r="H16" s="83">
        <v>0</v>
      </c>
      <c r="I16" s="84"/>
      <c r="K16" s="85">
        <f t="shared" si="0"/>
        <v>0</v>
      </c>
      <c r="L16" s="9"/>
      <c r="M16" s="83">
        <v>0</v>
      </c>
      <c r="O16" s="83">
        <v>0</v>
      </c>
      <c r="Q16" s="83">
        <v>0</v>
      </c>
      <c r="S16" s="83">
        <v>0</v>
      </c>
      <c r="U16" s="83">
        <v>0</v>
      </c>
      <c r="W16" s="83">
        <v>0</v>
      </c>
      <c r="Y16" s="83">
        <v>0</v>
      </c>
      <c r="AA16" s="83">
        <v>0</v>
      </c>
      <c r="AC16" s="83">
        <v>0</v>
      </c>
      <c r="AE16" s="83">
        <v>0</v>
      </c>
      <c r="AG16" s="83">
        <v>0</v>
      </c>
      <c r="AI16" s="9">
        <f>SUM(C16:H16,M16:AG16)</f>
        <v>624305</v>
      </c>
    </row>
    <row r="17" spans="1:35" ht="21.75" customHeight="1" x14ac:dyDescent="0.25">
      <c r="A17" s="120" t="s">
        <v>89</v>
      </c>
      <c r="C17" s="9">
        <v>-901</v>
      </c>
      <c r="D17" s="9"/>
      <c r="E17" s="82"/>
      <c r="F17" s="83">
        <v>0</v>
      </c>
      <c r="H17" s="83">
        <v>0</v>
      </c>
      <c r="I17" s="84"/>
      <c r="K17" s="85">
        <f t="shared" si="0"/>
        <v>0</v>
      </c>
      <c r="L17" s="9"/>
      <c r="M17" s="83">
        <v>0</v>
      </c>
      <c r="O17" s="83">
        <v>0</v>
      </c>
      <c r="Q17" s="83">
        <v>0</v>
      </c>
      <c r="S17" s="83">
        <v>0</v>
      </c>
      <c r="U17" s="83">
        <v>0</v>
      </c>
      <c r="W17" s="83">
        <v>0</v>
      </c>
      <c r="Y17" s="83">
        <v>0</v>
      </c>
      <c r="AA17" s="83">
        <v>0</v>
      </c>
      <c r="AC17" s="83">
        <v>0</v>
      </c>
      <c r="AE17" s="83">
        <v>0</v>
      </c>
      <c r="AG17" s="83">
        <v>0</v>
      </c>
      <c r="AI17" s="9">
        <f>SUM(C17:H17,M17:AG17)</f>
        <v>-901</v>
      </c>
    </row>
    <row r="18" spans="1:35" ht="21.75" customHeight="1" x14ac:dyDescent="0.25">
      <c r="A18" s="120" t="s">
        <v>296</v>
      </c>
      <c r="C18" s="9">
        <v>4137</v>
      </c>
      <c r="D18" s="9"/>
      <c r="E18" s="82"/>
      <c r="F18" s="83">
        <v>0</v>
      </c>
      <c r="H18" s="83">
        <v>0</v>
      </c>
      <c r="I18" s="84"/>
      <c r="K18" s="85">
        <f t="shared" si="0"/>
        <v>0</v>
      </c>
      <c r="L18" s="9"/>
      <c r="M18" s="83">
        <v>0</v>
      </c>
      <c r="O18" s="83">
        <v>0</v>
      </c>
      <c r="Q18" s="83">
        <v>0</v>
      </c>
      <c r="S18" s="83">
        <v>0</v>
      </c>
      <c r="U18" s="83">
        <v>0</v>
      </c>
      <c r="W18" s="83">
        <v>0</v>
      </c>
      <c r="Y18" s="8">
        <v>-1012</v>
      </c>
      <c r="AA18" s="83">
        <v>0</v>
      </c>
      <c r="AC18" s="83">
        <v>0</v>
      </c>
      <c r="AE18" s="83">
        <v>0</v>
      </c>
      <c r="AG18" s="83">
        <v>0</v>
      </c>
      <c r="AI18" s="9">
        <f>SUM(C18:H18,M18:AG18)</f>
        <v>3125</v>
      </c>
    </row>
    <row r="19" spans="1:35" ht="21.75" customHeight="1" x14ac:dyDescent="0.25">
      <c r="A19" s="120" t="s">
        <v>297</v>
      </c>
      <c r="C19" s="9">
        <v>901292</v>
      </c>
      <c r="D19" s="9"/>
      <c r="E19" s="82"/>
      <c r="F19" s="83">
        <v>0</v>
      </c>
      <c r="H19" s="83">
        <v>0</v>
      </c>
      <c r="I19" s="84"/>
      <c r="K19" s="85">
        <f t="shared" si="0"/>
        <v>0</v>
      </c>
      <c r="L19" s="9"/>
      <c r="M19" s="83">
        <v>0</v>
      </c>
      <c r="O19" s="8">
        <v>-901292</v>
      </c>
      <c r="Q19" s="83">
        <v>0</v>
      </c>
      <c r="S19" s="83">
        <v>0</v>
      </c>
      <c r="U19" s="83">
        <v>0</v>
      </c>
      <c r="W19" s="83">
        <v>0</v>
      </c>
      <c r="Y19" s="83">
        <v>0</v>
      </c>
      <c r="AA19" s="83">
        <v>0</v>
      </c>
      <c r="AC19" s="83">
        <v>0</v>
      </c>
      <c r="AE19" s="83">
        <v>0</v>
      </c>
      <c r="AG19" s="83">
        <v>0</v>
      </c>
      <c r="AI19" s="85">
        <v>0</v>
      </c>
    </row>
    <row r="20" spans="1:35" ht="21.75" customHeight="1" x14ac:dyDescent="0.25">
      <c r="A20" s="120" t="s">
        <v>298</v>
      </c>
      <c r="C20" s="9"/>
      <c r="D20" s="9"/>
      <c r="E20" s="82"/>
      <c r="I20" s="84"/>
      <c r="K20" s="9"/>
      <c r="L20" s="9"/>
      <c r="M20" s="83"/>
      <c r="Q20" s="83"/>
      <c r="S20" s="83"/>
      <c r="U20" s="83"/>
      <c r="W20" s="83"/>
      <c r="Y20" s="83"/>
      <c r="AA20" s="17"/>
      <c r="AB20" s="17"/>
      <c r="AG20" s="86"/>
      <c r="AH20" s="86"/>
      <c r="AI20" s="9"/>
    </row>
    <row r="21" spans="1:35" ht="21.75" customHeight="1" x14ac:dyDescent="0.25">
      <c r="A21" s="120" t="s">
        <v>299</v>
      </c>
      <c r="C21" s="9">
        <v>155882</v>
      </c>
      <c r="D21" s="9"/>
      <c r="E21" s="82"/>
      <c r="F21" s="83">
        <v>0</v>
      </c>
      <c r="H21" s="83">
        <v>0</v>
      </c>
      <c r="I21" s="84"/>
      <c r="K21" s="85">
        <f t="shared" ref="K21:K30" si="1">SUM(F21:H21)</f>
        <v>0</v>
      </c>
      <c r="L21" s="9"/>
      <c r="M21" s="83">
        <v>0</v>
      </c>
      <c r="O21" s="83">
        <v>0</v>
      </c>
      <c r="Q21" s="83">
        <v>0</v>
      </c>
      <c r="S21" s="83">
        <v>0</v>
      </c>
      <c r="U21" s="83">
        <v>0</v>
      </c>
      <c r="W21" s="83">
        <v>0</v>
      </c>
      <c r="Y21" s="83">
        <v>0</v>
      </c>
      <c r="AA21" s="83">
        <v>0</v>
      </c>
      <c r="AC21" s="83">
        <v>0</v>
      </c>
      <c r="AE21" s="83">
        <v>0</v>
      </c>
      <c r="AG21" s="83">
        <v>0</v>
      </c>
      <c r="AI21" s="9">
        <f>SUM(C21:H21,M21:AG21)</f>
        <v>155882</v>
      </c>
    </row>
    <row r="22" spans="1:35" ht="21.75" customHeight="1" x14ac:dyDescent="0.25">
      <c r="A22" s="120" t="s">
        <v>300</v>
      </c>
      <c r="C22" s="85">
        <v>0</v>
      </c>
      <c r="D22" s="9"/>
      <c r="E22" s="82"/>
      <c r="F22" s="83">
        <v>0</v>
      </c>
      <c r="H22" s="83">
        <v>0</v>
      </c>
      <c r="I22" s="84"/>
      <c r="K22" s="85">
        <f t="shared" si="1"/>
        <v>0</v>
      </c>
      <c r="L22" s="9"/>
      <c r="M22" s="83">
        <v>0</v>
      </c>
      <c r="O22" s="83">
        <v>0</v>
      </c>
      <c r="Q22" s="83">
        <v>0</v>
      </c>
      <c r="S22" s="83">
        <v>0</v>
      </c>
      <c r="U22" s="83">
        <v>0</v>
      </c>
      <c r="W22" s="83">
        <v>0</v>
      </c>
      <c r="Y22" s="83">
        <v>0</v>
      </c>
      <c r="AA22" s="8">
        <v>128970</v>
      </c>
      <c r="AC22" s="83">
        <v>0</v>
      </c>
      <c r="AE22" s="83">
        <v>0</v>
      </c>
      <c r="AG22" s="83">
        <v>0</v>
      </c>
      <c r="AI22" s="9">
        <f>SUM(C22:H22,M22:AG22)</f>
        <v>128970</v>
      </c>
    </row>
    <row r="23" spans="1:35" ht="21.75" customHeight="1" x14ac:dyDescent="0.25">
      <c r="A23" s="120" t="s">
        <v>301</v>
      </c>
      <c r="C23" s="9">
        <v>1972701</v>
      </c>
      <c r="D23" s="9"/>
      <c r="E23" s="82"/>
      <c r="F23" s="8">
        <v>-905954</v>
      </c>
      <c r="H23" s="83">
        <v>0</v>
      </c>
      <c r="I23" s="84"/>
      <c r="K23" s="85">
        <f t="shared" si="1"/>
        <v>-905954</v>
      </c>
      <c r="L23" s="9"/>
      <c r="M23" s="83">
        <v>0</v>
      </c>
      <c r="O23" s="83">
        <v>0</v>
      </c>
      <c r="Q23" s="83">
        <v>0</v>
      </c>
      <c r="S23" s="83">
        <v>0</v>
      </c>
      <c r="U23" s="83">
        <v>0</v>
      </c>
      <c r="W23" s="83">
        <v>0</v>
      </c>
      <c r="Y23" s="83">
        <v>0</v>
      </c>
      <c r="AA23" s="8">
        <v>-128970</v>
      </c>
      <c r="AC23" s="8">
        <v>-961723</v>
      </c>
      <c r="AE23" s="83">
        <v>0</v>
      </c>
      <c r="AG23" s="8">
        <v>13968</v>
      </c>
      <c r="AI23" s="9">
        <f>SUM(C23:H23,M23:AG23)</f>
        <v>-9978</v>
      </c>
    </row>
    <row r="24" spans="1:35" ht="21.75" customHeight="1" x14ac:dyDescent="0.25">
      <c r="A24" s="120" t="s">
        <v>95</v>
      </c>
      <c r="C24" s="85">
        <v>0</v>
      </c>
      <c r="D24" s="9"/>
      <c r="E24" s="82"/>
      <c r="F24" s="83">
        <v>0</v>
      </c>
      <c r="H24" s="87">
        <v>0</v>
      </c>
      <c r="I24" s="84"/>
      <c r="K24" s="85">
        <f t="shared" si="1"/>
        <v>0</v>
      </c>
      <c r="L24" s="9"/>
      <c r="M24" s="83">
        <v>0</v>
      </c>
      <c r="O24" s="83">
        <v>0</v>
      </c>
      <c r="Q24" s="83">
        <v>0</v>
      </c>
      <c r="S24" s="83">
        <v>0</v>
      </c>
      <c r="U24" s="83">
        <v>0</v>
      </c>
      <c r="W24" s="83">
        <v>0</v>
      </c>
      <c r="Y24" s="83">
        <v>0</v>
      </c>
      <c r="AA24" s="8">
        <v>-128970</v>
      </c>
      <c r="AC24" s="83">
        <v>0</v>
      </c>
      <c r="AE24" s="83">
        <v>0</v>
      </c>
      <c r="AG24" s="83">
        <v>0</v>
      </c>
      <c r="AI24" s="9">
        <f>SUM(C24:H24,M24:AG24)</f>
        <v>-128970</v>
      </c>
    </row>
    <row r="25" spans="1:35" ht="21.75" customHeight="1" x14ac:dyDescent="0.25">
      <c r="A25" s="120" t="s">
        <v>302</v>
      </c>
      <c r="C25" s="88">
        <v>-11</v>
      </c>
      <c r="D25" s="82"/>
      <c r="E25" s="82"/>
      <c r="F25" s="89">
        <v>0</v>
      </c>
      <c r="H25" s="90">
        <v>11</v>
      </c>
      <c r="I25" s="84"/>
      <c r="J25" s="91"/>
      <c r="K25" s="94">
        <f t="shared" si="1"/>
        <v>11</v>
      </c>
      <c r="L25" s="84"/>
      <c r="M25" s="89">
        <v>0</v>
      </c>
      <c r="N25" s="93"/>
      <c r="O25" s="89">
        <v>0</v>
      </c>
      <c r="P25" s="93"/>
      <c r="Q25" s="89">
        <v>0</v>
      </c>
      <c r="R25" s="93"/>
      <c r="S25" s="89">
        <v>0</v>
      </c>
      <c r="T25" s="93"/>
      <c r="U25" s="89">
        <v>0</v>
      </c>
      <c r="V25" s="93"/>
      <c r="W25" s="89">
        <v>0</v>
      </c>
      <c r="X25" s="93"/>
      <c r="Y25" s="89">
        <v>0</v>
      </c>
      <c r="Z25" s="93"/>
      <c r="AA25" s="89">
        <v>0</v>
      </c>
      <c r="AB25" s="93"/>
      <c r="AC25" s="89">
        <v>0</v>
      </c>
      <c r="AD25" s="93"/>
      <c r="AE25" s="89">
        <v>0</v>
      </c>
      <c r="AF25" s="93"/>
      <c r="AG25" s="89">
        <v>0</v>
      </c>
      <c r="AH25" s="93"/>
      <c r="AI25" s="94">
        <v>0</v>
      </c>
    </row>
    <row r="26" spans="1:35" ht="21.75" customHeight="1" x14ac:dyDescent="0.25">
      <c r="A26" s="120" t="s">
        <v>303</v>
      </c>
      <c r="C26" s="82">
        <v>-6291</v>
      </c>
      <c r="D26" s="82"/>
      <c r="E26" s="82"/>
      <c r="F26" s="95">
        <v>0</v>
      </c>
      <c r="H26" s="93">
        <v>1652</v>
      </c>
      <c r="I26" s="84"/>
      <c r="J26" s="91"/>
      <c r="K26" s="118">
        <f t="shared" si="1"/>
        <v>1652</v>
      </c>
      <c r="L26" s="84"/>
      <c r="M26" s="95">
        <v>0</v>
      </c>
      <c r="N26" s="93"/>
      <c r="O26" s="95">
        <v>0</v>
      </c>
      <c r="P26" s="93"/>
      <c r="Q26" s="95">
        <v>0</v>
      </c>
      <c r="R26" s="93"/>
      <c r="S26" s="95">
        <v>0</v>
      </c>
      <c r="T26" s="93"/>
      <c r="U26" s="95">
        <v>0</v>
      </c>
      <c r="V26" s="93"/>
      <c r="W26" s="95">
        <v>0</v>
      </c>
      <c r="X26" s="93"/>
      <c r="Y26" s="95">
        <v>0</v>
      </c>
      <c r="Z26" s="93"/>
      <c r="AA26" s="95">
        <v>0</v>
      </c>
      <c r="AB26" s="93"/>
      <c r="AC26" s="95">
        <v>0</v>
      </c>
      <c r="AD26" s="93"/>
      <c r="AE26" s="95">
        <v>0</v>
      </c>
      <c r="AF26" s="93"/>
      <c r="AG26" s="95">
        <v>0</v>
      </c>
      <c r="AH26" s="93"/>
      <c r="AI26" s="96">
        <f>SUM(C26:H26,M26:AG26)</f>
        <v>-4639</v>
      </c>
    </row>
    <row r="27" spans="1:35" ht="21.75" customHeight="1" x14ac:dyDescent="0.25">
      <c r="A27" s="120" t="s">
        <v>304</v>
      </c>
      <c r="C27" s="82">
        <v>25354</v>
      </c>
      <c r="D27" s="82"/>
      <c r="E27" s="82"/>
      <c r="F27" s="95">
        <v>0</v>
      </c>
      <c r="H27" s="93">
        <v>-14659</v>
      </c>
      <c r="I27" s="84"/>
      <c r="J27" s="91"/>
      <c r="K27" s="118">
        <f t="shared" si="1"/>
        <v>-14659</v>
      </c>
      <c r="L27" s="84"/>
      <c r="M27" s="95">
        <v>0</v>
      </c>
      <c r="N27" s="93"/>
      <c r="O27" s="95">
        <v>0</v>
      </c>
      <c r="P27" s="93"/>
      <c r="Q27" s="95">
        <v>0</v>
      </c>
      <c r="R27" s="93"/>
      <c r="S27" s="95">
        <v>0</v>
      </c>
      <c r="T27" s="93"/>
      <c r="U27" s="95">
        <v>0</v>
      </c>
      <c r="V27" s="93"/>
      <c r="W27" s="95">
        <v>0</v>
      </c>
      <c r="X27" s="93"/>
      <c r="Y27" s="95">
        <v>0</v>
      </c>
      <c r="Z27" s="93"/>
      <c r="AA27" s="95">
        <v>0</v>
      </c>
      <c r="AB27" s="93"/>
      <c r="AC27" s="95">
        <v>0</v>
      </c>
      <c r="AD27" s="93"/>
      <c r="AE27" s="95">
        <v>0</v>
      </c>
      <c r="AF27" s="93"/>
      <c r="AG27" s="95">
        <v>0</v>
      </c>
      <c r="AH27" s="93"/>
      <c r="AI27" s="96">
        <f>SUM(C27:H27,M27:AG27)</f>
        <v>10695</v>
      </c>
    </row>
    <row r="28" spans="1:35" ht="21.75" customHeight="1" x14ac:dyDescent="0.25">
      <c r="A28" s="120" t="s">
        <v>305</v>
      </c>
      <c r="C28" s="82">
        <v>149109</v>
      </c>
      <c r="D28" s="82"/>
      <c r="E28" s="82"/>
      <c r="F28" s="95">
        <v>0</v>
      </c>
      <c r="H28" s="95">
        <v>0</v>
      </c>
      <c r="I28" s="84"/>
      <c r="J28" s="91"/>
      <c r="K28" s="118">
        <f t="shared" si="1"/>
        <v>0</v>
      </c>
      <c r="L28" s="84"/>
      <c r="M28" s="95">
        <v>0</v>
      </c>
      <c r="N28" s="93"/>
      <c r="O28" s="95">
        <v>0</v>
      </c>
      <c r="P28" s="93"/>
      <c r="Q28" s="95">
        <v>0</v>
      </c>
      <c r="R28" s="93"/>
      <c r="S28" s="95">
        <v>0</v>
      </c>
      <c r="T28" s="93"/>
      <c r="U28" s="95">
        <v>0</v>
      </c>
      <c r="V28" s="93"/>
      <c r="W28" s="95">
        <v>0</v>
      </c>
      <c r="X28" s="93"/>
      <c r="Y28" s="95">
        <v>0</v>
      </c>
      <c r="Z28" s="93"/>
      <c r="AA28" s="95">
        <v>0</v>
      </c>
      <c r="AB28" s="93"/>
      <c r="AC28" s="95">
        <v>0</v>
      </c>
      <c r="AD28" s="93"/>
      <c r="AE28" s="95">
        <v>0</v>
      </c>
      <c r="AF28" s="93"/>
      <c r="AG28" s="95">
        <v>0</v>
      </c>
      <c r="AH28" s="93"/>
      <c r="AI28" s="96">
        <f>SUM(C28:H28,M28:AG28)</f>
        <v>149109</v>
      </c>
    </row>
    <row r="29" spans="1:35" ht="21.75" customHeight="1" x14ac:dyDescent="0.25">
      <c r="A29" s="120" t="s">
        <v>328</v>
      </c>
      <c r="C29" s="82"/>
      <c r="D29" s="82"/>
      <c r="E29" s="82"/>
      <c r="F29" s="95"/>
      <c r="H29" s="93"/>
      <c r="I29" s="84"/>
      <c r="J29" s="91"/>
      <c r="K29" s="118"/>
      <c r="L29" s="84"/>
      <c r="M29" s="95"/>
      <c r="N29" s="93"/>
      <c r="O29" s="95"/>
      <c r="P29" s="93"/>
      <c r="Q29" s="95"/>
      <c r="R29" s="93"/>
      <c r="S29" s="95"/>
      <c r="T29" s="93"/>
      <c r="U29" s="95"/>
      <c r="V29" s="93"/>
      <c r="W29" s="95"/>
      <c r="X29" s="93"/>
      <c r="Y29" s="95"/>
      <c r="Z29" s="93"/>
      <c r="AA29" s="95"/>
      <c r="AB29" s="93"/>
      <c r="AC29" s="95"/>
      <c r="AD29" s="93"/>
      <c r="AE29" s="95"/>
      <c r="AF29" s="93"/>
      <c r="AG29" s="93"/>
      <c r="AH29" s="93"/>
      <c r="AI29" s="96"/>
    </row>
    <row r="30" spans="1:35" ht="21.75" customHeight="1" x14ac:dyDescent="0.25">
      <c r="A30" s="120" t="s">
        <v>332</v>
      </c>
      <c r="C30" s="97">
        <v>81730</v>
      </c>
      <c r="D30" s="9"/>
      <c r="E30" s="82"/>
      <c r="F30" s="98">
        <v>0</v>
      </c>
      <c r="H30" s="99">
        <v>-509614</v>
      </c>
      <c r="I30" s="84"/>
      <c r="J30" s="91"/>
      <c r="K30" s="119">
        <f t="shared" si="1"/>
        <v>-509614</v>
      </c>
      <c r="L30" s="84"/>
      <c r="M30" s="98">
        <v>0</v>
      </c>
      <c r="N30" s="93"/>
      <c r="O30" s="98">
        <v>0</v>
      </c>
      <c r="P30" s="93"/>
      <c r="Q30" s="98">
        <v>0</v>
      </c>
      <c r="R30" s="93"/>
      <c r="S30" s="98">
        <v>0</v>
      </c>
      <c r="T30" s="93"/>
      <c r="U30" s="98">
        <v>0</v>
      </c>
      <c r="V30" s="93"/>
      <c r="W30" s="98">
        <v>0</v>
      </c>
      <c r="X30" s="93"/>
      <c r="Y30" s="98">
        <v>0</v>
      </c>
      <c r="Z30" s="93"/>
      <c r="AA30" s="98">
        <v>0</v>
      </c>
      <c r="AB30" s="93"/>
      <c r="AC30" s="98">
        <v>0</v>
      </c>
      <c r="AD30" s="93"/>
      <c r="AE30" s="98">
        <v>0</v>
      </c>
      <c r="AF30" s="93"/>
      <c r="AG30" s="99">
        <v>-13968</v>
      </c>
      <c r="AH30" s="93"/>
      <c r="AI30" s="97">
        <f>SUM(C30:H30,M30:AG30)</f>
        <v>-441852</v>
      </c>
    </row>
    <row r="31" spans="1:35" ht="21.75" customHeight="1" x14ac:dyDescent="0.25">
      <c r="A31" s="24" t="s">
        <v>306</v>
      </c>
      <c r="C31" s="101">
        <f>SUM(C25:C30)</f>
        <v>249891</v>
      </c>
      <c r="D31" s="9"/>
      <c r="E31" s="82"/>
      <c r="F31" s="87">
        <f>SUM(F25:F30)</f>
        <v>0</v>
      </c>
      <c r="H31" s="102">
        <f>SUM(H25:H30)</f>
        <v>-522610</v>
      </c>
      <c r="I31" s="84"/>
      <c r="K31" s="101">
        <f>SUM(K25:K30)</f>
        <v>-522610</v>
      </c>
      <c r="L31" s="9"/>
      <c r="M31" s="102">
        <f>SUM(M25:M30)</f>
        <v>0</v>
      </c>
      <c r="O31" s="102">
        <f>SUM(O25:O30)</f>
        <v>0</v>
      </c>
      <c r="Q31" s="102">
        <f>SUM(Q25:Q30)</f>
        <v>0</v>
      </c>
      <c r="S31" s="102">
        <f>SUM(S25:S30)</f>
        <v>0</v>
      </c>
      <c r="U31" s="102">
        <f>SUM(U25:U30)</f>
        <v>0</v>
      </c>
      <c r="W31" s="102">
        <f>SUM(W25:W30)</f>
        <v>0</v>
      </c>
      <c r="Y31" s="102">
        <f>SUM(Y25:Y30)</f>
        <v>0</v>
      </c>
      <c r="AA31" s="102">
        <f>SUM(AA25:AA30)</f>
        <v>0</v>
      </c>
      <c r="AC31" s="102">
        <f>SUM(AC25:AC30)</f>
        <v>0</v>
      </c>
      <c r="AE31" s="102">
        <f>SUM(AE25:AE30)</f>
        <v>0</v>
      </c>
      <c r="AG31" s="102">
        <f>SUM(AG25:AG30)</f>
        <v>-13968</v>
      </c>
      <c r="AI31" s="101">
        <f>SUM(AI25:AI30)</f>
        <v>-286687</v>
      </c>
    </row>
    <row r="32" spans="1:35" ht="21.75" customHeight="1" x14ac:dyDescent="0.25">
      <c r="A32" s="24" t="s">
        <v>307</v>
      </c>
      <c r="C32" s="9">
        <f>SUM(C12:C24,C31)</f>
        <v>18965069</v>
      </c>
      <c r="D32" s="9"/>
      <c r="E32" s="82"/>
      <c r="F32" s="8">
        <f>SUM(F12:F24,F31)</f>
        <v>-905954</v>
      </c>
      <c r="H32" s="8">
        <f>SUM(H12:H24,H31)</f>
        <v>-522610</v>
      </c>
      <c r="I32" s="84"/>
      <c r="K32" s="9">
        <f>SUM(K12:K24,K31)</f>
        <v>-1428564</v>
      </c>
      <c r="L32" s="9"/>
      <c r="M32" s="8">
        <f>SUM(M12:M24,M31)</f>
        <v>1448847</v>
      </c>
      <c r="O32" s="8">
        <f>SUM(O12:O24,O31)</f>
        <v>3237</v>
      </c>
      <c r="Q32" s="103">
        <v>0</v>
      </c>
      <c r="S32" s="103">
        <v>0</v>
      </c>
      <c r="U32" s="103">
        <v>0</v>
      </c>
      <c r="W32" s="103">
        <v>0</v>
      </c>
      <c r="Y32" s="8">
        <f>SUM(Y12:Y24,Y31)</f>
        <v>-1012</v>
      </c>
      <c r="AA32" s="8">
        <f>SUM(AA12:AA24,AA31)</f>
        <v>-128970</v>
      </c>
      <c r="AC32" s="8">
        <f>SUM(AC12:AC24,AC31)</f>
        <v>-961723</v>
      </c>
      <c r="AE32" s="103">
        <v>0</v>
      </c>
      <c r="AG32" s="103">
        <v>0</v>
      </c>
      <c r="AI32" s="9">
        <f>SUM(C32:H32,M32:AG32)</f>
        <v>17896884</v>
      </c>
    </row>
    <row r="33" spans="1:35" ht="21.75" customHeight="1" x14ac:dyDescent="0.25">
      <c r="A33" s="120" t="s">
        <v>98</v>
      </c>
      <c r="C33" s="104">
        <v>11816331</v>
      </c>
      <c r="D33" s="9"/>
      <c r="E33" s="82"/>
      <c r="F33" s="105">
        <v>491017</v>
      </c>
      <c r="H33" s="105">
        <v>7810</v>
      </c>
      <c r="I33" s="84"/>
      <c r="K33" s="104">
        <v>498827</v>
      </c>
      <c r="L33" s="9"/>
      <c r="M33" s="105">
        <v>-1594411</v>
      </c>
      <c r="O33" s="87">
        <v>0</v>
      </c>
      <c r="Q33" s="105">
        <v>12519</v>
      </c>
      <c r="S33" s="105">
        <v>3500000</v>
      </c>
      <c r="U33" s="105">
        <v>975</v>
      </c>
      <c r="W33" s="105">
        <v>1215</v>
      </c>
      <c r="Y33" s="105">
        <v>2116</v>
      </c>
      <c r="AA33" s="87">
        <v>0</v>
      </c>
      <c r="AC33" s="87">
        <v>0</v>
      </c>
      <c r="AE33" s="105">
        <v>-410717</v>
      </c>
      <c r="AG33" s="87">
        <v>0</v>
      </c>
      <c r="AI33" s="104">
        <f>SUM(C33:H33,M33:AG33)</f>
        <v>13826855</v>
      </c>
    </row>
    <row r="34" spans="1:35" ht="21.75" customHeight="1" thickBot="1" x14ac:dyDescent="0.3">
      <c r="A34" s="24" t="s">
        <v>99</v>
      </c>
      <c r="C34" s="106">
        <f>SUM(C32:C33)</f>
        <v>30781400</v>
      </c>
      <c r="D34" s="9"/>
      <c r="E34" s="107"/>
      <c r="F34" s="108">
        <f t="shared" ref="F34:AE34" si="2">SUM(F32:F33)</f>
        <v>-414937</v>
      </c>
      <c r="G34" s="109"/>
      <c r="H34" s="108">
        <f t="shared" si="2"/>
        <v>-514800</v>
      </c>
      <c r="I34" s="110"/>
      <c r="K34" s="106">
        <f t="shared" si="2"/>
        <v>-929737</v>
      </c>
      <c r="L34" s="9"/>
      <c r="M34" s="108">
        <f t="shared" si="2"/>
        <v>-145564</v>
      </c>
      <c r="O34" s="108">
        <f t="shared" si="2"/>
        <v>3237</v>
      </c>
      <c r="Q34" s="108">
        <f t="shared" si="2"/>
        <v>12519</v>
      </c>
      <c r="S34" s="108">
        <f t="shared" si="2"/>
        <v>3500000</v>
      </c>
      <c r="U34" s="108">
        <f t="shared" si="2"/>
        <v>975</v>
      </c>
      <c r="W34" s="108">
        <f t="shared" si="2"/>
        <v>1215</v>
      </c>
      <c r="Y34" s="108">
        <f t="shared" si="2"/>
        <v>1104</v>
      </c>
      <c r="AA34" s="108">
        <f t="shared" si="2"/>
        <v>-128970</v>
      </c>
      <c r="AC34" s="108">
        <f t="shared" si="2"/>
        <v>-961723</v>
      </c>
      <c r="AE34" s="108">
        <f t="shared" si="2"/>
        <v>-410717</v>
      </c>
      <c r="AG34" s="111">
        <v>0</v>
      </c>
      <c r="AI34" s="106">
        <f>SUM(C34:H34,M34:AG34)</f>
        <v>31723739</v>
      </c>
    </row>
    <row r="35" spans="1:35" ht="21.75" customHeight="1" thickTop="1" x14ac:dyDescent="0.25">
      <c r="C35" s="9"/>
      <c r="D35" s="9"/>
      <c r="E35" s="9"/>
      <c r="I35" s="9"/>
      <c r="AG35" s="86"/>
      <c r="AH35" s="86"/>
      <c r="AI35" s="9"/>
    </row>
    <row r="36" spans="1:35" ht="21.75" customHeight="1" x14ac:dyDescent="0.25">
      <c r="C36" s="9"/>
      <c r="D36" s="9"/>
      <c r="E36" s="9"/>
      <c r="I36" s="9"/>
      <c r="AG36" s="86"/>
      <c r="AH36" s="86"/>
      <c r="AI36" s="9"/>
    </row>
    <row r="37" spans="1:35" ht="21.75" customHeight="1" x14ac:dyDescent="0.25">
      <c r="A37" s="8" t="s">
        <v>52</v>
      </c>
      <c r="C37" s="9"/>
      <c r="D37" s="9"/>
      <c r="E37" s="9"/>
      <c r="I37" s="9"/>
      <c r="AI37" s="9"/>
    </row>
    <row r="38" spans="1:35" ht="21.75" customHeight="1" x14ac:dyDescent="0.25">
      <c r="AG38" s="86"/>
      <c r="AH38" s="86"/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48" fitToHeight="0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Z33"/>
  <sheetViews>
    <sheetView showGridLines="0" view="pageBreakPreview" zoomScaleNormal="63" zoomScaleSheetLayoutView="100" workbookViewId="0">
      <selection activeCell="K12" sqref="K12"/>
    </sheetView>
  </sheetViews>
  <sheetFormatPr defaultColWidth="9.33203125" defaultRowHeight="20.100000000000001" customHeight="1" x14ac:dyDescent="0.25"/>
  <cols>
    <col min="1" max="1" width="46.88671875" style="8" customWidth="1"/>
    <col min="2" max="2" width="1.44140625" style="8" customWidth="1"/>
    <col min="3" max="3" width="15.88671875" style="8" customWidth="1"/>
    <col min="4" max="5" width="1.44140625" style="8" customWidth="1"/>
    <col min="6" max="6" width="13.88671875" style="8" customWidth="1"/>
    <col min="7" max="7" width="1.44140625" style="8" customWidth="1"/>
    <col min="8" max="8" width="13.88671875" style="8" customWidth="1"/>
    <col min="9" max="10" width="1.44140625" style="8" customWidth="1"/>
    <col min="11" max="11" width="13.88671875" style="8" customWidth="1"/>
    <col min="12" max="12" width="1.44140625" style="8" customWidth="1"/>
    <col min="13" max="13" width="13.88671875" style="8" customWidth="1"/>
    <col min="14" max="14" width="1.44140625" style="8" customWidth="1"/>
    <col min="15" max="15" width="13.88671875" style="8" customWidth="1"/>
    <col min="16" max="16" width="1.44140625" style="8" customWidth="1"/>
    <col min="17" max="17" width="13.88671875" style="8" customWidth="1"/>
    <col min="18" max="18" width="1.44140625" style="8" customWidth="1"/>
    <col min="19" max="19" width="13.88671875" style="8" customWidth="1"/>
    <col min="20" max="20" width="1.44140625" style="8" customWidth="1"/>
    <col min="21" max="21" width="13.88671875" style="8" customWidth="1"/>
    <col min="22" max="22" width="1.44140625" style="8" customWidth="1"/>
    <col min="23" max="23" width="13.88671875" style="8" customWidth="1"/>
    <col min="24" max="24" width="1.44140625" style="8" customWidth="1"/>
    <col min="25" max="26" width="2.88671875" style="131" customWidth="1"/>
    <col min="27" max="28" width="22" style="8" customWidth="1"/>
    <col min="29" max="16384" width="9.33203125" style="8"/>
  </cols>
  <sheetData>
    <row r="1" spans="1:26" s="40" customFormat="1" ht="20.100000000000001" customHeight="1" x14ac:dyDescent="0.25">
      <c r="W1" s="79" t="s">
        <v>102</v>
      </c>
      <c r="Y1" s="136"/>
      <c r="Z1" s="136"/>
    </row>
    <row r="2" spans="1:26" ht="20.100000000000001" customHeight="1" x14ac:dyDescent="0.25">
      <c r="A2" s="20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6" ht="20.100000000000001" customHeight="1" x14ac:dyDescent="0.25">
      <c r="A3" s="24" t="s">
        <v>308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6" ht="20.100000000000001" customHeight="1" x14ac:dyDescent="0.25">
      <c r="A4" s="24" t="s">
        <v>161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X4" s="24"/>
    </row>
    <row r="5" spans="1:26" ht="20.100000000000001" customHeight="1" x14ac:dyDescent="0.25">
      <c r="A5" s="24"/>
      <c r="B5" s="24"/>
      <c r="C5" s="24"/>
      <c r="D5" s="24"/>
      <c r="E5" s="143"/>
      <c r="F5" s="143"/>
      <c r="G5" s="143"/>
      <c r="H5" s="143"/>
      <c r="I5" s="143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6" t="s">
        <v>163</v>
      </c>
      <c r="X5" s="24"/>
    </row>
    <row r="6" spans="1:26" s="17" customFormat="1" ht="20.100000000000001" customHeight="1" x14ac:dyDescent="0.25">
      <c r="C6" s="130"/>
      <c r="D6" s="130"/>
      <c r="E6" s="152"/>
      <c r="I6" s="153"/>
      <c r="K6" s="130"/>
      <c r="L6" s="130"/>
      <c r="M6" s="17" t="s">
        <v>343</v>
      </c>
      <c r="O6" s="17" t="s">
        <v>346</v>
      </c>
      <c r="Q6" s="17" t="s">
        <v>361</v>
      </c>
      <c r="U6" s="137" t="s">
        <v>356</v>
      </c>
      <c r="W6" s="130"/>
      <c r="Y6" s="34"/>
      <c r="Z6" s="34"/>
    </row>
    <row r="7" spans="1:26" s="17" customFormat="1" ht="20.100000000000001" customHeight="1" x14ac:dyDescent="0.25">
      <c r="C7" s="130" t="s">
        <v>336</v>
      </c>
      <c r="D7" s="130"/>
      <c r="E7" s="152"/>
      <c r="H7" s="17" t="s">
        <v>340</v>
      </c>
      <c r="I7" s="153"/>
      <c r="K7" s="130" t="s">
        <v>340</v>
      </c>
      <c r="L7" s="130"/>
      <c r="M7" s="17" t="s">
        <v>344</v>
      </c>
      <c r="O7" s="17" t="s">
        <v>347</v>
      </c>
      <c r="Q7" s="17" t="s">
        <v>363</v>
      </c>
      <c r="U7" s="137" t="s">
        <v>355</v>
      </c>
      <c r="W7" s="138" t="s">
        <v>358</v>
      </c>
      <c r="Y7" s="34"/>
      <c r="Z7" s="34"/>
    </row>
    <row r="8" spans="1:26" s="17" customFormat="1" ht="20.100000000000001" customHeight="1" x14ac:dyDescent="0.25">
      <c r="C8" s="130" t="s">
        <v>337</v>
      </c>
      <c r="D8" s="130"/>
      <c r="E8" s="152"/>
      <c r="F8" s="17" t="s">
        <v>369</v>
      </c>
      <c r="H8" s="17" t="s">
        <v>341</v>
      </c>
      <c r="I8" s="153"/>
      <c r="K8" s="130" t="s">
        <v>342</v>
      </c>
      <c r="L8" s="130"/>
      <c r="M8" s="17" t="s">
        <v>345</v>
      </c>
      <c r="O8" s="17" t="s">
        <v>348</v>
      </c>
      <c r="Q8" s="17" t="s">
        <v>362</v>
      </c>
      <c r="U8" s="137" t="s">
        <v>354</v>
      </c>
      <c r="W8" s="138" t="s">
        <v>359</v>
      </c>
      <c r="Y8" s="34"/>
      <c r="Z8" s="34"/>
    </row>
    <row r="9" spans="1:26" s="17" customFormat="1" ht="20.100000000000001" customHeight="1" x14ac:dyDescent="0.25">
      <c r="C9" s="51" t="s">
        <v>368</v>
      </c>
      <c r="D9" s="130"/>
      <c r="E9" s="152"/>
      <c r="F9" s="45" t="s">
        <v>338</v>
      </c>
      <c r="H9" s="45" t="s">
        <v>338</v>
      </c>
      <c r="I9" s="153"/>
      <c r="K9" s="51" t="s">
        <v>338</v>
      </c>
      <c r="L9" s="130"/>
      <c r="M9" s="45" t="s">
        <v>323</v>
      </c>
      <c r="O9" s="45" t="s">
        <v>350</v>
      </c>
      <c r="Q9" s="45" t="s">
        <v>325</v>
      </c>
      <c r="S9" s="141" t="s">
        <v>164</v>
      </c>
      <c r="U9" s="141" t="s">
        <v>353</v>
      </c>
      <c r="W9" s="140" t="s">
        <v>7</v>
      </c>
      <c r="Y9" s="34"/>
      <c r="Z9" s="34"/>
    </row>
    <row r="10" spans="1:26" ht="20.100000000000001" customHeight="1" x14ac:dyDescent="0.25">
      <c r="A10" s="121" t="s">
        <v>290</v>
      </c>
      <c r="C10" s="9"/>
      <c r="D10" s="9"/>
      <c r="E10" s="82"/>
      <c r="I10" s="84"/>
      <c r="K10" s="9"/>
      <c r="L10" s="9"/>
      <c r="M10" s="112" t="s">
        <v>309</v>
      </c>
      <c r="N10" s="112"/>
      <c r="O10" s="112" t="s">
        <v>310</v>
      </c>
      <c r="P10" s="112"/>
      <c r="Q10" s="29"/>
      <c r="R10" s="29"/>
      <c r="S10" s="29"/>
      <c r="T10" s="29"/>
      <c r="U10" s="29"/>
      <c r="V10" s="29"/>
      <c r="W10" s="29"/>
    </row>
    <row r="11" spans="1:26" ht="20.100000000000001" customHeight="1" x14ac:dyDescent="0.25">
      <c r="A11" s="120" t="s">
        <v>292</v>
      </c>
      <c r="C11" s="9">
        <v>1457625</v>
      </c>
      <c r="D11" s="9"/>
      <c r="E11" s="82"/>
      <c r="F11" s="83">
        <v>0</v>
      </c>
      <c r="H11" s="83">
        <v>0</v>
      </c>
      <c r="I11" s="84"/>
      <c r="K11" s="85">
        <v>0</v>
      </c>
      <c r="L11" s="83"/>
      <c r="M11" s="83">
        <v>0</v>
      </c>
      <c r="N11" s="83"/>
      <c r="O11" s="83">
        <v>14087</v>
      </c>
      <c r="Q11" s="83">
        <v>0</v>
      </c>
      <c r="R11" s="83"/>
      <c r="S11" s="83">
        <v>0</v>
      </c>
      <c r="T11" s="17"/>
      <c r="U11" s="83">
        <v>0</v>
      </c>
      <c r="W11" s="9">
        <f>SUM(C11:H11,M11:V11)</f>
        <v>1471712</v>
      </c>
      <c r="Y11" s="131">
        <f>SUM(C11-BS!G100)</f>
        <v>0</v>
      </c>
      <c r="Z11" s="131">
        <f>SUM(W11-BS!E100)</f>
        <v>0</v>
      </c>
    </row>
    <row r="12" spans="1:26" ht="20.100000000000001" customHeight="1" x14ac:dyDescent="0.25">
      <c r="A12" s="120" t="s">
        <v>86</v>
      </c>
      <c r="C12" s="9">
        <v>13470882</v>
      </c>
      <c r="D12" s="9"/>
      <c r="E12" s="82"/>
      <c r="F12" s="83">
        <v>0</v>
      </c>
      <c r="H12" s="83">
        <v>0</v>
      </c>
      <c r="I12" s="84"/>
      <c r="K12" s="85">
        <v>0</v>
      </c>
      <c r="L12" s="83"/>
      <c r="M12" s="83">
        <v>0</v>
      </c>
      <c r="N12" s="83"/>
      <c r="O12" s="83">
        <v>171945</v>
      </c>
      <c r="Q12" s="83">
        <v>0</v>
      </c>
      <c r="R12" s="83"/>
      <c r="S12" s="83">
        <v>0</v>
      </c>
      <c r="T12" s="17"/>
      <c r="U12" s="83">
        <v>0</v>
      </c>
      <c r="W12" s="9">
        <f>SUM(C12:H12,M12:V12)</f>
        <v>13642827</v>
      </c>
      <c r="Y12" s="131">
        <f>SUM(C12-BS!G101)</f>
        <v>0</v>
      </c>
      <c r="Z12" s="131">
        <f>SUM(W12-BS!E101)</f>
        <v>0</v>
      </c>
    </row>
    <row r="13" spans="1:26" ht="20.100000000000001" customHeight="1" x14ac:dyDescent="0.25">
      <c r="A13" s="120" t="s">
        <v>293</v>
      </c>
      <c r="C13" s="9"/>
      <c r="D13" s="9"/>
      <c r="E13" s="82"/>
      <c r="I13" s="84"/>
      <c r="K13" s="85"/>
      <c r="L13" s="83"/>
      <c r="M13" s="83"/>
      <c r="N13" s="83"/>
      <c r="O13" s="83"/>
      <c r="Q13" s="83"/>
      <c r="R13" s="83"/>
      <c r="S13" s="83"/>
      <c r="T13" s="17"/>
      <c r="U13" s="83"/>
      <c r="W13" s="9"/>
    </row>
    <row r="14" spans="1:26" ht="20.100000000000001" customHeight="1" x14ac:dyDescent="0.25">
      <c r="A14" s="120" t="s">
        <v>311</v>
      </c>
      <c r="C14" s="9">
        <v>2488074</v>
      </c>
      <c r="D14" s="9"/>
      <c r="E14" s="82"/>
      <c r="F14" s="83">
        <v>0</v>
      </c>
      <c r="H14" s="83">
        <v>0</v>
      </c>
      <c r="I14" s="84"/>
      <c r="K14" s="85">
        <v>0</v>
      </c>
      <c r="L14" s="83"/>
      <c r="M14" s="83">
        <v>19848</v>
      </c>
      <c r="N14" s="83"/>
      <c r="O14" s="83">
        <v>0</v>
      </c>
      <c r="Q14" s="83">
        <v>0</v>
      </c>
      <c r="R14" s="83"/>
      <c r="S14" s="83">
        <v>0</v>
      </c>
      <c r="T14" s="17"/>
      <c r="U14" s="83">
        <v>0</v>
      </c>
      <c r="W14" s="9">
        <f>SUM(C14:H14,M14:V14)</f>
        <v>2507922</v>
      </c>
      <c r="Y14" s="131">
        <f>SUM(C14-BS!G102)</f>
        <v>0</v>
      </c>
      <c r="Z14" s="131">
        <f>SUM(W14-BS!E102)</f>
        <v>0</v>
      </c>
    </row>
    <row r="15" spans="1:26" ht="20.100000000000001" customHeight="1" x14ac:dyDescent="0.25">
      <c r="A15" s="120" t="s">
        <v>312</v>
      </c>
      <c r="C15" s="9">
        <v>624305</v>
      </c>
      <c r="D15" s="9"/>
      <c r="E15" s="82"/>
      <c r="F15" s="83">
        <v>0</v>
      </c>
      <c r="H15" s="83">
        <v>0</v>
      </c>
      <c r="I15" s="84"/>
      <c r="K15" s="85">
        <v>0</v>
      </c>
      <c r="L15" s="83"/>
      <c r="M15" s="83">
        <v>0</v>
      </c>
      <c r="N15" s="83"/>
      <c r="O15" s="83">
        <v>0</v>
      </c>
      <c r="Q15" s="83">
        <v>0</v>
      </c>
      <c r="R15" s="83"/>
      <c r="S15" s="83">
        <v>0</v>
      </c>
      <c r="T15" s="17"/>
      <c r="U15" s="83">
        <v>0</v>
      </c>
      <c r="W15" s="9">
        <f>SUM(C15:H15,M15:V15)</f>
        <v>624305</v>
      </c>
      <c r="Y15" s="131">
        <f>SUM(C15-BS!G104)</f>
        <v>0</v>
      </c>
      <c r="Z15" s="131">
        <f>SUM(W15-BS!E104)</f>
        <v>0</v>
      </c>
    </row>
    <row r="16" spans="1:26" ht="20.100000000000001" customHeight="1" x14ac:dyDescent="0.25">
      <c r="A16" s="120" t="s">
        <v>89</v>
      </c>
      <c r="C16" s="9">
        <v>-901</v>
      </c>
      <c r="D16" s="9"/>
      <c r="E16" s="82"/>
      <c r="F16" s="83">
        <v>0</v>
      </c>
      <c r="H16" s="83">
        <v>0</v>
      </c>
      <c r="I16" s="84"/>
      <c r="K16" s="85">
        <v>0</v>
      </c>
      <c r="L16" s="83"/>
      <c r="M16" s="83">
        <v>0</v>
      </c>
      <c r="N16" s="83"/>
      <c r="O16" s="83">
        <v>0</v>
      </c>
      <c r="Q16" s="83">
        <v>0</v>
      </c>
      <c r="R16" s="83"/>
      <c r="S16" s="83">
        <v>0</v>
      </c>
      <c r="T16" s="17"/>
      <c r="U16" s="83">
        <v>0</v>
      </c>
      <c r="W16" s="9">
        <f>SUM(C16:H16,M16:V16)</f>
        <v>-901</v>
      </c>
      <c r="Y16" s="131">
        <f>SUM(C16-BS!G105)</f>
        <v>0</v>
      </c>
      <c r="Z16" s="131">
        <f>SUM(W16-BS!E105)</f>
        <v>0</v>
      </c>
    </row>
    <row r="17" spans="1:26" ht="20.100000000000001" customHeight="1" x14ac:dyDescent="0.25">
      <c r="A17" s="120" t="s">
        <v>298</v>
      </c>
      <c r="C17" s="9"/>
      <c r="D17" s="9"/>
      <c r="E17" s="82"/>
      <c r="H17" s="83"/>
      <c r="I17" s="84"/>
      <c r="K17" s="85"/>
      <c r="L17" s="83"/>
      <c r="M17" s="83"/>
      <c r="N17" s="83"/>
      <c r="O17" s="83"/>
      <c r="Q17" s="83"/>
      <c r="R17" s="83"/>
      <c r="S17" s="83"/>
      <c r="T17" s="17"/>
      <c r="W17" s="9"/>
    </row>
    <row r="18" spans="1:26" ht="20.100000000000001" customHeight="1" x14ac:dyDescent="0.25">
      <c r="A18" s="120" t="s">
        <v>299</v>
      </c>
      <c r="C18" s="9">
        <v>155882</v>
      </c>
      <c r="D18" s="9"/>
      <c r="E18" s="82"/>
      <c r="F18" s="83">
        <v>0</v>
      </c>
      <c r="H18" s="83">
        <v>0</v>
      </c>
      <c r="I18" s="84"/>
      <c r="K18" s="85">
        <v>0</v>
      </c>
      <c r="L18" s="83"/>
      <c r="M18" s="83">
        <v>0</v>
      </c>
      <c r="N18" s="83"/>
      <c r="O18" s="83">
        <v>0</v>
      </c>
      <c r="Q18" s="83">
        <v>0</v>
      </c>
      <c r="R18" s="83"/>
      <c r="S18" s="83">
        <v>0</v>
      </c>
      <c r="T18" s="17"/>
      <c r="U18" s="83">
        <v>0</v>
      </c>
      <c r="W18" s="9">
        <f t="shared" ref="W18:W24" si="0">SUM(C18:H18,M18:V18)</f>
        <v>155882</v>
      </c>
      <c r="Y18" s="131">
        <f>SUM(C18-BS!G108)</f>
        <v>0</v>
      </c>
      <c r="Z18" s="131">
        <f>SUM(W18-BS!E108)</f>
        <v>0</v>
      </c>
    </row>
    <row r="19" spans="1:26" ht="20.100000000000001" customHeight="1" x14ac:dyDescent="0.25">
      <c r="A19" s="120" t="s">
        <v>300</v>
      </c>
      <c r="C19" s="9">
        <v>128970</v>
      </c>
      <c r="D19" s="9"/>
      <c r="E19" s="82"/>
      <c r="F19" s="83">
        <v>0</v>
      </c>
      <c r="H19" s="83">
        <v>0</v>
      </c>
      <c r="I19" s="84"/>
      <c r="K19" s="85">
        <v>0</v>
      </c>
      <c r="L19" s="83"/>
      <c r="M19" s="83">
        <v>0</v>
      </c>
      <c r="N19" s="83"/>
      <c r="O19" s="83">
        <v>0</v>
      </c>
      <c r="Q19" s="83">
        <v>0</v>
      </c>
      <c r="R19" s="83"/>
      <c r="S19" s="83">
        <v>0</v>
      </c>
      <c r="T19" s="17"/>
      <c r="U19" s="83">
        <v>0</v>
      </c>
      <c r="W19" s="9">
        <f t="shared" si="0"/>
        <v>128970</v>
      </c>
      <c r="Y19" s="131">
        <f>SUM(C19-BS!G109)</f>
        <v>0</v>
      </c>
      <c r="Z19" s="131">
        <f>SUM(W19-BS!E109)</f>
        <v>0</v>
      </c>
    </row>
    <row r="20" spans="1:26" ht="20.100000000000001" customHeight="1" x14ac:dyDescent="0.25">
      <c r="A20" s="120" t="s">
        <v>301</v>
      </c>
      <c r="C20" s="9">
        <v>450167</v>
      </c>
      <c r="D20" s="9"/>
      <c r="E20" s="82"/>
      <c r="F20" s="8">
        <v>575532</v>
      </c>
      <c r="H20" s="83">
        <v>0</v>
      </c>
      <c r="I20" s="84"/>
      <c r="K20" s="85">
        <v>575532</v>
      </c>
      <c r="L20" s="83"/>
      <c r="M20" s="83">
        <v>0</v>
      </c>
      <c r="N20" s="83"/>
      <c r="O20" s="83">
        <v>0</v>
      </c>
      <c r="Q20" s="83">
        <v>0</v>
      </c>
      <c r="R20" s="83"/>
      <c r="S20" s="83">
        <v>0</v>
      </c>
      <c r="T20" s="17"/>
      <c r="U20" s="83">
        <v>0</v>
      </c>
      <c r="W20" s="9">
        <f t="shared" si="0"/>
        <v>1025699</v>
      </c>
      <c r="Y20" s="131">
        <f>SUM(C20-BS!G110)</f>
        <v>0</v>
      </c>
      <c r="Z20" s="131">
        <f>SUM(W20-BS!E110)</f>
        <v>0</v>
      </c>
    </row>
    <row r="21" spans="1:26" ht="20.100000000000001" customHeight="1" x14ac:dyDescent="0.25">
      <c r="A21" s="120" t="s">
        <v>95</v>
      </c>
      <c r="C21" s="9">
        <v>-128970</v>
      </c>
      <c r="D21" s="9"/>
      <c r="E21" s="82"/>
      <c r="F21" s="83">
        <v>0</v>
      </c>
      <c r="H21" s="83">
        <v>0</v>
      </c>
      <c r="I21" s="84"/>
      <c r="K21" s="85">
        <v>0</v>
      </c>
      <c r="L21" s="83"/>
      <c r="M21" s="83">
        <v>0</v>
      </c>
      <c r="N21" s="83"/>
      <c r="O21" s="83">
        <v>0</v>
      </c>
      <c r="Q21" s="83">
        <v>0</v>
      </c>
      <c r="R21" s="83"/>
      <c r="S21" s="83">
        <v>0</v>
      </c>
      <c r="T21" s="17"/>
      <c r="U21" s="83">
        <v>0</v>
      </c>
      <c r="W21" s="9">
        <f t="shared" si="0"/>
        <v>-128970</v>
      </c>
      <c r="Y21" s="131">
        <f>SUM(C21-BS!G111)</f>
        <v>0</v>
      </c>
      <c r="Z21" s="131">
        <f>SUM(W21-BS!E111)</f>
        <v>0</v>
      </c>
    </row>
    <row r="22" spans="1:26" ht="20.100000000000001" customHeight="1" x14ac:dyDescent="0.25">
      <c r="A22" s="120" t="s">
        <v>303</v>
      </c>
      <c r="C22" s="88">
        <v>-4302</v>
      </c>
      <c r="D22" s="82"/>
      <c r="E22" s="82"/>
      <c r="F22" s="89">
        <v>0</v>
      </c>
      <c r="H22" s="90">
        <v>917</v>
      </c>
      <c r="I22" s="84"/>
      <c r="J22" s="91"/>
      <c r="K22" s="92">
        <v>917</v>
      </c>
      <c r="L22" s="84"/>
      <c r="M22" s="89">
        <v>0</v>
      </c>
      <c r="N22" s="93"/>
      <c r="O22" s="89">
        <v>0</v>
      </c>
      <c r="P22" s="93"/>
      <c r="Q22" s="89">
        <v>0</v>
      </c>
      <c r="R22" s="93"/>
      <c r="S22" s="89">
        <v>0</v>
      </c>
      <c r="T22" s="93"/>
      <c r="U22" s="89">
        <v>0</v>
      </c>
      <c r="V22" s="93"/>
      <c r="W22" s="113">
        <f t="shared" si="0"/>
        <v>-3385</v>
      </c>
    </row>
    <row r="23" spans="1:26" ht="20.100000000000001" customHeight="1" x14ac:dyDescent="0.25">
      <c r="A23" s="120" t="s">
        <v>304</v>
      </c>
      <c r="C23" s="82">
        <v>4357</v>
      </c>
      <c r="D23" s="82"/>
      <c r="E23" s="82"/>
      <c r="F23" s="95">
        <v>0</v>
      </c>
      <c r="H23" s="93">
        <v>926</v>
      </c>
      <c r="I23" s="84"/>
      <c r="J23" s="91"/>
      <c r="K23" s="84">
        <v>926</v>
      </c>
      <c r="L23" s="84"/>
      <c r="M23" s="95">
        <v>0</v>
      </c>
      <c r="N23" s="93"/>
      <c r="O23" s="95">
        <v>0</v>
      </c>
      <c r="P23" s="93"/>
      <c r="Q23" s="95">
        <v>0</v>
      </c>
      <c r="R23" s="93"/>
      <c r="S23" s="95">
        <v>0</v>
      </c>
      <c r="T23" s="93"/>
      <c r="U23" s="95">
        <v>0</v>
      </c>
      <c r="V23" s="93"/>
      <c r="W23" s="96">
        <f t="shared" si="0"/>
        <v>5283</v>
      </c>
    </row>
    <row r="24" spans="1:26" ht="20.100000000000001" customHeight="1" x14ac:dyDescent="0.25">
      <c r="A24" s="120" t="s">
        <v>305</v>
      </c>
      <c r="C24" s="82">
        <v>149108</v>
      </c>
      <c r="D24" s="82"/>
      <c r="E24" s="82"/>
      <c r="F24" s="95">
        <v>0</v>
      </c>
      <c r="H24" s="95">
        <v>0</v>
      </c>
      <c r="I24" s="84"/>
      <c r="J24" s="91"/>
      <c r="K24" s="95">
        <v>0</v>
      </c>
      <c r="L24" s="84"/>
      <c r="M24" s="95">
        <v>0</v>
      </c>
      <c r="N24" s="93"/>
      <c r="O24" s="95">
        <v>0</v>
      </c>
      <c r="P24" s="93"/>
      <c r="Q24" s="95">
        <v>0</v>
      </c>
      <c r="R24" s="93"/>
      <c r="S24" s="95">
        <v>0</v>
      </c>
      <c r="T24" s="93"/>
      <c r="U24" s="95">
        <v>0</v>
      </c>
      <c r="V24" s="93"/>
      <c r="W24" s="96">
        <f t="shared" si="0"/>
        <v>149108</v>
      </c>
    </row>
    <row r="25" spans="1:26" ht="20.100000000000001" customHeight="1" x14ac:dyDescent="0.25">
      <c r="A25" s="120" t="s">
        <v>333</v>
      </c>
      <c r="C25" s="93"/>
      <c r="E25" s="114"/>
      <c r="F25" s="93"/>
      <c r="H25" s="93"/>
      <c r="I25" s="91"/>
      <c r="K25" s="93"/>
      <c r="M25" s="93"/>
      <c r="O25" s="93"/>
      <c r="Q25" s="93"/>
      <c r="S25" s="93"/>
      <c r="U25" s="93"/>
      <c r="W25" s="93"/>
    </row>
    <row r="26" spans="1:26" ht="20.100000000000001" customHeight="1" x14ac:dyDescent="0.25">
      <c r="A26" s="120" t="s">
        <v>334</v>
      </c>
      <c r="C26" s="115">
        <v>-176210</v>
      </c>
      <c r="D26" s="82"/>
      <c r="E26" s="82"/>
      <c r="F26" s="98">
        <v>0</v>
      </c>
      <c r="H26" s="99">
        <v>-50376</v>
      </c>
      <c r="I26" s="84"/>
      <c r="J26" s="91"/>
      <c r="K26" s="100">
        <v>-50376</v>
      </c>
      <c r="L26" s="84"/>
      <c r="M26" s="98">
        <v>0</v>
      </c>
      <c r="N26" s="93"/>
      <c r="O26" s="98">
        <v>0</v>
      </c>
      <c r="P26" s="93"/>
      <c r="Q26" s="98">
        <v>0</v>
      </c>
      <c r="R26" s="93"/>
      <c r="S26" s="98">
        <v>0</v>
      </c>
      <c r="T26" s="93"/>
      <c r="U26" s="98">
        <v>0</v>
      </c>
      <c r="V26" s="93"/>
      <c r="W26" s="97">
        <f>SUM(C26:H26,M26:V26)</f>
        <v>-226586</v>
      </c>
    </row>
    <row r="27" spans="1:26" ht="20.100000000000001" customHeight="1" x14ac:dyDescent="0.25">
      <c r="A27" s="24" t="s">
        <v>306</v>
      </c>
      <c r="C27" s="104">
        <f>SUM(C22:C26)</f>
        <v>-27047</v>
      </c>
      <c r="D27" s="9"/>
      <c r="E27" s="82"/>
      <c r="F27" s="102">
        <f>SUM(F22:F26)</f>
        <v>0</v>
      </c>
      <c r="H27" s="116">
        <f>SUM(H22:H26)</f>
        <v>-48533</v>
      </c>
      <c r="I27" s="84"/>
      <c r="K27" s="104">
        <f>SUM(K22:K26)</f>
        <v>-48533</v>
      </c>
      <c r="L27" s="9"/>
      <c r="M27" s="102">
        <f>SUM(M22:M26)</f>
        <v>0</v>
      </c>
      <c r="O27" s="102">
        <f>SUM(O22:O26)</f>
        <v>0</v>
      </c>
      <c r="Q27" s="102">
        <f>SUM(Q22:Q26)</f>
        <v>0</v>
      </c>
      <c r="S27" s="102">
        <f>SUM(S22:S26)</f>
        <v>0</v>
      </c>
      <c r="U27" s="102">
        <f>SUM(U22:U26)</f>
        <v>0</v>
      </c>
      <c r="W27" s="104">
        <f>SUM(C27:H27,M27:V27)</f>
        <v>-75580</v>
      </c>
      <c r="Y27" s="131">
        <f>SUM(C27-BS!G112)</f>
        <v>0</v>
      </c>
      <c r="Z27" s="131">
        <f>SUM(W27-BS!E112)</f>
        <v>0</v>
      </c>
    </row>
    <row r="28" spans="1:26" ht="20.100000000000001" customHeight="1" x14ac:dyDescent="0.25">
      <c r="A28" s="24" t="s">
        <v>307</v>
      </c>
      <c r="C28" s="9">
        <f>SUM(C11:C21,C27)</f>
        <v>18618987</v>
      </c>
      <c r="D28" s="9"/>
      <c r="E28" s="82"/>
      <c r="F28" s="117">
        <f>SUM(F11:F21,F27)</f>
        <v>575532</v>
      </c>
      <c r="H28" s="117">
        <f>SUM(H11:H21,H27)</f>
        <v>-48533</v>
      </c>
      <c r="I28" s="84"/>
      <c r="K28" s="9">
        <f>SUM(K11:K21,K27)</f>
        <v>526999</v>
      </c>
      <c r="L28" s="9"/>
      <c r="M28" s="8">
        <f>SUM(M11:M21,M27)</f>
        <v>19848</v>
      </c>
      <c r="O28" s="8">
        <f>SUM(O11:O21,O27)</f>
        <v>186032</v>
      </c>
      <c r="Q28" s="131">
        <f>SUM(Q11:Q21,Q27)</f>
        <v>0</v>
      </c>
      <c r="S28" s="131">
        <f>SUM(S11:S21,S27)</f>
        <v>0</v>
      </c>
      <c r="U28" s="131">
        <f>SUM(U11:U21,U27)</f>
        <v>0</v>
      </c>
      <c r="W28" s="9">
        <f>SUM(C28:H28,M28:V28)</f>
        <v>19351866</v>
      </c>
      <c r="Y28" s="131">
        <f>SUM(C28-BS!G113)</f>
        <v>0</v>
      </c>
      <c r="Z28" s="131">
        <f>SUM(W28-BS!E113)</f>
        <v>0</v>
      </c>
    </row>
    <row r="29" spans="1:26" ht="20.100000000000001" customHeight="1" x14ac:dyDescent="0.25">
      <c r="A29" s="120" t="s">
        <v>98</v>
      </c>
      <c r="C29" s="9">
        <v>14108832</v>
      </c>
      <c r="D29" s="9"/>
      <c r="E29" s="82"/>
      <c r="F29" s="8">
        <v>407995</v>
      </c>
      <c r="H29" s="8">
        <v>340</v>
      </c>
      <c r="I29" s="84"/>
      <c r="K29" s="9">
        <v>408335</v>
      </c>
      <c r="L29" s="9"/>
      <c r="M29" s="8">
        <v>-38638</v>
      </c>
      <c r="O29" s="87">
        <v>0</v>
      </c>
      <c r="Q29" s="8">
        <v>33129</v>
      </c>
      <c r="S29" s="17">
        <v>-5907</v>
      </c>
      <c r="T29" s="17"/>
      <c r="U29" s="8">
        <v>-330037</v>
      </c>
      <c r="W29" s="9">
        <f>SUM(C29:H29,M29:V29)</f>
        <v>14175714</v>
      </c>
      <c r="Y29" s="131">
        <f>SUM(C29-BS!G114)</f>
        <v>0</v>
      </c>
      <c r="Z29" s="131">
        <f>SUM(W29-BS!E114)</f>
        <v>0</v>
      </c>
    </row>
    <row r="30" spans="1:26" ht="20.100000000000001" customHeight="1" thickBot="1" x14ac:dyDescent="0.3">
      <c r="A30" s="24" t="s">
        <v>99</v>
      </c>
      <c r="C30" s="106">
        <f>SUM(C28:C29)</f>
        <v>32727819</v>
      </c>
      <c r="D30" s="9"/>
      <c r="E30" s="107"/>
      <c r="F30" s="108">
        <f t="shared" ref="F30:U30" si="1">SUM(F28:F29)</f>
        <v>983527</v>
      </c>
      <c r="G30" s="109"/>
      <c r="H30" s="108">
        <f t="shared" si="1"/>
        <v>-48193</v>
      </c>
      <c r="I30" s="110"/>
      <c r="K30" s="106">
        <f t="shared" si="1"/>
        <v>935334</v>
      </c>
      <c r="L30" s="9"/>
      <c r="M30" s="108">
        <f t="shared" si="1"/>
        <v>-18790</v>
      </c>
      <c r="O30" s="108">
        <f t="shared" si="1"/>
        <v>186032</v>
      </c>
      <c r="Q30" s="108">
        <f t="shared" si="1"/>
        <v>33129</v>
      </c>
      <c r="S30" s="108">
        <f t="shared" si="1"/>
        <v>-5907</v>
      </c>
      <c r="U30" s="108">
        <f t="shared" si="1"/>
        <v>-330037</v>
      </c>
      <c r="W30" s="106">
        <f>SUM(C30:H30,M30:V30)</f>
        <v>33527580</v>
      </c>
      <c r="Y30" s="131">
        <f>SUM(C30-BS!G115)</f>
        <v>0</v>
      </c>
      <c r="Z30" s="131">
        <f>SUM(W30-BS!E115)</f>
        <v>0</v>
      </c>
    </row>
    <row r="31" spans="1:26" ht="20.100000000000001" customHeight="1" thickTop="1" x14ac:dyDescent="0.25"/>
    <row r="33" spans="1:1" ht="20.100000000000001" customHeight="1" x14ac:dyDescent="0.25">
      <c r="A33" s="8" t="s">
        <v>52</v>
      </c>
    </row>
  </sheetData>
  <printOptions horizontalCentered="1"/>
  <pageMargins left="0.47244094488188981" right="0.19685039370078741" top="0.78740157480314965" bottom="0.19685039370078741" header="0.19685039370078741" footer="0.19685039370078741"/>
  <pageSetup paperSize="9" scale="65" fitToHeight="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E34"/>
  <sheetViews>
    <sheetView showGridLines="0" view="pageBreakPreview" zoomScale="115" zoomScaleNormal="64" zoomScaleSheetLayoutView="115" workbookViewId="0">
      <selection activeCell="M8" sqref="M8"/>
    </sheetView>
  </sheetViews>
  <sheetFormatPr defaultColWidth="9.33203125" defaultRowHeight="21.75" customHeight="1" x14ac:dyDescent="0.25"/>
  <cols>
    <col min="1" max="1" width="12.6640625" style="8" customWidth="1"/>
    <col min="2" max="2" width="15.5546875" style="8" customWidth="1"/>
    <col min="3" max="3" width="14.5546875" style="8" customWidth="1"/>
    <col min="4" max="4" width="1.44140625" style="8" customWidth="1"/>
    <col min="5" max="5" width="14.44140625" style="8" customWidth="1"/>
    <col min="6" max="7" width="1.44140625" style="8" customWidth="1"/>
    <col min="8" max="8" width="14.44140625" style="8" customWidth="1"/>
    <col min="9" max="9" width="1.44140625" style="8" customWidth="1"/>
    <col min="10" max="10" width="14.44140625" style="8" customWidth="1"/>
    <col min="11" max="12" width="1.44140625" style="8" customWidth="1"/>
    <col min="13" max="13" width="14.44140625" style="8" customWidth="1"/>
    <col min="14" max="14" width="1.44140625" style="8" customWidth="1"/>
    <col min="15" max="15" width="14.44140625" style="8" customWidth="1"/>
    <col min="16" max="16" width="1.44140625" style="8" customWidth="1"/>
    <col min="17" max="17" width="14.44140625" style="8" customWidth="1"/>
    <col min="18" max="18" width="1.44140625" style="8" customWidth="1"/>
    <col min="19" max="19" width="14.44140625" style="8" customWidth="1"/>
    <col min="20" max="20" width="1.44140625" style="8" customWidth="1"/>
    <col min="21" max="21" width="14.44140625" style="8" customWidth="1"/>
    <col min="22" max="22" width="1.44140625" style="8" customWidth="1"/>
    <col min="23" max="23" width="14.44140625" style="8" customWidth="1"/>
    <col min="24" max="24" width="1.44140625" style="8" customWidth="1"/>
    <col min="25" max="25" width="14.44140625" style="8" customWidth="1"/>
    <col min="26" max="26" width="1.44140625" style="8" customWidth="1"/>
    <col min="27" max="27" width="16" style="8" customWidth="1"/>
    <col min="28" max="32" width="16.109375" style="8" customWidth="1"/>
    <col min="33" max="16384" width="9.33203125" style="8"/>
  </cols>
  <sheetData>
    <row r="1" spans="1:31" ht="21.75" customHeight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122" t="s">
        <v>102</v>
      </c>
      <c r="AB1" s="40"/>
      <c r="AC1" s="40"/>
      <c r="AD1" s="40"/>
      <c r="AE1" s="40"/>
    </row>
    <row r="2" spans="1:31" ht="21.75" customHeight="1" x14ac:dyDescent="0.25">
      <c r="A2" s="20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 ht="21.75" customHeight="1" x14ac:dyDescent="0.25">
      <c r="A3" s="24" t="s">
        <v>313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1" ht="21.75" customHeight="1" x14ac:dyDescent="0.25">
      <c r="A4" s="24" t="s">
        <v>161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spans="1:31" ht="21.75" customHeight="1" x14ac:dyDescent="0.25">
      <c r="B5" s="41"/>
      <c r="C5" s="41"/>
      <c r="D5" s="41"/>
      <c r="E5" s="41"/>
      <c r="F5" s="24"/>
      <c r="G5" s="143"/>
      <c r="H5" s="157"/>
      <c r="I5" s="143"/>
      <c r="J5" s="157"/>
      <c r="K5" s="143"/>
      <c r="L5" s="24"/>
      <c r="M5" s="41"/>
      <c r="N5" s="24"/>
      <c r="O5" s="41"/>
      <c r="P5" s="24"/>
      <c r="Q5" s="41"/>
      <c r="R5" s="24"/>
      <c r="S5" s="41"/>
      <c r="T5" s="24"/>
      <c r="U5" s="41"/>
      <c r="V5" s="24"/>
      <c r="W5" s="41"/>
      <c r="X5" s="24"/>
      <c r="Y5" s="41"/>
      <c r="Z5" s="24"/>
      <c r="AA5" s="42" t="s">
        <v>163</v>
      </c>
      <c r="AB5" s="42"/>
      <c r="AC5" s="42"/>
      <c r="AD5" s="42"/>
      <c r="AE5" s="42"/>
    </row>
    <row r="6" spans="1:31" ht="21.75" customHeight="1" x14ac:dyDescent="0.6">
      <c r="E6" s="149"/>
      <c r="F6" s="148"/>
      <c r="G6" s="155"/>
      <c r="H6" s="148"/>
      <c r="I6" s="148"/>
      <c r="J6" s="148"/>
      <c r="K6" s="156"/>
      <c r="L6" s="148"/>
      <c r="M6" s="149"/>
      <c r="N6" s="148"/>
      <c r="O6" s="148" t="s">
        <v>343</v>
      </c>
      <c r="P6" s="148"/>
      <c r="Q6" s="148" t="s">
        <v>346</v>
      </c>
      <c r="R6" s="148"/>
      <c r="S6" s="148"/>
      <c r="T6" s="148"/>
      <c r="U6" s="148"/>
      <c r="V6" s="148"/>
      <c r="W6" s="148"/>
      <c r="X6" s="148"/>
      <c r="Y6" s="148"/>
      <c r="Z6" s="148"/>
      <c r="AA6" s="149"/>
    </row>
    <row r="7" spans="1:31" ht="21.75" customHeight="1" x14ac:dyDescent="0.6">
      <c r="E7" s="149" t="s">
        <v>336</v>
      </c>
      <c r="F7" s="148"/>
      <c r="G7" s="155"/>
      <c r="H7" s="148"/>
      <c r="I7" s="148"/>
      <c r="J7" s="148" t="s">
        <v>340</v>
      </c>
      <c r="K7" s="156"/>
      <c r="L7" s="148"/>
      <c r="M7" s="149" t="s">
        <v>340</v>
      </c>
      <c r="N7" s="148"/>
      <c r="O7" s="148" t="s">
        <v>371</v>
      </c>
      <c r="P7" s="148"/>
      <c r="Q7" s="148" t="s">
        <v>347</v>
      </c>
      <c r="R7" s="148"/>
      <c r="S7" s="148"/>
      <c r="T7" s="148"/>
      <c r="U7" s="148"/>
      <c r="V7" s="148"/>
      <c r="W7" s="148"/>
      <c r="X7" s="148"/>
      <c r="Y7" s="148"/>
      <c r="Z7" s="148"/>
      <c r="AA7" s="149" t="s">
        <v>358</v>
      </c>
    </row>
    <row r="8" spans="1:31" ht="21.75" customHeight="1" x14ac:dyDescent="0.6">
      <c r="E8" s="149" t="s">
        <v>359</v>
      </c>
      <c r="F8" s="148"/>
      <c r="G8" s="155"/>
      <c r="H8" s="148" t="s">
        <v>370</v>
      </c>
      <c r="I8" s="148"/>
      <c r="J8" s="148" t="s">
        <v>341</v>
      </c>
      <c r="K8" s="156"/>
      <c r="L8" s="148"/>
      <c r="M8" s="149" t="s">
        <v>342</v>
      </c>
      <c r="N8" s="148"/>
      <c r="O8" s="148" t="s">
        <v>322</v>
      </c>
      <c r="P8" s="148"/>
      <c r="Q8" s="148" t="s">
        <v>348</v>
      </c>
      <c r="R8" s="148"/>
      <c r="S8" s="148" t="s">
        <v>367</v>
      </c>
      <c r="T8" s="148"/>
      <c r="U8" s="148"/>
      <c r="V8" s="148"/>
      <c r="W8" s="148"/>
      <c r="X8" s="148"/>
      <c r="Y8" s="148" t="s">
        <v>357</v>
      </c>
      <c r="Z8" s="148"/>
      <c r="AA8" s="149" t="s">
        <v>359</v>
      </c>
    </row>
    <row r="9" spans="1:31" ht="21.75" customHeight="1" x14ac:dyDescent="0.6">
      <c r="E9" s="158" t="s">
        <v>335</v>
      </c>
      <c r="F9" s="148"/>
      <c r="G9" s="155"/>
      <c r="H9" s="150" t="s">
        <v>338</v>
      </c>
      <c r="I9" s="148"/>
      <c r="J9" s="150" t="s">
        <v>338</v>
      </c>
      <c r="K9" s="156"/>
      <c r="L9" s="148"/>
      <c r="M9" s="151" t="s">
        <v>338</v>
      </c>
      <c r="N9" s="148"/>
      <c r="O9" s="150" t="s">
        <v>372</v>
      </c>
      <c r="P9" s="148"/>
      <c r="Q9" s="150" t="s">
        <v>350</v>
      </c>
      <c r="R9" s="148"/>
      <c r="S9" s="150" t="s">
        <v>366</v>
      </c>
      <c r="T9" s="148"/>
      <c r="U9" s="150" t="s">
        <v>164</v>
      </c>
      <c r="V9" s="148"/>
      <c r="W9" s="150" t="s">
        <v>249</v>
      </c>
      <c r="X9" s="148"/>
      <c r="Y9" s="150" t="s">
        <v>90</v>
      </c>
      <c r="Z9" s="148"/>
      <c r="AA9" s="158" t="s">
        <v>360</v>
      </c>
    </row>
    <row r="10" spans="1:31" ht="21.75" customHeight="1" x14ac:dyDescent="0.6">
      <c r="A10" s="121" t="s">
        <v>290</v>
      </c>
      <c r="E10" s="81"/>
      <c r="F10" s="80"/>
      <c r="G10" s="123"/>
      <c r="H10" s="80"/>
      <c r="I10" s="80"/>
      <c r="J10" s="80"/>
      <c r="K10" s="124"/>
      <c r="L10" s="80"/>
      <c r="M10" s="81"/>
      <c r="N10" s="80"/>
      <c r="O10" s="80"/>
      <c r="P10" s="80"/>
      <c r="Q10" s="80"/>
      <c r="R10" s="80"/>
      <c r="S10" s="80"/>
      <c r="T10" s="80"/>
      <c r="U10" s="80"/>
      <c r="V10" s="80"/>
      <c r="W10" s="125" t="s">
        <v>291</v>
      </c>
      <c r="X10" s="80"/>
      <c r="Y10" s="80"/>
      <c r="Z10" s="80"/>
      <c r="AA10" s="81"/>
      <c r="AB10" s="86"/>
    </row>
    <row r="11" spans="1:31" ht="21.75" customHeight="1" x14ac:dyDescent="0.6">
      <c r="A11" s="120" t="s">
        <v>292</v>
      </c>
      <c r="E11" s="9">
        <v>1426952</v>
      </c>
      <c r="F11" s="80"/>
      <c r="G11" s="123"/>
      <c r="H11" s="83">
        <v>0</v>
      </c>
      <c r="I11" s="80"/>
      <c r="J11" s="83">
        <v>0</v>
      </c>
      <c r="K11" s="124"/>
      <c r="L11" s="80"/>
      <c r="M11" s="85">
        <v>0</v>
      </c>
      <c r="N11" s="80"/>
      <c r="O11" s="83">
        <v>0</v>
      </c>
      <c r="P11" s="80"/>
      <c r="Q11" s="8">
        <v>30611</v>
      </c>
      <c r="R11" s="80"/>
      <c r="S11" s="83">
        <v>0</v>
      </c>
      <c r="T11" s="80"/>
      <c r="U11" s="83">
        <v>0</v>
      </c>
      <c r="V11" s="80"/>
      <c r="W11" s="83">
        <v>0</v>
      </c>
      <c r="X11" s="80"/>
      <c r="Y11" s="83">
        <v>0</v>
      </c>
      <c r="Z11" s="80"/>
      <c r="AA11" s="9">
        <v>1457563</v>
      </c>
    </row>
    <row r="12" spans="1:31" ht="21.75" customHeight="1" x14ac:dyDescent="0.25">
      <c r="A12" s="120" t="s">
        <v>86</v>
      </c>
      <c r="E12" s="9">
        <v>12596211</v>
      </c>
      <c r="G12" s="114"/>
      <c r="H12" s="83">
        <v>0</v>
      </c>
      <c r="J12" s="83">
        <v>0</v>
      </c>
      <c r="K12" s="91"/>
      <c r="M12" s="85">
        <v>0</v>
      </c>
      <c r="O12" s="83">
        <v>0</v>
      </c>
      <c r="Q12" s="8">
        <v>873918</v>
      </c>
      <c r="S12" s="83">
        <v>0</v>
      </c>
      <c r="U12" s="83">
        <v>0</v>
      </c>
      <c r="W12" s="83">
        <v>0</v>
      </c>
      <c r="Y12" s="83">
        <v>0</v>
      </c>
      <c r="AA12" s="9">
        <v>13470129</v>
      </c>
    </row>
    <row r="13" spans="1:31" ht="21.75" customHeight="1" x14ac:dyDescent="0.25">
      <c r="A13" s="120" t="s">
        <v>293</v>
      </c>
      <c r="G13" s="114"/>
      <c r="K13" s="91"/>
    </row>
    <row r="14" spans="1:31" ht="21.75" customHeight="1" x14ac:dyDescent="0.25">
      <c r="A14" s="120" t="s">
        <v>294</v>
      </c>
      <c r="E14" s="9">
        <v>1034599</v>
      </c>
      <c r="G14" s="114"/>
      <c r="H14" s="83">
        <v>0</v>
      </c>
      <c r="J14" s="83">
        <v>0</v>
      </c>
      <c r="K14" s="91"/>
      <c r="M14" s="85">
        <v>0</v>
      </c>
      <c r="O14" s="8">
        <v>1448847</v>
      </c>
      <c r="Q14" s="83">
        <v>0</v>
      </c>
      <c r="S14" s="83">
        <v>0</v>
      </c>
      <c r="U14" s="83">
        <v>0</v>
      </c>
      <c r="W14" s="83">
        <v>0</v>
      </c>
      <c r="Y14" s="83">
        <v>0</v>
      </c>
      <c r="AA14" s="9">
        <v>2483446</v>
      </c>
    </row>
    <row r="15" spans="1:31" ht="21.75" customHeight="1" x14ac:dyDescent="0.25">
      <c r="A15" s="120" t="s">
        <v>295</v>
      </c>
      <c r="E15" s="9">
        <v>624305</v>
      </c>
      <c r="G15" s="114"/>
      <c r="H15" s="83">
        <v>0</v>
      </c>
      <c r="J15" s="83">
        <v>0</v>
      </c>
      <c r="K15" s="91"/>
      <c r="M15" s="85">
        <v>0</v>
      </c>
      <c r="O15" s="83">
        <v>0</v>
      </c>
      <c r="Q15" s="83">
        <v>0</v>
      </c>
      <c r="S15" s="83">
        <v>0</v>
      </c>
      <c r="U15" s="83">
        <v>0</v>
      </c>
      <c r="W15" s="83">
        <v>0</v>
      </c>
      <c r="Y15" s="83">
        <v>0</v>
      </c>
      <c r="AA15" s="9">
        <v>624305</v>
      </c>
    </row>
    <row r="16" spans="1:31" ht="21.75" customHeight="1" x14ac:dyDescent="0.25">
      <c r="A16" s="120" t="s">
        <v>330</v>
      </c>
      <c r="E16" s="9"/>
      <c r="G16" s="114"/>
      <c r="H16" s="83"/>
      <c r="J16" s="83"/>
      <c r="K16" s="91"/>
      <c r="M16" s="85"/>
      <c r="O16" s="83"/>
      <c r="Q16" s="83"/>
      <c r="S16" s="83"/>
      <c r="U16" s="83"/>
      <c r="W16" s="83"/>
      <c r="Y16" s="83"/>
      <c r="AA16" s="9"/>
    </row>
    <row r="17" spans="1:27" ht="21.75" customHeight="1" x14ac:dyDescent="0.25">
      <c r="A17" s="120" t="s">
        <v>331</v>
      </c>
      <c r="E17" s="9">
        <v>-901</v>
      </c>
      <c r="G17" s="114"/>
      <c r="H17" s="83">
        <v>0</v>
      </c>
      <c r="J17" s="83">
        <v>0</v>
      </c>
      <c r="K17" s="91"/>
      <c r="M17" s="85">
        <v>0</v>
      </c>
      <c r="O17" s="83">
        <v>0</v>
      </c>
      <c r="Q17" s="83">
        <v>0</v>
      </c>
      <c r="S17" s="83">
        <v>0</v>
      </c>
      <c r="U17" s="83">
        <v>0</v>
      </c>
      <c r="W17" s="83">
        <v>0</v>
      </c>
      <c r="Y17" s="83">
        <v>0</v>
      </c>
      <c r="AA17" s="9">
        <v>-901</v>
      </c>
    </row>
    <row r="18" spans="1:27" ht="21.75" customHeight="1" x14ac:dyDescent="0.25">
      <c r="A18" s="120" t="s">
        <v>296</v>
      </c>
      <c r="E18" s="9">
        <v>4137</v>
      </c>
      <c r="G18" s="114"/>
      <c r="H18" s="83">
        <v>0</v>
      </c>
      <c r="J18" s="83">
        <v>0</v>
      </c>
      <c r="K18" s="91"/>
      <c r="M18" s="85">
        <v>0</v>
      </c>
      <c r="O18" s="83">
        <v>0</v>
      </c>
      <c r="Q18" s="83">
        <v>0</v>
      </c>
      <c r="S18" s="8">
        <v>-1012</v>
      </c>
      <c r="U18" s="83">
        <v>0</v>
      </c>
      <c r="W18" s="83">
        <v>0</v>
      </c>
      <c r="Y18" s="83">
        <v>0</v>
      </c>
      <c r="AA18" s="9">
        <v>3125</v>
      </c>
    </row>
    <row r="19" spans="1:27" ht="21.75" customHeight="1" x14ac:dyDescent="0.25">
      <c r="A19" s="120" t="s">
        <v>297</v>
      </c>
      <c r="E19" s="9">
        <v>901292</v>
      </c>
      <c r="G19" s="114"/>
      <c r="H19" s="83">
        <v>0</v>
      </c>
      <c r="J19" s="83">
        <v>0</v>
      </c>
      <c r="K19" s="91"/>
      <c r="M19" s="85">
        <v>0</v>
      </c>
      <c r="O19" s="83">
        <v>0</v>
      </c>
      <c r="Q19" s="8">
        <v>-901292</v>
      </c>
      <c r="S19" s="83">
        <v>0</v>
      </c>
      <c r="U19" s="83">
        <v>0</v>
      </c>
      <c r="W19" s="83">
        <v>0</v>
      </c>
      <c r="Y19" s="83">
        <v>0</v>
      </c>
      <c r="AA19" s="85">
        <v>0</v>
      </c>
    </row>
    <row r="20" spans="1:27" ht="21.75" customHeight="1" x14ac:dyDescent="0.25">
      <c r="A20" s="120" t="s">
        <v>314</v>
      </c>
      <c r="E20" s="9"/>
      <c r="G20" s="114"/>
      <c r="K20" s="91"/>
      <c r="M20" s="9"/>
      <c r="AA20" s="9"/>
    </row>
    <row r="21" spans="1:27" ht="21.75" customHeight="1" x14ac:dyDescent="0.25">
      <c r="A21" s="120" t="s">
        <v>299</v>
      </c>
      <c r="E21" s="9">
        <v>155882</v>
      </c>
      <c r="G21" s="114"/>
      <c r="H21" s="83">
        <v>0</v>
      </c>
      <c r="J21" s="83">
        <v>0</v>
      </c>
      <c r="K21" s="91"/>
      <c r="M21" s="85">
        <v>0</v>
      </c>
      <c r="O21" s="83">
        <v>0</v>
      </c>
      <c r="Q21" s="83">
        <v>0</v>
      </c>
      <c r="S21" s="83">
        <v>0</v>
      </c>
      <c r="U21" s="83">
        <v>0</v>
      </c>
      <c r="W21" s="83">
        <v>0</v>
      </c>
      <c r="Y21" s="83">
        <v>0</v>
      </c>
      <c r="AA21" s="9">
        <v>155882</v>
      </c>
    </row>
    <row r="22" spans="1:27" ht="21.75" customHeight="1" x14ac:dyDescent="0.25">
      <c r="A22" s="120" t="s">
        <v>300</v>
      </c>
      <c r="E22" s="85">
        <v>0</v>
      </c>
      <c r="G22" s="114"/>
      <c r="H22" s="83">
        <v>0</v>
      </c>
      <c r="J22" s="83">
        <v>0</v>
      </c>
      <c r="K22" s="91"/>
      <c r="M22" s="85">
        <v>0</v>
      </c>
      <c r="O22" s="83">
        <v>0</v>
      </c>
      <c r="Q22" s="83">
        <v>0</v>
      </c>
      <c r="S22" s="83">
        <v>0</v>
      </c>
      <c r="U22" s="8">
        <v>128970</v>
      </c>
      <c r="W22" s="83">
        <v>0</v>
      </c>
      <c r="Y22" s="83">
        <v>0</v>
      </c>
      <c r="AA22" s="9">
        <v>128970</v>
      </c>
    </row>
    <row r="23" spans="1:27" ht="21.75" customHeight="1" x14ac:dyDescent="0.25">
      <c r="A23" s="120" t="s">
        <v>301</v>
      </c>
      <c r="E23" s="9">
        <v>2030885</v>
      </c>
      <c r="G23" s="114"/>
      <c r="H23" s="8">
        <v>-905954</v>
      </c>
      <c r="J23" s="83">
        <v>0</v>
      </c>
      <c r="K23" s="91"/>
      <c r="M23" s="9">
        <v>-905954</v>
      </c>
      <c r="O23" s="83">
        <v>0</v>
      </c>
      <c r="Q23" s="83">
        <v>0</v>
      </c>
      <c r="S23" s="83">
        <v>0</v>
      </c>
      <c r="U23" s="8">
        <v>-128970</v>
      </c>
      <c r="W23" s="8">
        <v>-961723</v>
      </c>
      <c r="Y23" s="8">
        <v>13968</v>
      </c>
      <c r="AA23" s="9">
        <v>48206</v>
      </c>
    </row>
    <row r="24" spans="1:27" ht="21.75" customHeight="1" x14ac:dyDescent="0.25">
      <c r="A24" s="120" t="s">
        <v>95</v>
      </c>
      <c r="E24" s="85">
        <v>0</v>
      </c>
      <c r="G24" s="114"/>
      <c r="H24" s="83">
        <v>0</v>
      </c>
      <c r="J24" s="83">
        <v>0</v>
      </c>
      <c r="K24" s="91"/>
      <c r="M24" s="85">
        <v>0</v>
      </c>
      <c r="O24" s="83">
        <v>0</v>
      </c>
      <c r="Q24" s="83">
        <v>0</v>
      </c>
      <c r="S24" s="83">
        <v>0</v>
      </c>
      <c r="U24" s="8">
        <v>-128970</v>
      </c>
      <c r="W24" s="83">
        <v>0</v>
      </c>
      <c r="Y24" s="83">
        <v>0</v>
      </c>
      <c r="AA24" s="9">
        <v>-128970</v>
      </c>
    </row>
    <row r="25" spans="1:27" ht="21.75" customHeight="1" x14ac:dyDescent="0.25">
      <c r="A25" s="120" t="s">
        <v>326</v>
      </c>
      <c r="E25" s="94"/>
      <c r="G25" s="114"/>
      <c r="H25" s="89"/>
      <c r="J25" s="89"/>
      <c r="K25" s="91"/>
      <c r="M25" s="94"/>
      <c r="O25" s="89"/>
      <c r="Q25" s="89"/>
      <c r="S25" s="89"/>
      <c r="U25" s="90"/>
      <c r="W25" s="89"/>
      <c r="Y25" s="89"/>
      <c r="AA25" s="113"/>
    </row>
    <row r="26" spans="1:27" ht="21.75" customHeight="1" x14ac:dyDescent="0.25">
      <c r="A26" s="120" t="s">
        <v>327</v>
      </c>
      <c r="E26" s="96">
        <v>45170</v>
      </c>
      <c r="G26" s="114"/>
      <c r="H26" s="95">
        <v>0</v>
      </c>
      <c r="J26" s="93">
        <v>972</v>
      </c>
      <c r="K26" s="91"/>
      <c r="M26" s="96">
        <v>972</v>
      </c>
      <c r="O26" s="95">
        <v>0</v>
      </c>
      <c r="Q26" s="95">
        <v>0</v>
      </c>
      <c r="S26" s="95">
        <v>0</v>
      </c>
      <c r="U26" s="95">
        <v>0</v>
      </c>
      <c r="W26" s="95">
        <v>0</v>
      </c>
      <c r="Y26" s="93">
        <v>-13968</v>
      </c>
      <c r="AA26" s="96">
        <v>32174</v>
      </c>
    </row>
    <row r="27" spans="1:27" ht="21.75" customHeight="1" x14ac:dyDescent="0.25">
      <c r="A27" s="120" t="s">
        <v>305</v>
      </c>
      <c r="E27" s="96">
        <v>57676</v>
      </c>
      <c r="G27" s="114"/>
      <c r="H27" s="95">
        <v>0</v>
      </c>
      <c r="J27" s="95">
        <v>0</v>
      </c>
      <c r="K27" s="91"/>
      <c r="M27" s="118">
        <v>0</v>
      </c>
      <c r="O27" s="95">
        <v>0</v>
      </c>
      <c r="Q27" s="95">
        <v>0</v>
      </c>
      <c r="S27" s="95">
        <v>0</v>
      </c>
      <c r="U27" s="95">
        <v>0</v>
      </c>
      <c r="W27" s="95">
        <v>0</v>
      </c>
      <c r="Y27" s="95">
        <v>0</v>
      </c>
      <c r="AA27" s="96">
        <v>57676</v>
      </c>
    </row>
    <row r="28" spans="1:27" ht="21.75" customHeight="1" x14ac:dyDescent="0.25">
      <c r="A28" s="120" t="s">
        <v>328</v>
      </c>
      <c r="E28" s="96"/>
      <c r="G28" s="114"/>
      <c r="H28" s="95"/>
      <c r="J28" s="95"/>
      <c r="K28" s="91"/>
      <c r="M28" s="118"/>
      <c r="O28" s="95"/>
      <c r="Q28" s="95"/>
      <c r="S28" s="95"/>
      <c r="U28" s="95"/>
      <c r="W28" s="95"/>
      <c r="Y28" s="95"/>
      <c r="AA28" s="96"/>
    </row>
    <row r="29" spans="1:27" ht="21.75" customHeight="1" x14ac:dyDescent="0.25">
      <c r="A29" s="120" t="s">
        <v>329</v>
      </c>
      <c r="E29" s="97">
        <v>88861</v>
      </c>
      <c r="G29" s="114"/>
      <c r="H29" s="98">
        <v>0</v>
      </c>
      <c r="J29" s="99">
        <v>-523582</v>
      </c>
      <c r="K29" s="91"/>
      <c r="M29" s="97">
        <v>-523582</v>
      </c>
      <c r="O29" s="98">
        <v>0</v>
      </c>
      <c r="Q29" s="98">
        <v>0</v>
      </c>
      <c r="S29" s="98">
        <v>0</v>
      </c>
      <c r="U29" s="98">
        <v>0</v>
      </c>
      <c r="W29" s="98">
        <v>0</v>
      </c>
      <c r="Y29" s="98">
        <v>0</v>
      </c>
      <c r="AA29" s="97">
        <v>-434721</v>
      </c>
    </row>
    <row r="30" spans="1:27" ht="21.75" customHeight="1" x14ac:dyDescent="0.25">
      <c r="A30" s="24" t="s">
        <v>306</v>
      </c>
      <c r="E30" s="104">
        <f>SUM(E26:E29)</f>
        <v>191707</v>
      </c>
      <c r="G30" s="114"/>
      <c r="H30" s="87">
        <f>SUM(H26:H29)</f>
        <v>0</v>
      </c>
      <c r="J30" s="105">
        <f>SUM(J26:J29)</f>
        <v>-522610</v>
      </c>
      <c r="K30" s="91"/>
      <c r="M30" s="132">
        <f>SUM(M26:M29)</f>
        <v>-522610</v>
      </c>
      <c r="O30" s="87">
        <f>SUM(O26:O29)</f>
        <v>0</v>
      </c>
      <c r="Q30" s="87">
        <f>SUM(Q26:Q29)</f>
        <v>0</v>
      </c>
      <c r="S30" s="87">
        <f>SUM(S26:S29)</f>
        <v>0</v>
      </c>
      <c r="U30" s="87">
        <f>SUM(U26:U29)</f>
        <v>0</v>
      </c>
      <c r="W30" s="87">
        <f>SUM(W26:W29)</f>
        <v>0</v>
      </c>
      <c r="Y30" s="87">
        <f>SUM(Y26:Y29)</f>
        <v>-13968</v>
      </c>
      <c r="AA30" s="101">
        <f>SUM(AA26:AA29)</f>
        <v>-344871</v>
      </c>
    </row>
    <row r="31" spans="1:27" ht="21.75" customHeight="1" thickBot="1" x14ac:dyDescent="0.3">
      <c r="A31" s="24" t="s">
        <v>99</v>
      </c>
      <c r="E31" s="106">
        <f>SUM(E11:E24,E30)</f>
        <v>18965069</v>
      </c>
      <c r="G31" s="126"/>
      <c r="H31" s="108">
        <f>SUM(H11:H24,H30)</f>
        <v>-905954</v>
      </c>
      <c r="I31" s="109"/>
      <c r="J31" s="108">
        <f>SUM(J11:J24,J30)</f>
        <v>-522610</v>
      </c>
      <c r="K31" s="127"/>
      <c r="M31" s="106">
        <f>SUM(M11:M24,M30)</f>
        <v>-1428564</v>
      </c>
      <c r="O31" s="108">
        <f>SUM(O11:O24,O30)</f>
        <v>1448847</v>
      </c>
      <c r="Q31" s="108">
        <f>SUM(Q11:Q24,Q30)</f>
        <v>3237</v>
      </c>
      <c r="S31" s="108">
        <f>SUM(S11:S24,S30)</f>
        <v>-1012</v>
      </c>
      <c r="U31" s="108">
        <f>SUM(U11:U24,U30)</f>
        <v>-128970</v>
      </c>
      <c r="W31" s="108">
        <f>SUM(W11:W24,W30)</f>
        <v>-961723</v>
      </c>
      <c r="Y31" s="111">
        <f>SUM(Y11:Y24,Y30)</f>
        <v>0</v>
      </c>
      <c r="AA31" s="106">
        <f>SUM(AA11:AA24,AA30)</f>
        <v>17896884</v>
      </c>
    </row>
    <row r="32" spans="1:27" ht="21.75" customHeight="1" thickTop="1" x14ac:dyDescent="0.25"/>
    <row r="34" spans="1:1" ht="21.75" customHeight="1" x14ac:dyDescent="0.25">
      <c r="A34" s="7" t="s">
        <v>52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60" fitToHeight="0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V29"/>
  <sheetViews>
    <sheetView showGridLines="0" view="pageBreakPreview" topLeftCell="A10" zoomScale="130" zoomScaleNormal="64" zoomScaleSheetLayoutView="130" workbookViewId="0">
      <selection activeCell="A11" sqref="A11:XFD11"/>
    </sheetView>
  </sheetViews>
  <sheetFormatPr defaultColWidth="9.33203125" defaultRowHeight="20.399999999999999" customHeight="1" x14ac:dyDescent="0.25"/>
  <cols>
    <col min="1" max="1" width="12.6640625" style="8" customWidth="1"/>
    <col min="2" max="2" width="15.5546875" style="8" customWidth="1"/>
    <col min="3" max="3" width="34.6640625" style="8" customWidth="1"/>
    <col min="4" max="4" width="1.44140625" style="8" customWidth="1"/>
    <col min="5" max="5" width="14.44140625" style="8" customWidth="1"/>
    <col min="6" max="7" width="1.44140625" style="8" customWidth="1"/>
    <col min="8" max="8" width="14.44140625" style="8" customWidth="1"/>
    <col min="9" max="9" width="1.44140625" style="8" customWidth="1"/>
    <col min="10" max="10" width="14.44140625" style="8" customWidth="1"/>
    <col min="11" max="12" width="1.44140625" style="8" customWidth="1"/>
    <col min="13" max="13" width="14.44140625" style="8" customWidth="1"/>
    <col min="14" max="14" width="1.44140625" style="8" customWidth="1"/>
    <col min="15" max="15" width="14.44140625" style="8" customWidth="1"/>
    <col min="16" max="16" width="1.44140625" style="8" customWidth="1"/>
    <col min="17" max="17" width="14.44140625" style="8" customWidth="1"/>
    <col min="18" max="18" width="1.44140625" style="8" customWidth="1"/>
    <col min="19" max="19" width="15.44140625" style="8" customWidth="1"/>
    <col min="20" max="20" width="1.44140625" style="8" customWidth="1"/>
    <col min="21" max="22" width="2.6640625" style="8" customWidth="1"/>
    <col min="23" max="25" width="16.109375" style="8" customWidth="1"/>
    <col min="26" max="16384" width="9.33203125" style="8"/>
  </cols>
  <sheetData>
    <row r="1" spans="1:22" ht="20.399999999999999" customHeight="1" x14ac:dyDescent="0.25">
      <c r="B1" s="40"/>
      <c r="C1" s="40"/>
      <c r="D1" s="40"/>
      <c r="E1" s="40"/>
      <c r="H1" s="40"/>
      <c r="J1" s="40"/>
      <c r="M1" s="40"/>
      <c r="O1" s="40"/>
      <c r="Q1" s="40"/>
      <c r="S1" s="122" t="s">
        <v>102</v>
      </c>
      <c r="T1" s="40"/>
    </row>
    <row r="2" spans="1:22" ht="20.399999999999999" customHeight="1" x14ac:dyDescent="0.25">
      <c r="A2" s="20" t="s">
        <v>0</v>
      </c>
      <c r="B2" s="24"/>
      <c r="C2" s="24"/>
      <c r="D2" s="24"/>
      <c r="E2" s="24"/>
      <c r="H2" s="24"/>
      <c r="J2" s="24"/>
      <c r="M2" s="24"/>
      <c r="O2" s="24"/>
      <c r="Q2" s="24"/>
      <c r="S2" s="24"/>
      <c r="T2" s="24"/>
    </row>
    <row r="3" spans="1:22" ht="20.399999999999999" customHeight="1" x14ac:dyDescent="0.25">
      <c r="A3" s="24" t="s">
        <v>316</v>
      </c>
      <c r="B3" s="24"/>
      <c r="C3" s="24"/>
      <c r="D3" s="24"/>
      <c r="E3" s="24"/>
      <c r="H3" s="24"/>
      <c r="J3" s="24"/>
      <c r="M3" s="24"/>
      <c r="O3" s="24"/>
      <c r="Q3" s="24"/>
      <c r="S3" s="24"/>
      <c r="T3" s="24"/>
    </row>
    <row r="4" spans="1:22" ht="20.399999999999999" customHeight="1" x14ac:dyDescent="0.25">
      <c r="A4" s="24" t="s">
        <v>161</v>
      </c>
      <c r="B4" s="24"/>
      <c r="C4" s="24"/>
      <c r="D4" s="24"/>
      <c r="E4" s="24"/>
      <c r="H4" s="24"/>
      <c r="J4" s="24"/>
      <c r="M4" s="24"/>
      <c r="O4" s="24"/>
      <c r="Q4" s="24"/>
      <c r="S4" s="24"/>
      <c r="T4" s="24"/>
    </row>
    <row r="5" spans="1:22" ht="20.399999999999999" customHeight="1" x14ac:dyDescent="0.25">
      <c r="B5" s="41"/>
      <c r="C5" s="41"/>
      <c r="D5" s="41"/>
      <c r="E5" s="41"/>
      <c r="G5" s="105"/>
      <c r="H5" s="157"/>
      <c r="I5" s="105"/>
      <c r="J5" s="157"/>
      <c r="K5" s="105"/>
      <c r="M5" s="41"/>
      <c r="O5" s="41"/>
      <c r="Q5" s="41"/>
      <c r="S5" s="42" t="s">
        <v>163</v>
      </c>
      <c r="T5" s="42"/>
    </row>
    <row r="6" spans="1:22" ht="20.399999999999999" customHeight="1" x14ac:dyDescent="0.25">
      <c r="G6" s="114"/>
      <c r="H6" s="17"/>
      <c r="J6" s="17"/>
      <c r="K6" s="91"/>
      <c r="M6" s="130"/>
      <c r="O6" s="17" t="s">
        <v>320</v>
      </c>
      <c r="Q6" s="17" t="s">
        <v>346</v>
      </c>
      <c r="S6" s="130"/>
    </row>
    <row r="7" spans="1:22" ht="20.399999999999999" customHeight="1" x14ac:dyDescent="0.25">
      <c r="E7" s="130" t="s">
        <v>358</v>
      </c>
      <c r="G7" s="114"/>
      <c r="H7" s="17"/>
      <c r="J7" s="17" t="s">
        <v>340</v>
      </c>
      <c r="K7" s="91"/>
      <c r="M7" s="130" t="s">
        <v>340</v>
      </c>
      <c r="O7" s="17" t="s">
        <v>321</v>
      </c>
      <c r="Q7" s="17" t="s">
        <v>347</v>
      </c>
      <c r="S7" s="130" t="s">
        <v>358</v>
      </c>
    </row>
    <row r="8" spans="1:22" ht="20.399999999999999" customHeight="1" x14ac:dyDescent="0.25">
      <c r="E8" s="130" t="s">
        <v>359</v>
      </c>
      <c r="G8" s="114"/>
      <c r="H8" s="17" t="s">
        <v>369</v>
      </c>
      <c r="J8" s="17" t="s">
        <v>341</v>
      </c>
      <c r="K8" s="91"/>
      <c r="M8" s="130" t="s">
        <v>342</v>
      </c>
      <c r="O8" s="17" t="s">
        <v>322</v>
      </c>
      <c r="Q8" s="17" t="s">
        <v>348</v>
      </c>
      <c r="S8" s="130" t="s">
        <v>359</v>
      </c>
    </row>
    <row r="9" spans="1:22" ht="20.399999999999999" customHeight="1" x14ac:dyDescent="0.25">
      <c r="E9" s="159" t="s">
        <v>368</v>
      </c>
      <c r="G9" s="114"/>
      <c r="H9" s="45" t="s">
        <v>338</v>
      </c>
      <c r="J9" s="45" t="s">
        <v>338</v>
      </c>
      <c r="K9" s="91"/>
      <c r="M9" s="51" t="s">
        <v>338</v>
      </c>
      <c r="O9" s="45" t="s">
        <v>372</v>
      </c>
      <c r="Q9" s="45" t="s">
        <v>373</v>
      </c>
      <c r="S9" s="159" t="s">
        <v>7</v>
      </c>
    </row>
    <row r="10" spans="1:22" ht="20.399999999999999" customHeight="1" x14ac:dyDescent="0.25">
      <c r="A10" s="121" t="s">
        <v>290</v>
      </c>
      <c r="E10" s="9"/>
      <c r="F10" s="40"/>
      <c r="G10" s="128"/>
      <c r="I10" s="40"/>
      <c r="J10" s="112"/>
      <c r="K10" s="129"/>
      <c r="L10" s="40"/>
      <c r="M10" s="112"/>
      <c r="N10" s="40"/>
      <c r="O10" s="112" t="s">
        <v>309</v>
      </c>
      <c r="P10" s="40"/>
      <c r="Q10" s="112" t="s">
        <v>310</v>
      </c>
      <c r="R10" s="40"/>
      <c r="S10" s="112"/>
      <c r="T10" s="29"/>
    </row>
    <row r="11" spans="1:22" ht="20.399999999999999" customHeight="1" x14ac:dyDescent="0.25">
      <c r="A11" s="120" t="s">
        <v>292</v>
      </c>
      <c r="E11" s="9">
        <v>1457625</v>
      </c>
      <c r="G11" s="114"/>
      <c r="H11" s="131">
        <v>0</v>
      </c>
      <c r="I11" s="131"/>
      <c r="J11" s="131">
        <v>0</v>
      </c>
      <c r="K11" s="133"/>
      <c r="L11" s="131"/>
      <c r="M11" s="134">
        <v>0</v>
      </c>
      <c r="N11" s="131"/>
      <c r="O11" s="131">
        <v>0</v>
      </c>
      <c r="P11" s="131"/>
      <c r="Q11" s="131">
        <v>14087</v>
      </c>
      <c r="S11" s="9">
        <v>1471712</v>
      </c>
      <c r="U11" s="131">
        <f>SUM(E11-BS!K100)</f>
        <v>0</v>
      </c>
      <c r="V11" s="131">
        <f>SUM(S11-BS!I100)</f>
        <v>0</v>
      </c>
    </row>
    <row r="12" spans="1:22" ht="20.399999999999999" customHeight="1" x14ac:dyDescent="0.25">
      <c r="A12" s="120" t="s">
        <v>86</v>
      </c>
      <c r="E12" s="9">
        <v>13470882</v>
      </c>
      <c r="G12" s="114"/>
      <c r="H12" s="131">
        <v>0</v>
      </c>
      <c r="I12" s="131"/>
      <c r="J12" s="131">
        <v>0</v>
      </c>
      <c r="K12" s="133"/>
      <c r="L12" s="131"/>
      <c r="M12" s="134">
        <v>0</v>
      </c>
      <c r="N12" s="131"/>
      <c r="O12" s="131">
        <v>0</v>
      </c>
      <c r="P12" s="131"/>
      <c r="Q12" s="131">
        <v>171945</v>
      </c>
      <c r="S12" s="9">
        <v>13642827</v>
      </c>
      <c r="U12" s="131">
        <f>SUM(E12-BS!K101)</f>
        <v>0</v>
      </c>
      <c r="V12" s="131">
        <f>SUM(S12-BS!I101)</f>
        <v>0</v>
      </c>
    </row>
    <row r="13" spans="1:22" ht="20.399999999999999" customHeight="1" x14ac:dyDescent="0.25">
      <c r="A13" s="120" t="s">
        <v>317</v>
      </c>
      <c r="G13" s="114"/>
      <c r="H13" s="131"/>
      <c r="I13" s="131"/>
      <c r="J13" s="131"/>
      <c r="K13" s="133"/>
      <c r="L13" s="131"/>
      <c r="M13" s="131"/>
      <c r="N13" s="131"/>
      <c r="O13" s="131"/>
      <c r="P13" s="131"/>
      <c r="Q13" s="131"/>
      <c r="U13" s="131"/>
      <c r="V13" s="131"/>
    </row>
    <row r="14" spans="1:22" ht="20.399999999999999" customHeight="1" x14ac:dyDescent="0.25">
      <c r="A14" s="120" t="s">
        <v>294</v>
      </c>
      <c r="E14" s="9">
        <v>2488074</v>
      </c>
      <c r="G14" s="114"/>
      <c r="H14" s="131">
        <v>0</v>
      </c>
      <c r="I14" s="131"/>
      <c r="J14" s="131">
        <v>0</v>
      </c>
      <c r="K14" s="133"/>
      <c r="L14" s="131"/>
      <c r="M14" s="134">
        <v>0</v>
      </c>
      <c r="N14" s="131"/>
      <c r="O14" s="131">
        <v>19848</v>
      </c>
      <c r="P14" s="131"/>
      <c r="Q14" s="131">
        <v>0</v>
      </c>
      <c r="S14" s="9">
        <v>2507922</v>
      </c>
      <c r="U14" s="131">
        <f>SUM(E14-BS!K102)</f>
        <v>0</v>
      </c>
      <c r="V14" s="131">
        <f>SUM(S14-BS!I102)</f>
        <v>0</v>
      </c>
    </row>
    <row r="15" spans="1:22" ht="20.399999999999999" customHeight="1" x14ac:dyDescent="0.25">
      <c r="A15" s="120" t="s">
        <v>295</v>
      </c>
      <c r="E15" s="9">
        <v>624305</v>
      </c>
      <c r="G15" s="114"/>
      <c r="H15" s="131">
        <v>0</v>
      </c>
      <c r="I15" s="131"/>
      <c r="J15" s="131">
        <v>0</v>
      </c>
      <c r="K15" s="133"/>
      <c r="L15" s="131"/>
      <c r="M15" s="134">
        <v>0</v>
      </c>
      <c r="N15" s="131"/>
      <c r="O15" s="131">
        <v>0</v>
      </c>
      <c r="P15" s="131"/>
      <c r="Q15" s="131">
        <v>0</v>
      </c>
      <c r="S15" s="9">
        <v>624305</v>
      </c>
      <c r="U15" s="131">
        <f>SUM(E15-BS!K104)</f>
        <v>0</v>
      </c>
      <c r="V15" s="131">
        <f>SUM(S15-BS!I104)</f>
        <v>0</v>
      </c>
    </row>
    <row r="16" spans="1:22" ht="20.399999999999999" customHeight="1" x14ac:dyDescent="0.25">
      <c r="A16" s="120" t="s">
        <v>89</v>
      </c>
      <c r="E16" s="9">
        <v>-901</v>
      </c>
      <c r="F16" s="139"/>
      <c r="G16" s="160"/>
      <c r="H16" s="131">
        <v>0</v>
      </c>
      <c r="I16" s="154"/>
      <c r="J16" s="131">
        <v>0</v>
      </c>
      <c r="K16" s="161"/>
      <c r="L16" s="154"/>
      <c r="M16" s="134">
        <v>0</v>
      </c>
      <c r="N16" s="154"/>
      <c r="O16" s="131">
        <v>0</v>
      </c>
      <c r="P16" s="154"/>
      <c r="Q16" s="131">
        <v>0</v>
      </c>
      <c r="R16" s="139"/>
      <c r="S16" s="9">
        <v>-901</v>
      </c>
      <c r="U16" s="131">
        <f>SUM(E16-BS!K105)</f>
        <v>0</v>
      </c>
      <c r="V16" s="131">
        <f>SUM(S16-BS!I105)</f>
        <v>0</v>
      </c>
    </row>
    <row r="17" spans="1:22" ht="20.399999999999999" customHeight="1" x14ac:dyDescent="0.25">
      <c r="A17" s="120" t="s">
        <v>314</v>
      </c>
      <c r="E17" s="9"/>
      <c r="G17" s="114"/>
      <c r="H17" s="131"/>
      <c r="I17" s="131"/>
      <c r="J17" s="131"/>
      <c r="K17" s="133"/>
      <c r="L17" s="131"/>
      <c r="M17" s="134"/>
      <c r="N17" s="131"/>
      <c r="O17" s="131"/>
      <c r="P17" s="131"/>
      <c r="Q17" s="131"/>
      <c r="S17" s="9"/>
      <c r="U17" s="131"/>
      <c r="V17" s="131"/>
    </row>
    <row r="18" spans="1:22" ht="20.399999999999999" customHeight="1" x14ac:dyDescent="0.25">
      <c r="A18" s="120" t="s">
        <v>299</v>
      </c>
      <c r="E18" s="9">
        <v>155882</v>
      </c>
      <c r="G18" s="114"/>
      <c r="H18" s="131">
        <v>0</v>
      </c>
      <c r="I18" s="131"/>
      <c r="J18" s="131">
        <v>0</v>
      </c>
      <c r="K18" s="133"/>
      <c r="L18" s="131"/>
      <c r="M18" s="134">
        <v>0</v>
      </c>
      <c r="N18" s="131"/>
      <c r="O18" s="131">
        <v>0</v>
      </c>
      <c r="P18" s="131"/>
      <c r="Q18" s="131">
        <v>0</v>
      </c>
      <c r="S18" s="9">
        <v>155882</v>
      </c>
      <c r="U18" s="131">
        <f>SUM(E18-BS!K108)</f>
        <v>0</v>
      </c>
      <c r="V18" s="131">
        <f>SUM(S18-BS!I108)</f>
        <v>0</v>
      </c>
    </row>
    <row r="19" spans="1:22" ht="20.399999999999999" customHeight="1" x14ac:dyDescent="0.25">
      <c r="A19" s="120" t="s">
        <v>300</v>
      </c>
      <c r="E19" s="9">
        <v>128970</v>
      </c>
      <c r="G19" s="114"/>
      <c r="H19" s="131">
        <v>0</v>
      </c>
      <c r="I19" s="131"/>
      <c r="J19" s="131">
        <v>0</v>
      </c>
      <c r="K19" s="133"/>
      <c r="L19" s="131"/>
      <c r="M19" s="134">
        <v>0</v>
      </c>
      <c r="N19" s="131"/>
      <c r="O19" s="131">
        <v>0</v>
      </c>
      <c r="P19" s="131"/>
      <c r="Q19" s="131">
        <v>0</v>
      </c>
      <c r="S19" s="9">
        <v>128970</v>
      </c>
      <c r="U19" s="131">
        <f>SUM(E19-BS!K109)</f>
        <v>0</v>
      </c>
      <c r="V19" s="131">
        <f>SUM(S19-BS!I109)</f>
        <v>0</v>
      </c>
    </row>
    <row r="20" spans="1:22" ht="20.399999999999999" customHeight="1" x14ac:dyDescent="0.25">
      <c r="A20" s="120" t="s">
        <v>301</v>
      </c>
      <c r="E20" s="9">
        <v>508351</v>
      </c>
      <c r="G20" s="114"/>
      <c r="H20" s="131">
        <v>575532</v>
      </c>
      <c r="I20" s="131"/>
      <c r="J20" s="131">
        <v>0</v>
      </c>
      <c r="K20" s="133"/>
      <c r="L20" s="131"/>
      <c r="M20" s="134">
        <v>575532</v>
      </c>
      <c r="N20" s="131"/>
      <c r="O20" s="131">
        <v>0</v>
      </c>
      <c r="P20" s="131"/>
      <c r="Q20" s="131">
        <v>0</v>
      </c>
      <c r="S20" s="9">
        <v>1083883</v>
      </c>
      <c r="U20" s="131">
        <f>SUM(E20-BS!K110)</f>
        <v>0</v>
      </c>
      <c r="V20" s="131">
        <f>SUM(S20-BS!I110)</f>
        <v>0</v>
      </c>
    </row>
    <row r="21" spans="1:22" ht="20.399999999999999" customHeight="1" x14ac:dyDescent="0.25">
      <c r="A21" s="120" t="s">
        <v>95</v>
      </c>
      <c r="E21" s="9">
        <v>-128970</v>
      </c>
      <c r="G21" s="114"/>
      <c r="H21" s="131">
        <v>0</v>
      </c>
      <c r="I21" s="131"/>
      <c r="J21" s="131">
        <v>0</v>
      </c>
      <c r="K21" s="133"/>
      <c r="L21" s="131"/>
      <c r="M21" s="134">
        <v>0</v>
      </c>
      <c r="N21" s="131"/>
      <c r="O21" s="131">
        <v>0</v>
      </c>
      <c r="P21" s="131"/>
      <c r="Q21" s="131">
        <v>0</v>
      </c>
      <c r="S21" s="9">
        <v>-128970</v>
      </c>
      <c r="U21" s="131">
        <f>SUM(E21-BS!K111)</f>
        <v>0</v>
      </c>
      <c r="V21" s="131">
        <f>SUM(S21-BS!I111)</f>
        <v>0</v>
      </c>
    </row>
    <row r="22" spans="1:22" ht="20.399999999999999" customHeight="1" x14ac:dyDescent="0.25">
      <c r="A22" s="120" t="s">
        <v>315</v>
      </c>
      <c r="E22" s="113">
        <v>21948</v>
      </c>
      <c r="G22" s="114"/>
      <c r="H22" s="89">
        <v>0</v>
      </c>
      <c r="J22" s="90">
        <v>1843</v>
      </c>
      <c r="K22" s="91"/>
      <c r="M22" s="113">
        <v>1843</v>
      </c>
      <c r="O22" s="89">
        <v>0</v>
      </c>
      <c r="Q22" s="89">
        <v>0</v>
      </c>
      <c r="S22" s="113">
        <v>23791</v>
      </c>
      <c r="U22" s="131"/>
      <c r="V22" s="131"/>
    </row>
    <row r="23" spans="1:22" ht="20.399999999999999" customHeight="1" x14ac:dyDescent="0.25">
      <c r="A23" s="120" t="s">
        <v>305</v>
      </c>
      <c r="E23" s="96">
        <v>57676</v>
      </c>
      <c r="G23" s="114"/>
      <c r="H23" s="95">
        <v>0</v>
      </c>
      <c r="J23" s="95">
        <v>0</v>
      </c>
      <c r="K23" s="91"/>
      <c r="M23" s="95">
        <v>0</v>
      </c>
      <c r="O23" s="95">
        <v>0</v>
      </c>
      <c r="Q23" s="95">
        <v>0</v>
      </c>
      <c r="S23" s="96">
        <v>57676</v>
      </c>
      <c r="U23" s="131"/>
      <c r="V23" s="131"/>
    </row>
    <row r="24" spans="1:22" ht="20.399999999999999" customHeight="1" x14ac:dyDescent="0.25">
      <c r="A24" s="120" t="s">
        <v>318</v>
      </c>
      <c r="E24" s="97">
        <v>-164855</v>
      </c>
      <c r="G24" s="114"/>
      <c r="H24" s="95">
        <v>0</v>
      </c>
      <c r="J24" s="99">
        <v>-50376</v>
      </c>
      <c r="K24" s="91"/>
      <c r="M24" s="97">
        <v>-50376</v>
      </c>
      <c r="O24" s="98">
        <v>0</v>
      </c>
      <c r="Q24" s="98">
        <v>0</v>
      </c>
      <c r="S24" s="97">
        <v>-215231</v>
      </c>
      <c r="U24" s="131"/>
      <c r="V24" s="131"/>
    </row>
    <row r="25" spans="1:22" ht="20.399999999999999" customHeight="1" x14ac:dyDescent="0.25">
      <c r="A25" s="24" t="s">
        <v>306</v>
      </c>
      <c r="E25" s="9">
        <f>SUM(E22:E24)</f>
        <v>-85231</v>
      </c>
      <c r="G25" s="114"/>
      <c r="H25" s="135">
        <f t="shared" ref="H25:S25" si="0">SUM(H22:H24)</f>
        <v>0</v>
      </c>
      <c r="J25" s="8">
        <f t="shared" si="0"/>
        <v>-48533</v>
      </c>
      <c r="K25" s="91"/>
      <c r="M25" s="9">
        <f t="shared" si="0"/>
        <v>-48533</v>
      </c>
      <c r="O25" s="131">
        <f t="shared" si="0"/>
        <v>0</v>
      </c>
      <c r="Q25" s="131">
        <f t="shared" si="0"/>
        <v>0</v>
      </c>
      <c r="S25" s="9">
        <f t="shared" si="0"/>
        <v>-133764</v>
      </c>
      <c r="U25" s="131">
        <f>SUM(E25-BS!K112)</f>
        <v>0</v>
      </c>
      <c r="V25" s="131">
        <f>SUM(S25-BS!I112)</f>
        <v>0</v>
      </c>
    </row>
    <row r="26" spans="1:22" ht="20.399999999999999" customHeight="1" thickBot="1" x14ac:dyDescent="0.3">
      <c r="A26" s="24" t="s">
        <v>99</v>
      </c>
      <c r="E26" s="106">
        <f>SUM(E11:E21,E25)</f>
        <v>18618987</v>
      </c>
      <c r="G26" s="126"/>
      <c r="H26" s="108">
        <f>SUM(H11:H21,H25)</f>
        <v>575532</v>
      </c>
      <c r="I26" s="109"/>
      <c r="J26" s="108">
        <f>SUM(J11:J21,J25)</f>
        <v>-48533</v>
      </c>
      <c r="K26" s="127"/>
      <c r="M26" s="106">
        <f>SUM(M11:M21,M25)</f>
        <v>526999</v>
      </c>
      <c r="O26" s="108">
        <f>SUM(O11:O21,O25)</f>
        <v>19848</v>
      </c>
      <c r="Q26" s="108">
        <f>SUM(Q11:Q21,Q25)</f>
        <v>186032</v>
      </c>
      <c r="S26" s="106">
        <f>SUM(S11:S21,S25)</f>
        <v>19351866</v>
      </c>
      <c r="U26" s="131">
        <f>SUM(E26-BS!K113)</f>
        <v>0</v>
      </c>
      <c r="V26" s="131">
        <f>SUM(S26-BS!I113)</f>
        <v>0</v>
      </c>
    </row>
    <row r="27" spans="1:22" ht="20.399999999999999" customHeight="1" thickTop="1" x14ac:dyDescent="0.25">
      <c r="A27" s="24"/>
      <c r="E27" s="9"/>
      <c r="M27" s="9"/>
      <c r="S27" s="9"/>
      <c r="U27" s="131"/>
      <c r="V27" s="131"/>
    </row>
    <row r="29" spans="1:22" ht="20.399999999999999" customHeight="1" x14ac:dyDescent="0.25">
      <c r="A29" s="7" t="s">
        <v>52</v>
      </c>
    </row>
  </sheetData>
  <printOptions horizontalCentered="1"/>
  <pageMargins left="0.51181102362204722" right="0.19685039370078741" top="0.78740157480314965" bottom="0.39370078740157483" header="0.19685039370078741" footer="0.19685039370078741"/>
  <pageSetup paperSize="9" scale="74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showGridLines="0" view="pageBreakPreview" topLeftCell="A63" zoomScaleNormal="115" zoomScaleSheetLayoutView="100" workbookViewId="0">
      <selection activeCell="E64" sqref="E64"/>
    </sheetView>
  </sheetViews>
  <sheetFormatPr defaultColWidth="10.5546875" defaultRowHeight="20.100000000000001" customHeight="1" x14ac:dyDescent="0.25"/>
  <cols>
    <col min="1" max="1" width="76.44140625" style="7" customWidth="1"/>
    <col min="2" max="2" width="6.44140625" style="8" customWidth="1"/>
    <col min="3" max="3" width="15.5546875" style="8" customWidth="1"/>
    <col min="4" max="4" width="1.44140625" style="8" customWidth="1"/>
    <col min="5" max="5" width="15.5546875" style="8" customWidth="1"/>
    <col min="6" max="6" width="1.44140625" style="8" customWidth="1"/>
    <col min="7" max="7" width="15.5546875" style="8" customWidth="1"/>
    <col min="8" max="8" width="1.44140625" style="8" customWidth="1"/>
    <col min="9" max="9" width="15.5546875" style="8" customWidth="1"/>
    <col min="10" max="10" width="1.44140625" style="8" customWidth="1"/>
    <col min="11" max="16384" width="10.5546875" style="8"/>
  </cols>
  <sheetData>
    <row r="1" spans="1:10" s="5" customFormat="1" ht="18.149999999999999" customHeight="1" x14ac:dyDescent="0.25">
      <c r="B1" s="4"/>
      <c r="C1" s="4"/>
      <c r="D1" s="4"/>
      <c r="E1" s="4"/>
      <c r="F1" s="4"/>
      <c r="G1" s="4"/>
      <c r="H1" s="4"/>
      <c r="I1" s="6"/>
      <c r="J1" s="53" t="s">
        <v>102</v>
      </c>
    </row>
    <row r="2" spans="1:10" s="5" customFormat="1" ht="18.149999999999999" customHeight="1" x14ac:dyDescent="0.25">
      <c r="A2" s="1" t="s">
        <v>0</v>
      </c>
      <c r="B2" s="4"/>
      <c r="C2" s="4"/>
      <c r="D2" s="4"/>
      <c r="E2" s="4"/>
      <c r="F2" s="4"/>
      <c r="G2" s="4"/>
      <c r="H2" s="4"/>
      <c r="I2" s="4"/>
    </row>
    <row r="3" spans="1:10" s="5" customFormat="1" ht="18.149999999999999" customHeight="1" x14ac:dyDescent="0.25">
      <c r="A3" s="20" t="s">
        <v>165</v>
      </c>
      <c r="B3" s="4"/>
      <c r="C3" s="4"/>
      <c r="D3" s="4"/>
      <c r="E3" s="4"/>
      <c r="F3" s="4"/>
      <c r="G3" s="4"/>
      <c r="H3" s="4"/>
      <c r="I3" s="4"/>
    </row>
    <row r="4" spans="1:10" s="5" customFormat="1" ht="18.149999999999999" customHeight="1" x14ac:dyDescent="0.25">
      <c r="A4" s="1" t="s">
        <v>161</v>
      </c>
      <c r="B4" s="4"/>
      <c r="C4" s="4"/>
      <c r="D4" s="4"/>
      <c r="E4" s="4"/>
      <c r="F4" s="4"/>
      <c r="G4" s="4"/>
      <c r="H4" s="4"/>
      <c r="I4" s="4"/>
    </row>
    <row r="5" spans="1:10" s="5" customFormat="1" ht="18.149999999999999" customHeight="1" x14ac:dyDescent="0.25">
      <c r="B5" s="4"/>
      <c r="C5" s="4"/>
      <c r="D5" s="4"/>
      <c r="E5" s="4"/>
      <c r="F5" s="4"/>
      <c r="G5" s="2"/>
      <c r="H5" s="4"/>
      <c r="I5" s="6" t="s">
        <v>3</v>
      </c>
    </row>
    <row r="6" spans="1:10" ht="18.149999999999999" customHeight="1" x14ac:dyDescent="0.25">
      <c r="C6" s="51"/>
      <c r="D6" s="51" t="s">
        <v>4</v>
      </c>
      <c r="E6" s="51"/>
      <c r="F6" s="9"/>
      <c r="G6" s="51"/>
      <c r="H6" s="51" t="s">
        <v>5</v>
      </c>
      <c r="I6" s="51"/>
    </row>
    <row r="7" spans="1:10" ht="18.149999999999999" customHeight="1" x14ac:dyDescent="0.25">
      <c r="B7" s="11"/>
      <c r="C7" s="10">
        <v>2567</v>
      </c>
      <c r="D7" s="12"/>
      <c r="E7" s="10">
        <v>2566</v>
      </c>
      <c r="F7" s="13"/>
      <c r="G7" s="10">
        <v>2567</v>
      </c>
      <c r="H7" s="12"/>
      <c r="I7" s="10">
        <v>2566</v>
      </c>
    </row>
    <row r="8" spans="1:10" ht="18.149999999999999" customHeight="1" x14ac:dyDescent="0.25">
      <c r="A8" s="14" t="s">
        <v>166</v>
      </c>
      <c r="C8" s="17"/>
      <c r="D8" s="17"/>
      <c r="E8" s="17"/>
      <c r="G8" s="17"/>
      <c r="H8" s="17"/>
      <c r="I8" s="17"/>
    </row>
    <row r="9" spans="1:10" ht="18.149999999999999" customHeight="1" x14ac:dyDescent="0.25">
      <c r="A9" s="7" t="s">
        <v>167</v>
      </c>
      <c r="C9" s="18">
        <f>SUM(PL!E125)</f>
        <v>1219479</v>
      </c>
      <c r="D9" s="17"/>
      <c r="E9" s="18">
        <f>SUM(PL!G125)</f>
        <v>-291899</v>
      </c>
      <c r="F9" s="17"/>
      <c r="G9" s="18">
        <f>SUM(PL!I125)</f>
        <v>572261</v>
      </c>
      <c r="H9" s="17"/>
      <c r="I9" s="18">
        <f>SUM(PL!K125)</f>
        <v>-1002063</v>
      </c>
    </row>
    <row r="10" spans="1:10" ht="18.149999999999999" customHeight="1" x14ac:dyDescent="0.25">
      <c r="A10" s="7" t="s">
        <v>168</v>
      </c>
      <c r="C10" s="17"/>
      <c r="D10" s="17"/>
      <c r="E10" s="17"/>
      <c r="F10" s="17"/>
      <c r="G10" s="17"/>
      <c r="H10" s="17"/>
      <c r="I10" s="17"/>
    </row>
    <row r="11" spans="1:10" ht="18.149999999999999" customHeight="1" x14ac:dyDescent="0.25">
      <c r="A11" s="15" t="s">
        <v>169</v>
      </c>
      <c r="C11" s="17">
        <v>399417</v>
      </c>
      <c r="D11" s="17"/>
      <c r="E11" s="18">
        <v>368253</v>
      </c>
      <c r="F11" s="17"/>
      <c r="G11" s="17">
        <v>17889</v>
      </c>
      <c r="H11" s="17"/>
      <c r="I11" s="17">
        <v>14820</v>
      </c>
    </row>
    <row r="12" spans="1:10" ht="18.149999999999999" customHeight="1" x14ac:dyDescent="0.25">
      <c r="A12" s="15" t="s">
        <v>170</v>
      </c>
      <c r="C12" s="18">
        <v>4416</v>
      </c>
      <c r="D12" s="17"/>
      <c r="E12" s="18">
        <v>11966</v>
      </c>
      <c r="F12" s="17"/>
      <c r="G12" s="18">
        <v>0</v>
      </c>
      <c r="H12" s="18"/>
      <c r="I12" s="18">
        <v>0</v>
      </c>
    </row>
    <row r="13" spans="1:10" ht="18.149999999999999" customHeight="1" x14ac:dyDescent="0.25">
      <c r="A13" s="15" t="s">
        <v>171</v>
      </c>
      <c r="C13" s="18">
        <v>425387</v>
      </c>
      <c r="D13" s="17"/>
      <c r="E13" s="18">
        <v>169333</v>
      </c>
      <c r="F13" s="17"/>
      <c r="G13" s="18">
        <v>-15</v>
      </c>
      <c r="H13" s="18"/>
      <c r="I13" s="18">
        <v>-54</v>
      </c>
    </row>
    <row r="14" spans="1:10" ht="18.149999999999999" customHeight="1" x14ac:dyDescent="0.25">
      <c r="A14" s="15" t="s">
        <v>275</v>
      </c>
      <c r="C14" s="18">
        <v>1338</v>
      </c>
      <c r="D14" s="18"/>
      <c r="E14" s="18">
        <v>732</v>
      </c>
      <c r="F14" s="18"/>
      <c r="G14" s="18">
        <v>0</v>
      </c>
      <c r="H14" s="18"/>
      <c r="I14" s="18">
        <v>0</v>
      </c>
    </row>
    <row r="15" spans="1:10" ht="18.149999999999999" customHeight="1" x14ac:dyDescent="0.25">
      <c r="A15" s="15" t="s">
        <v>276</v>
      </c>
      <c r="C15" s="18">
        <v>0</v>
      </c>
      <c r="D15" s="18"/>
      <c r="E15" s="18">
        <v>52</v>
      </c>
      <c r="F15" s="18"/>
      <c r="G15" s="18">
        <v>0</v>
      </c>
      <c r="H15" s="18"/>
      <c r="I15" s="18">
        <v>0</v>
      </c>
    </row>
    <row r="16" spans="1:10" ht="18.149999999999999" customHeight="1" x14ac:dyDescent="0.25">
      <c r="A16" s="15" t="s">
        <v>172</v>
      </c>
      <c r="C16" s="18">
        <v>-21667</v>
      </c>
      <c r="D16" s="18"/>
      <c r="E16" s="18">
        <v>10821</v>
      </c>
      <c r="F16" s="18"/>
      <c r="G16" s="18">
        <v>0</v>
      </c>
      <c r="H16" s="18"/>
      <c r="I16" s="18">
        <v>0</v>
      </c>
    </row>
    <row r="17" spans="1:9" ht="18.149999999999999" customHeight="1" x14ac:dyDescent="0.25">
      <c r="A17" s="15" t="s">
        <v>277</v>
      </c>
      <c r="C17" s="8">
        <v>-13891</v>
      </c>
      <c r="D17" s="18"/>
      <c r="E17" s="18">
        <v>-8165</v>
      </c>
      <c r="F17" s="18"/>
      <c r="G17" s="18">
        <v>0</v>
      </c>
      <c r="H17" s="18"/>
      <c r="I17" s="18">
        <v>0</v>
      </c>
    </row>
    <row r="18" spans="1:9" ht="18.149999999999999" customHeight="1" x14ac:dyDescent="0.25">
      <c r="A18" s="15" t="s">
        <v>278</v>
      </c>
      <c r="C18" s="18">
        <v>-1125</v>
      </c>
      <c r="D18" s="18"/>
      <c r="E18" s="18">
        <v>-65</v>
      </c>
      <c r="F18" s="18"/>
      <c r="G18" s="18">
        <v>0</v>
      </c>
      <c r="H18" s="18"/>
      <c r="I18" s="18">
        <v>0</v>
      </c>
    </row>
    <row r="19" spans="1:9" ht="18.149999999999999" customHeight="1" x14ac:dyDescent="0.25">
      <c r="A19" s="15" t="s">
        <v>173</v>
      </c>
      <c r="C19" s="18">
        <v>-67329</v>
      </c>
      <c r="D19" s="18"/>
      <c r="E19" s="18">
        <v>-79524</v>
      </c>
      <c r="F19" s="18"/>
      <c r="G19" s="18">
        <v>0</v>
      </c>
      <c r="H19" s="18"/>
      <c r="I19" s="18">
        <v>0</v>
      </c>
    </row>
    <row r="20" spans="1:9" ht="18.149999999999999" customHeight="1" x14ac:dyDescent="0.25">
      <c r="A20" s="7" t="s">
        <v>174</v>
      </c>
      <c r="D20" s="18"/>
      <c r="F20" s="18"/>
      <c r="G20" s="18"/>
      <c r="H20" s="18"/>
    </row>
    <row r="21" spans="1:9" ht="18.149999999999999" customHeight="1" x14ac:dyDescent="0.25">
      <c r="A21" s="7" t="s">
        <v>175</v>
      </c>
      <c r="C21" s="18">
        <v>-30846</v>
      </c>
      <c r="D21" s="18"/>
      <c r="E21" s="18">
        <v>8194</v>
      </c>
      <c r="F21" s="18"/>
      <c r="G21" s="18">
        <f>5227+57</f>
        <v>5284</v>
      </c>
      <c r="H21" s="18"/>
      <c r="I21" s="18">
        <v>-1046</v>
      </c>
    </row>
    <row r="22" spans="1:9" ht="18.149999999999999" customHeight="1" x14ac:dyDescent="0.25">
      <c r="A22" s="7" t="s">
        <v>279</v>
      </c>
      <c r="C22" s="18">
        <v>-162681</v>
      </c>
      <c r="D22" s="18"/>
      <c r="E22" s="18">
        <v>40403</v>
      </c>
      <c r="F22" s="18"/>
      <c r="G22" s="18">
        <v>19140</v>
      </c>
      <c r="H22" s="18"/>
      <c r="I22" s="18">
        <v>8883</v>
      </c>
    </row>
    <row r="23" spans="1:9" ht="18.149999999999999" customHeight="1" x14ac:dyDescent="0.25">
      <c r="A23" s="7" t="s">
        <v>280</v>
      </c>
      <c r="C23" s="18">
        <v>-354</v>
      </c>
      <c r="D23" s="18"/>
      <c r="E23" s="18">
        <v>-387</v>
      </c>
      <c r="F23" s="18"/>
      <c r="G23" s="18">
        <v>0</v>
      </c>
      <c r="H23" s="18"/>
      <c r="I23" s="18">
        <v>0</v>
      </c>
    </row>
    <row r="24" spans="1:9" ht="18.149999999999999" customHeight="1" x14ac:dyDescent="0.25">
      <c r="A24" s="7" t="s">
        <v>176</v>
      </c>
      <c r="C24" s="18">
        <v>18573</v>
      </c>
      <c r="D24" s="18"/>
      <c r="E24" s="18">
        <v>19143</v>
      </c>
      <c r="F24" s="18"/>
      <c r="G24" s="18">
        <v>0</v>
      </c>
      <c r="H24" s="18"/>
      <c r="I24" s="18">
        <v>0</v>
      </c>
    </row>
    <row r="25" spans="1:9" ht="18.149999999999999" customHeight="1" x14ac:dyDescent="0.25">
      <c r="A25" s="7" t="s">
        <v>177</v>
      </c>
      <c r="C25" s="18">
        <v>7781</v>
      </c>
      <c r="D25" s="18"/>
      <c r="E25" s="18">
        <v>-1762</v>
      </c>
      <c r="F25" s="18"/>
      <c r="G25" s="18">
        <v>0</v>
      </c>
      <c r="H25" s="18"/>
      <c r="I25" s="18">
        <v>0</v>
      </c>
    </row>
    <row r="26" spans="1:9" ht="18.149999999999999" customHeight="1" x14ac:dyDescent="0.25">
      <c r="A26" s="7" t="s">
        <v>281</v>
      </c>
      <c r="C26" s="18">
        <v>0</v>
      </c>
      <c r="D26" s="18"/>
      <c r="E26" s="18">
        <v>20</v>
      </c>
      <c r="F26" s="18"/>
      <c r="G26" s="18">
        <v>0</v>
      </c>
      <c r="H26" s="18"/>
      <c r="I26" s="18">
        <v>0</v>
      </c>
    </row>
    <row r="27" spans="1:9" ht="18.149999999999999" customHeight="1" x14ac:dyDescent="0.25">
      <c r="A27" s="7" t="s">
        <v>178</v>
      </c>
      <c r="C27" s="18">
        <v>179</v>
      </c>
      <c r="D27" s="18"/>
      <c r="E27" s="18">
        <v>-793</v>
      </c>
      <c r="F27" s="18"/>
      <c r="G27" s="18">
        <v>0</v>
      </c>
      <c r="H27" s="18"/>
      <c r="I27" s="18">
        <v>0</v>
      </c>
    </row>
    <row r="28" spans="1:9" ht="18.149999999999999" customHeight="1" x14ac:dyDescent="0.25">
      <c r="A28" s="7" t="s">
        <v>282</v>
      </c>
      <c r="C28" s="18">
        <v>-5057</v>
      </c>
      <c r="D28" s="18"/>
      <c r="E28" s="18">
        <v>-3137</v>
      </c>
      <c r="F28" s="18"/>
      <c r="G28" s="18">
        <v>-2508</v>
      </c>
      <c r="H28" s="18"/>
      <c r="I28" s="18">
        <v>-913</v>
      </c>
    </row>
    <row r="29" spans="1:9" ht="18.149999999999999" customHeight="1" x14ac:dyDescent="0.25">
      <c r="A29" s="7" t="s">
        <v>179</v>
      </c>
      <c r="C29" s="18">
        <v>0</v>
      </c>
      <c r="D29" s="18"/>
      <c r="E29" s="18">
        <v>0</v>
      </c>
      <c r="F29" s="18"/>
      <c r="G29" s="18">
        <v>-561264</v>
      </c>
      <c r="H29" s="18"/>
      <c r="I29" s="18">
        <v>-623279</v>
      </c>
    </row>
    <row r="30" spans="1:9" ht="18.149999999999999" customHeight="1" x14ac:dyDescent="0.25">
      <c r="A30" s="7" t="s">
        <v>180</v>
      </c>
      <c r="C30" s="18">
        <v>-227271</v>
      </c>
      <c r="D30" s="18"/>
      <c r="E30" s="18">
        <v>-257913</v>
      </c>
      <c r="F30" s="18"/>
      <c r="G30" s="18">
        <v>834</v>
      </c>
      <c r="H30" s="18"/>
      <c r="I30" s="18">
        <v>574</v>
      </c>
    </row>
    <row r="31" spans="1:9" ht="18.149999999999999" customHeight="1" x14ac:dyDescent="0.25">
      <c r="A31" s="7" t="s">
        <v>181</v>
      </c>
      <c r="C31" s="18">
        <v>-138357</v>
      </c>
      <c r="D31" s="18"/>
      <c r="E31" s="18">
        <v>731097</v>
      </c>
      <c r="F31" s="18"/>
      <c r="G31" s="18">
        <v>-140588</v>
      </c>
      <c r="H31" s="18"/>
      <c r="I31" s="18">
        <v>727819</v>
      </c>
    </row>
    <row r="32" spans="1:9" ht="18.149999999999999" customHeight="1" x14ac:dyDescent="0.25">
      <c r="A32" s="7" t="s">
        <v>182</v>
      </c>
      <c r="C32" s="8">
        <v>-67696</v>
      </c>
      <c r="D32" s="18"/>
      <c r="E32" s="8">
        <v>744660</v>
      </c>
      <c r="F32" s="18"/>
      <c r="G32" s="18">
        <v>-64059</v>
      </c>
      <c r="H32" s="18"/>
      <c r="I32" s="8">
        <v>740294</v>
      </c>
    </row>
    <row r="33" spans="1:9" ht="18.149999999999999" customHeight="1" x14ac:dyDescent="0.25">
      <c r="A33" s="7" t="s">
        <v>183</v>
      </c>
      <c r="C33" s="8">
        <v>-27555</v>
      </c>
      <c r="D33" s="18"/>
      <c r="E33" s="8">
        <v>-33633</v>
      </c>
      <c r="F33" s="18"/>
      <c r="G33" s="18">
        <v>-13921</v>
      </c>
      <c r="H33" s="18"/>
      <c r="I33" s="8">
        <v>-17168</v>
      </c>
    </row>
    <row r="34" spans="1:9" ht="18.149999999999999" customHeight="1" x14ac:dyDescent="0.25">
      <c r="A34" s="7" t="s">
        <v>184</v>
      </c>
      <c r="C34" s="18">
        <v>4091</v>
      </c>
      <c r="D34" s="17"/>
      <c r="E34" s="18">
        <v>2346</v>
      </c>
      <c r="F34" s="17"/>
      <c r="G34" s="17">
        <v>1829</v>
      </c>
      <c r="H34" s="17"/>
      <c r="I34" s="18">
        <v>692</v>
      </c>
    </row>
    <row r="35" spans="1:9" ht="18.149999999999999" customHeight="1" x14ac:dyDescent="0.25">
      <c r="A35" s="7" t="s">
        <v>319</v>
      </c>
      <c r="C35" s="18">
        <v>-3625</v>
      </c>
      <c r="D35" s="17"/>
      <c r="E35" s="18">
        <v>-674</v>
      </c>
      <c r="F35" s="17"/>
      <c r="G35" s="18">
        <v>0</v>
      </c>
      <c r="H35" s="17"/>
      <c r="I35" s="18">
        <v>0</v>
      </c>
    </row>
    <row r="36" spans="1:9" ht="18.149999999999999" customHeight="1" x14ac:dyDescent="0.25">
      <c r="A36" s="7" t="s">
        <v>185</v>
      </c>
      <c r="C36" s="18">
        <v>0</v>
      </c>
      <c r="D36" s="18"/>
      <c r="E36" s="17">
        <v>1104</v>
      </c>
      <c r="F36" s="18"/>
      <c r="G36" s="18">
        <v>0</v>
      </c>
      <c r="H36" s="18"/>
      <c r="I36" s="18">
        <v>0</v>
      </c>
    </row>
    <row r="37" spans="1:9" ht="18.149999999999999" customHeight="1" x14ac:dyDescent="0.25">
      <c r="A37" s="7" t="s">
        <v>186</v>
      </c>
      <c r="C37" s="18">
        <v>-2029145</v>
      </c>
      <c r="D37" s="17"/>
      <c r="E37" s="18">
        <v>-1583563</v>
      </c>
      <c r="F37" s="17"/>
      <c r="G37" s="17">
        <v>-8336</v>
      </c>
      <c r="H37" s="17"/>
      <c r="I37" s="18">
        <v>-1070</v>
      </c>
    </row>
    <row r="38" spans="1:9" ht="18.149999999999999" customHeight="1" x14ac:dyDescent="0.25">
      <c r="A38" s="7" t="s">
        <v>187</v>
      </c>
      <c r="C38" s="17">
        <v>-34762</v>
      </c>
      <c r="D38" s="17"/>
      <c r="E38" s="17">
        <v>-38856</v>
      </c>
      <c r="F38" s="17"/>
      <c r="G38" s="18">
        <v>-34295</v>
      </c>
      <c r="H38" s="18"/>
      <c r="I38" s="17">
        <v>-38196</v>
      </c>
    </row>
    <row r="39" spans="1:9" ht="18.149999999999999" customHeight="1" x14ac:dyDescent="0.25">
      <c r="A39" s="7" t="s">
        <v>188</v>
      </c>
      <c r="C39" s="45">
        <v>559700</v>
      </c>
      <c r="D39" s="17"/>
      <c r="E39" s="45">
        <v>489160</v>
      </c>
      <c r="F39" s="17"/>
      <c r="G39" s="45">
        <v>220825</v>
      </c>
      <c r="H39" s="17"/>
      <c r="I39" s="45">
        <v>213344</v>
      </c>
    </row>
    <row r="40" spans="1:9" ht="18.149999999999999" customHeight="1" x14ac:dyDescent="0.25">
      <c r="A40" s="7" t="s">
        <v>189</v>
      </c>
      <c r="C40" s="18">
        <f>SUM(C9:C39)</f>
        <v>-191000</v>
      </c>
      <c r="D40" s="17"/>
      <c r="E40" s="18">
        <f>SUM(E9:E39)</f>
        <v>296913</v>
      </c>
      <c r="F40" s="17"/>
      <c r="G40" s="18">
        <f>SUM(G9:G39)</f>
        <v>13076</v>
      </c>
      <c r="H40" s="17"/>
      <c r="I40" s="18">
        <f>SUM(I9:I39)</f>
        <v>22637</v>
      </c>
    </row>
    <row r="41" spans="1:9" ht="18.149999999999999" customHeight="1" x14ac:dyDescent="0.25">
      <c r="A41" s="7" t="s">
        <v>190</v>
      </c>
      <c r="C41" s="17"/>
      <c r="D41" s="17"/>
      <c r="E41" s="17"/>
      <c r="F41" s="17"/>
      <c r="G41" s="17"/>
      <c r="H41" s="17"/>
      <c r="I41" s="17"/>
    </row>
    <row r="42" spans="1:9" ht="18.149999999999999" customHeight="1" x14ac:dyDescent="0.25">
      <c r="A42" s="7" t="s">
        <v>191</v>
      </c>
      <c r="C42" s="17">
        <v>703</v>
      </c>
      <c r="D42" s="17"/>
      <c r="E42" s="18">
        <v>0</v>
      </c>
      <c r="F42" s="17"/>
      <c r="G42" s="18">
        <v>0</v>
      </c>
      <c r="H42" s="17"/>
      <c r="I42" s="18">
        <v>0</v>
      </c>
    </row>
    <row r="43" spans="1:9" ht="18.149999999999999" customHeight="1" x14ac:dyDescent="0.25">
      <c r="A43" s="7" t="s">
        <v>192</v>
      </c>
      <c r="C43" s="17">
        <v>25215</v>
      </c>
      <c r="D43" s="17"/>
      <c r="E43" s="17">
        <v>-126484</v>
      </c>
      <c r="F43" s="17"/>
      <c r="G43" s="17">
        <v>-590</v>
      </c>
      <c r="H43" s="17"/>
      <c r="I43" s="17">
        <v>874</v>
      </c>
    </row>
    <row r="44" spans="1:9" ht="18.149999999999999" customHeight="1" x14ac:dyDescent="0.25">
      <c r="A44" s="7" t="s">
        <v>193</v>
      </c>
      <c r="C44" s="17">
        <v>-43784</v>
      </c>
      <c r="D44" s="17"/>
      <c r="E44" s="17">
        <v>186215</v>
      </c>
      <c r="F44" s="17"/>
      <c r="G44" s="18">
        <v>0</v>
      </c>
      <c r="H44" s="17"/>
      <c r="I44" s="18">
        <v>0</v>
      </c>
    </row>
    <row r="45" spans="1:9" ht="18.149999999999999" customHeight="1" x14ac:dyDescent="0.25">
      <c r="A45" s="7" t="s">
        <v>194</v>
      </c>
      <c r="C45" s="18">
        <v>8447</v>
      </c>
      <c r="D45" s="17"/>
      <c r="E45" s="18">
        <v>-6379</v>
      </c>
      <c r="F45" s="17"/>
      <c r="G45" s="18">
        <v>0</v>
      </c>
      <c r="H45" s="17"/>
      <c r="I45" s="18">
        <v>0</v>
      </c>
    </row>
    <row r="46" spans="1:9" ht="18.149999999999999" customHeight="1" x14ac:dyDescent="0.25">
      <c r="A46" s="7" t="s">
        <v>195</v>
      </c>
      <c r="C46" s="17">
        <v>23088</v>
      </c>
      <c r="D46" s="17"/>
      <c r="E46" s="17">
        <f>172308+3</f>
        <v>172311</v>
      </c>
      <c r="F46" s="17"/>
      <c r="G46" s="17">
        <v>18</v>
      </c>
      <c r="H46" s="17"/>
      <c r="I46" s="17">
        <v>-115</v>
      </c>
    </row>
    <row r="47" spans="1:9" ht="18.149999999999999" customHeight="1" x14ac:dyDescent="0.25">
      <c r="A47" s="7" t="s">
        <v>196</v>
      </c>
      <c r="C47" s="17">
        <v>82626</v>
      </c>
      <c r="D47" s="17"/>
      <c r="E47" s="17">
        <v>26303</v>
      </c>
      <c r="F47" s="17"/>
      <c r="G47" s="18">
        <v>0</v>
      </c>
      <c r="H47" s="17"/>
      <c r="I47" s="18">
        <v>0</v>
      </c>
    </row>
    <row r="48" spans="1:9" ht="18.149999999999999" customHeight="1" x14ac:dyDescent="0.25">
      <c r="A48" s="7" t="s">
        <v>197</v>
      </c>
      <c r="C48" s="17">
        <v>8041</v>
      </c>
      <c r="D48" s="17"/>
      <c r="E48" s="17">
        <v>-12782</v>
      </c>
      <c r="F48" s="17"/>
      <c r="G48" s="18">
        <v>0</v>
      </c>
      <c r="H48" s="17"/>
      <c r="I48" s="18">
        <v>0</v>
      </c>
    </row>
    <row r="49" spans="1:9" ht="18.149999999999999" customHeight="1" x14ac:dyDescent="0.25">
      <c r="A49" s="7" t="s">
        <v>198</v>
      </c>
      <c r="C49" s="17">
        <v>-7730</v>
      </c>
      <c r="D49" s="17"/>
      <c r="E49" s="17">
        <v>9521</v>
      </c>
      <c r="F49" s="17"/>
      <c r="G49" s="18">
        <v>0</v>
      </c>
      <c r="H49" s="17"/>
      <c r="I49" s="18">
        <v>0</v>
      </c>
    </row>
    <row r="50" spans="1:9" ht="18.149999999999999" customHeight="1" x14ac:dyDescent="0.25">
      <c r="A50" s="7" t="s">
        <v>199</v>
      </c>
      <c r="C50" s="17">
        <v>-24391</v>
      </c>
      <c r="D50" s="17"/>
      <c r="E50" s="17">
        <v>3699</v>
      </c>
      <c r="F50" s="17"/>
      <c r="G50" s="18">
        <v>21</v>
      </c>
      <c r="H50" s="17"/>
      <c r="I50" s="18">
        <v>0</v>
      </c>
    </row>
    <row r="51" spans="1:9" ht="18.149999999999999" customHeight="1" x14ac:dyDescent="0.25">
      <c r="A51" s="7" t="s">
        <v>200</v>
      </c>
      <c r="C51" s="18">
        <v>263838</v>
      </c>
      <c r="D51" s="17"/>
      <c r="E51" s="18">
        <v>205140</v>
      </c>
      <c r="F51" s="17"/>
      <c r="G51" s="18">
        <v>0</v>
      </c>
      <c r="H51" s="17"/>
      <c r="I51" s="18">
        <v>0</v>
      </c>
    </row>
    <row r="52" spans="1:9" ht="18.149999999999999" customHeight="1" x14ac:dyDescent="0.25">
      <c r="A52" s="15" t="s">
        <v>201</v>
      </c>
      <c r="C52" s="17">
        <v>-67286</v>
      </c>
      <c r="D52" s="17"/>
      <c r="E52" s="17">
        <v>-46590</v>
      </c>
      <c r="F52" s="17"/>
      <c r="G52" s="17">
        <v>-2185</v>
      </c>
      <c r="H52" s="17"/>
      <c r="I52" s="17">
        <v>10863</v>
      </c>
    </row>
    <row r="53" spans="1:9" ht="18.149999999999999" customHeight="1" x14ac:dyDescent="0.25">
      <c r="A53" s="7" t="s">
        <v>202</v>
      </c>
      <c r="C53" s="17">
        <v>-427692</v>
      </c>
      <c r="D53" s="17"/>
      <c r="E53" s="17">
        <v>-2819131</v>
      </c>
      <c r="F53" s="17"/>
      <c r="G53" s="18">
        <v>0</v>
      </c>
      <c r="H53" s="17"/>
      <c r="I53" s="18">
        <v>0</v>
      </c>
    </row>
    <row r="54" spans="1:9" ht="18.149999999999999" customHeight="1" x14ac:dyDescent="0.25">
      <c r="A54" s="7" t="s">
        <v>203</v>
      </c>
      <c r="C54" s="17">
        <v>1537</v>
      </c>
      <c r="D54" s="17"/>
      <c r="E54" s="17">
        <v>-38416</v>
      </c>
      <c r="F54" s="17"/>
      <c r="G54" s="18">
        <v>-96</v>
      </c>
      <c r="H54" s="17"/>
      <c r="I54" s="17">
        <v>-11397</v>
      </c>
    </row>
    <row r="55" spans="1:9" ht="18.149999999999999" customHeight="1" x14ac:dyDescent="0.25">
      <c r="A55" s="7" t="s">
        <v>204</v>
      </c>
      <c r="C55" s="17">
        <v>9268</v>
      </c>
      <c r="D55" s="17"/>
      <c r="E55" s="17">
        <v>363</v>
      </c>
      <c r="F55" s="17"/>
      <c r="G55" s="18">
        <v>2</v>
      </c>
      <c r="H55" s="17"/>
      <c r="I55" s="17">
        <v>1</v>
      </c>
    </row>
    <row r="56" spans="1:9" ht="18.149999999999999" customHeight="1" x14ac:dyDescent="0.25">
      <c r="A56" s="7" t="s">
        <v>205</v>
      </c>
      <c r="C56" s="17"/>
      <c r="D56" s="17"/>
      <c r="E56" s="17"/>
      <c r="F56" s="17"/>
      <c r="G56" s="18"/>
      <c r="H56" s="17"/>
      <c r="I56" s="17"/>
    </row>
    <row r="57" spans="1:9" ht="18.149999999999999" customHeight="1" x14ac:dyDescent="0.25">
      <c r="A57" s="15" t="s">
        <v>206</v>
      </c>
      <c r="C57" s="17">
        <v>11002</v>
      </c>
      <c r="D57" s="17"/>
      <c r="E57" s="17">
        <v>-70523</v>
      </c>
      <c r="F57" s="17"/>
      <c r="G57" s="17">
        <v>-2759</v>
      </c>
      <c r="H57" s="17"/>
      <c r="I57" s="17">
        <v>-32204</v>
      </c>
    </row>
    <row r="58" spans="1:9" ht="18.149999999999999" customHeight="1" x14ac:dyDescent="0.25">
      <c r="A58" s="15" t="s">
        <v>207</v>
      </c>
      <c r="C58" s="17">
        <v>8531</v>
      </c>
      <c r="D58" s="17"/>
      <c r="E58" s="17">
        <v>397</v>
      </c>
      <c r="F58" s="17"/>
      <c r="G58" s="18">
        <v>0</v>
      </c>
      <c r="H58" s="18"/>
      <c r="I58" s="18">
        <v>0</v>
      </c>
    </row>
    <row r="59" spans="1:9" ht="18.149999999999999" customHeight="1" x14ac:dyDescent="0.25">
      <c r="A59" s="15" t="s">
        <v>208</v>
      </c>
      <c r="C59" s="17">
        <v>-20386</v>
      </c>
      <c r="D59" s="17"/>
      <c r="E59" s="17">
        <v>51185</v>
      </c>
      <c r="F59" s="17"/>
      <c r="G59" s="18">
        <v>0</v>
      </c>
      <c r="H59" s="18"/>
      <c r="I59" s="18">
        <v>0</v>
      </c>
    </row>
    <row r="60" spans="1:9" ht="18.149999999999999" customHeight="1" x14ac:dyDescent="0.25">
      <c r="A60" s="15" t="s">
        <v>209</v>
      </c>
      <c r="C60" s="17">
        <v>3708</v>
      </c>
      <c r="D60" s="17"/>
      <c r="E60" s="17">
        <v>-16413</v>
      </c>
      <c r="F60" s="17"/>
      <c r="G60" s="17">
        <v>10</v>
      </c>
      <c r="H60" s="17"/>
      <c r="I60" s="17">
        <v>-1334</v>
      </c>
    </row>
    <row r="61" spans="1:9" ht="18.149999999999999" customHeight="1" x14ac:dyDescent="0.25">
      <c r="A61" s="7" t="s">
        <v>210</v>
      </c>
      <c r="C61" s="17">
        <v>-16013</v>
      </c>
      <c r="D61" s="17"/>
      <c r="E61" s="17">
        <v>-19977</v>
      </c>
      <c r="F61" s="17"/>
      <c r="G61" s="18">
        <v>0</v>
      </c>
      <c r="H61" s="17"/>
      <c r="I61" s="18">
        <v>0</v>
      </c>
    </row>
    <row r="62" spans="1:9" ht="18.149999999999999" customHeight="1" x14ac:dyDescent="0.25">
      <c r="A62" s="15" t="s">
        <v>211</v>
      </c>
      <c r="C62" s="17">
        <v>3321</v>
      </c>
      <c r="D62" s="17"/>
      <c r="E62" s="17">
        <v>8153</v>
      </c>
      <c r="F62" s="17"/>
      <c r="G62" s="17">
        <v>339</v>
      </c>
      <c r="H62" s="17"/>
      <c r="I62" s="17">
        <v>-2747</v>
      </c>
    </row>
    <row r="63" spans="1:9" ht="18.149999999999999" customHeight="1" x14ac:dyDescent="0.25">
      <c r="A63" s="7" t="s">
        <v>212</v>
      </c>
      <c r="C63" s="45">
        <v>111218</v>
      </c>
      <c r="D63" s="17"/>
      <c r="E63" s="45">
        <v>1135</v>
      </c>
      <c r="F63" s="17"/>
      <c r="G63" s="45">
        <v>-101</v>
      </c>
      <c r="H63" s="17"/>
      <c r="I63" s="45">
        <v>8</v>
      </c>
    </row>
    <row r="64" spans="1:9" ht="18.149999999999999" customHeight="1" x14ac:dyDescent="0.25">
      <c r="A64" s="7" t="s">
        <v>213</v>
      </c>
      <c r="C64" s="34">
        <f>SUM(C40:C63)</f>
        <v>-237739</v>
      </c>
      <c r="D64" s="17"/>
      <c r="E64" s="34">
        <f>SUM(E40:E63)</f>
        <v>-2195360</v>
      </c>
      <c r="F64" s="17"/>
      <c r="G64" s="34">
        <f>SUM(G40:G63)</f>
        <v>7735</v>
      </c>
      <c r="H64" s="17"/>
      <c r="I64" s="34">
        <f>SUM(I40:I63)</f>
        <v>-13414</v>
      </c>
    </row>
    <row r="65" spans="1:10" ht="18.149999999999999" customHeight="1" x14ac:dyDescent="0.25">
      <c r="A65" s="15" t="s">
        <v>186</v>
      </c>
      <c r="C65" s="34">
        <v>1676425</v>
      </c>
      <c r="D65" s="17"/>
      <c r="E65" s="34">
        <v>1363953</v>
      </c>
      <c r="F65" s="17"/>
      <c r="G65" s="34">
        <v>9227</v>
      </c>
      <c r="H65" s="17"/>
      <c r="I65" s="34">
        <v>1067</v>
      </c>
    </row>
    <row r="66" spans="1:10" ht="18.149999999999999" customHeight="1" x14ac:dyDescent="0.25">
      <c r="A66" s="15" t="s">
        <v>214</v>
      </c>
      <c r="C66" s="18">
        <v>-1312</v>
      </c>
      <c r="D66" s="17"/>
      <c r="E66" s="18">
        <v>-808</v>
      </c>
      <c r="F66" s="17"/>
      <c r="G66" s="18">
        <v>-1312</v>
      </c>
      <c r="H66" s="17"/>
      <c r="I66" s="18">
        <v>0</v>
      </c>
    </row>
    <row r="67" spans="1:10" ht="18.149999999999999" customHeight="1" x14ac:dyDescent="0.25">
      <c r="A67" s="15" t="s">
        <v>287</v>
      </c>
      <c r="C67" s="18">
        <v>8969</v>
      </c>
      <c r="D67" s="17"/>
      <c r="E67" s="18">
        <v>0</v>
      </c>
      <c r="F67" s="17"/>
      <c r="G67" s="18">
        <v>8969</v>
      </c>
      <c r="H67" s="17"/>
      <c r="I67" s="18">
        <v>0</v>
      </c>
    </row>
    <row r="68" spans="1:10" ht="18.149999999999999" customHeight="1" x14ac:dyDescent="0.25">
      <c r="A68" s="15" t="s">
        <v>286</v>
      </c>
      <c r="C68" s="36">
        <v>-241853</v>
      </c>
      <c r="D68" s="17"/>
      <c r="E68" s="36">
        <v>-148833</v>
      </c>
      <c r="F68" s="17"/>
      <c r="G68" s="36">
        <v>-4993</v>
      </c>
      <c r="H68" s="17"/>
      <c r="I68" s="36">
        <v>-4940</v>
      </c>
    </row>
    <row r="69" spans="1:10" ht="18.149999999999999" customHeight="1" x14ac:dyDescent="0.25">
      <c r="A69" s="20" t="s">
        <v>215</v>
      </c>
      <c r="C69" s="36">
        <f>SUM(C64,C65:C68)</f>
        <v>1204490</v>
      </c>
      <c r="D69" s="17"/>
      <c r="E69" s="36">
        <f>SUM(E64,E65:E68)</f>
        <v>-981048</v>
      </c>
      <c r="F69" s="17"/>
      <c r="G69" s="36">
        <f>SUM(G64,G65:G68)</f>
        <v>19626</v>
      </c>
      <c r="H69" s="17"/>
      <c r="I69" s="36">
        <f>SUM(I64,I65:I68)</f>
        <v>-17287</v>
      </c>
    </row>
    <row r="70" spans="1:10" ht="18.149999999999999" customHeight="1" x14ac:dyDescent="0.25">
      <c r="D70" s="17"/>
      <c r="E70" s="17"/>
      <c r="F70" s="17"/>
      <c r="G70" s="18"/>
      <c r="H70" s="17"/>
      <c r="I70" s="18"/>
    </row>
    <row r="71" spans="1:10" ht="18.75" customHeight="1" x14ac:dyDescent="0.25">
      <c r="A71" s="7" t="s">
        <v>52</v>
      </c>
      <c r="D71" s="17"/>
      <c r="E71" s="17"/>
      <c r="F71" s="17"/>
      <c r="G71" s="18"/>
      <c r="H71" s="17"/>
      <c r="I71" s="18"/>
    </row>
    <row r="72" spans="1:10" s="5" customFormat="1" ht="15.9" customHeight="1" x14ac:dyDescent="0.25">
      <c r="B72" s="4"/>
      <c r="C72" s="4"/>
      <c r="D72" s="4"/>
      <c r="E72" s="4"/>
      <c r="F72" s="4"/>
      <c r="G72" s="4"/>
      <c r="H72" s="4"/>
      <c r="I72" s="6"/>
      <c r="J72" s="53" t="s">
        <v>102</v>
      </c>
    </row>
    <row r="73" spans="1:10" s="5" customFormat="1" ht="18" customHeight="1" x14ac:dyDescent="0.25">
      <c r="A73" s="1" t="s">
        <v>0</v>
      </c>
      <c r="B73" s="4"/>
      <c r="C73" s="4"/>
      <c r="D73" s="4"/>
      <c r="E73" s="4"/>
      <c r="F73" s="4"/>
      <c r="G73" s="4"/>
      <c r="H73" s="4"/>
      <c r="I73" s="4"/>
    </row>
    <row r="74" spans="1:10" s="5" customFormat="1" ht="15.9" customHeight="1" x14ac:dyDescent="0.25">
      <c r="A74" s="20" t="s">
        <v>216</v>
      </c>
      <c r="B74" s="4"/>
      <c r="C74" s="4"/>
      <c r="D74" s="4"/>
      <c r="E74" s="4"/>
      <c r="F74" s="4"/>
      <c r="G74" s="4"/>
      <c r="H74" s="4"/>
      <c r="I74" s="4"/>
    </row>
    <row r="75" spans="1:10" s="5" customFormat="1" ht="18" customHeight="1" x14ac:dyDescent="0.25">
      <c r="A75" s="1" t="s">
        <v>161</v>
      </c>
      <c r="B75" s="4"/>
      <c r="C75" s="4"/>
      <c r="D75" s="4"/>
      <c r="E75" s="4"/>
      <c r="F75" s="4"/>
      <c r="G75" s="4"/>
      <c r="H75" s="4"/>
      <c r="I75" s="4"/>
    </row>
    <row r="76" spans="1:10" s="5" customFormat="1" ht="15.9" customHeight="1" x14ac:dyDescent="0.25">
      <c r="B76" s="4"/>
      <c r="C76" s="4"/>
      <c r="D76" s="4"/>
      <c r="E76" s="4"/>
      <c r="F76" s="4"/>
      <c r="G76" s="2"/>
      <c r="H76" s="4"/>
      <c r="I76" s="6" t="s">
        <v>3</v>
      </c>
    </row>
    <row r="77" spans="1:10" ht="15.9" customHeight="1" x14ac:dyDescent="0.25">
      <c r="C77" s="51"/>
      <c r="D77" s="51" t="s">
        <v>4</v>
      </c>
      <c r="E77" s="51"/>
      <c r="F77" s="9"/>
      <c r="G77" s="51"/>
      <c r="H77" s="51" t="s">
        <v>5</v>
      </c>
      <c r="I77" s="51"/>
    </row>
    <row r="78" spans="1:10" ht="15.9" customHeight="1" x14ac:dyDescent="0.25">
      <c r="B78" s="11"/>
      <c r="C78" s="10">
        <v>2567</v>
      </c>
      <c r="D78" s="12"/>
      <c r="E78" s="10">
        <v>2566</v>
      </c>
      <c r="F78" s="13"/>
      <c r="G78" s="10">
        <v>2567</v>
      </c>
      <c r="H78" s="12"/>
      <c r="I78" s="10">
        <v>2566</v>
      </c>
    </row>
    <row r="79" spans="1:10" ht="15.9" customHeight="1" x14ac:dyDescent="0.25">
      <c r="A79" s="14" t="s">
        <v>217</v>
      </c>
      <c r="C79" s="21"/>
      <c r="D79" s="21"/>
      <c r="E79" s="21"/>
      <c r="G79" s="21"/>
      <c r="H79" s="21"/>
      <c r="I79" s="21"/>
    </row>
    <row r="80" spans="1:10" s="7" customFormat="1" ht="18.600000000000001" customHeight="1" x14ac:dyDescent="0.25">
      <c r="A80" s="7" t="s">
        <v>218</v>
      </c>
      <c r="C80" s="18">
        <v>-101</v>
      </c>
      <c r="E80" s="18">
        <v>124</v>
      </c>
      <c r="G80" s="18">
        <v>0</v>
      </c>
      <c r="I80" s="18">
        <v>0</v>
      </c>
    </row>
    <row r="81" spans="1:9" s="7" customFormat="1" ht="18.600000000000001" customHeight="1" x14ac:dyDescent="0.25">
      <c r="A81" s="7" t="s">
        <v>219</v>
      </c>
      <c r="C81" s="18">
        <v>-5500</v>
      </c>
      <c r="E81" s="18">
        <v>-5000</v>
      </c>
      <c r="G81" s="18">
        <v>-447500</v>
      </c>
      <c r="I81" s="18">
        <v>-198700</v>
      </c>
    </row>
    <row r="82" spans="1:9" s="7" customFormat="1" ht="18.600000000000001" customHeight="1" x14ac:dyDescent="0.25">
      <c r="A82" s="7" t="s">
        <v>220</v>
      </c>
      <c r="C82" s="18">
        <v>0</v>
      </c>
      <c r="E82" s="18">
        <v>500000</v>
      </c>
      <c r="G82" s="18">
        <v>705000</v>
      </c>
      <c r="I82" s="18">
        <v>195700</v>
      </c>
    </row>
    <row r="83" spans="1:9" s="7" customFormat="1" ht="18.600000000000001" customHeight="1" x14ac:dyDescent="0.25">
      <c r="A83" s="7" t="s">
        <v>221</v>
      </c>
      <c r="C83" s="18">
        <v>-6000</v>
      </c>
      <c r="E83" s="18">
        <v>0</v>
      </c>
      <c r="G83" s="18">
        <v>0</v>
      </c>
      <c r="I83" s="18">
        <v>0</v>
      </c>
    </row>
    <row r="84" spans="1:9" s="7" customFormat="1" ht="18.600000000000001" customHeight="1" x14ac:dyDescent="0.25">
      <c r="A84" s="7" t="s">
        <v>222</v>
      </c>
      <c r="C84" s="18">
        <v>80000</v>
      </c>
      <c r="E84" s="18">
        <v>0</v>
      </c>
      <c r="G84" s="18">
        <v>0</v>
      </c>
      <c r="I84" s="18">
        <v>0</v>
      </c>
    </row>
    <row r="85" spans="1:9" ht="18" customHeight="1" x14ac:dyDescent="0.25">
      <c r="A85" s="7" t="s">
        <v>223</v>
      </c>
      <c r="C85" s="18">
        <v>0</v>
      </c>
      <c r="D85" s="18"/>
      <c r="E85" s="18">
        <v>-4800000</v>
      </c>
      <c r="F85" s="18"/>
      <c r="G85" s="18">
        <v>0</v>
      </c>
      <c r="H85" s="18"/>
      <c r="I85" s="18">
        <v>0</v>
      </c>
    </row>
    <row r="86" spans="1:9" ht="18" customHeight="1" x14ac:dyDescent="0.25">
      <c r="A86" s="7" t="s">
        <v>285</v>
      </c>
      <c r="C86" s="18">
        <v>110250</v>
      </c>
      <c r="D86" s="18"/>
      <c r="E86" s="18">
        <v>0</v>
      </c>
      <c r="F86" s="18"/>
      <c r="G86" s="18">
        <v>0</v>
      </c>
      <c r="H86" s="18"/>
      <c r="I86" s="18">
        <v>0</v>
      </c>
    </row>
    <row r="87" spans="1:9" ht="15.9" customHeight="1" x14ac:dyDescent="0.25">
      <c r="A87" s="7" t="s">
        <v>224</v>
      </c>
      <c r="C87" s="18">
        <v>0</v>
      </c>
      <c r="D87" s="18"/>
      <c r="E87" s="18">
        <v>25000</v>
      </c>
      <c r="F87" s="18"/>
      <c r="G87" s="18">
        <v>0</v>
      </c>
      <c r="H87" s="18"/>
      <c r="I87" s="18">
        <v>0</v>
      </c>
    </row>
    <row r="88" spans="1:9" ht="18" customHeight="1" x14ac:dyDescent="0.25">
      <c r="A88" s="7" t="s">
        <v>225</v>
      </c>
      <c r="C88" s="18">
        <v>-3326003</v>
      </c>
      <c r="D88" s="18"/>
      <c r="E88" s="18">
        <v>-8917802</v>
      </c>
      <c r="F88" s="18"/>
      <c r="G88" s="18">
        <v>-1046625</v>
      </c>
      <c r="H88" s="18"/>
      <c r="I88" s="18">
        <v>-2977438</v>
      </c>
    </row>
    <row r="89" spans="1:9" ht="18" customHeight="1" x14ac:dyDescent="0.25">
      <c r="A89" s="7" t="s">
        <v>226</v>
      </c>
      <c r="C89" s="18">
        <v>4319469</v>
      </c>
      <c r="D89" s="18"/>
      <c r="E89" s="18">
        <v>6840786</v>
      </c>
      <c r="G89" s="18">
        <v>1232448</v>
      </c>
      <c r="I89" s="18">
        <v>1746186</v>
      </c>
    </row>
    <row r="90" spans="1:9" ht="15.9" customHeight="1" x14ac:dyDescent="0.25">
      <c r="A90" s="7" t="s">
        <v>227</v>
      </c>
      <c r="C90" s="18">
        <v>0</v>
      </c>
      <c r="D90" s="18"/>
      <c r="E90" s="18">
        <v>0</v>
      </c>
      <c r="F90" s="18"/>
      <c r="G90" s="18">
        <v>12843</v>
      </c>
      <c r="H90" s="18"/>
      <c r="I90" s="18">
        <v>0</v>
      </c>
    </row>
    <row r="91" spans="1:9" ht="18" customHeight="1" x14ac:dyDescent="0.25">
      <c r="A91" s="7" t="s">
        <v>228</v>
      </c>
      <c r="C91" s="18">
        <v>-18790</v>
      </c>
      <c r="D91" s="18"/>
      <c r="E91" s="18">
        <v>-145565</v>
      </c>
      <c r="F91" s="18"/>
      <c r="G91" s="18">
        <v>-18790</v>
      </c>
      <c r="H91" s="18"/>
      <c r="I91" s="18">
        <v>0</v>
      </c>
    </row>
    <row r="92" spans="1:9" ht="18.600000000000001" customHeight="1" x14ac:dyDescent="0.25">
      <c r="A92" s="7" t="s">
        <v>229</v>
      </c>
      <c r="C92" s="18">
        <v>0</v>
      </c>
      <c r="D92" s="18"/>
      <c r="E92" s="18">
        <v>0</v>
      </c>
      <c r="F92" s="18"/>
      <c r="G92" s="18">
        <v>-669288</v>
      </c>
      <c r="H92" s="18"/>
      <c r="I92" s="18">
        <v>-175565</v>
      </c>
    </row>
    <row r="93" spans="1:9" ht="18.600000000000001" customHeight="1" x14ac:dyDescent="0.25">
      <c r="A93" s="7" t="s">
        <v>230</v>
      </c>
      <c r="C93" s="18">
        <v>-2000</v>
      </c>
      <c r="D93" s="18"/>
      <c r="E93" s="18">
        <v>0</v>
      </c>
      <c r="F93" s="18"/>
      <c r="G93" s="18">
        <v>0</v>
      </c>
      <c r="H93" s="18"/>
      <c r="I93" s="18">
        <v>0</v>
      </c>
    </row>
    <row r="94" spans="1:9" ht="18" customHeight="1" x14ac:dyDescent="0.25">
      <c r="A94" s="7" t="s">
        <v>231</v>
      </c>
      <c r="C94" s="18">
        <v>-170620</v>
      </c>
      <c r="D94" s="18"/>
      <c r="E94" s="18">
        <v>-151249</v>
      </c>
      <c r="F94" s="18"/>
      <c r="G94" s="18">
        <f>-28053-57</f>
        <v>-28110</v>
      </c>
      <c r="H94" s="18"/>
      <c r="I94" s="18">
        <v>-13142</v>
      </c>
    </row>
    <row r="95" spans="1:9" ht="18.600000000000001" customHeight="1" x14ac:dyDescent="0.25">
      <c r="A95" s="7" t="s">
        <v>232</v>
      </c>
      <c r="C95" s="18">
        <v>-446257</v>
      </c>
      <c r="D95" s="18"/>
      <c r="E95" s="18">
        <v>-356202</v>
      </c>
      <c r="F95" s="18"/>
      <c r="G95" s="18">
        <v>-2373</v>
      </c>
      <c r="H95" s="18"/>
      <c r="I95" s="18">
        <v>-3865</v>
      </c>
    </row>
    <row r="96" spans="1:9" ht="18" customHeight="1" x14ac:dyDescent="0.25">
      <c r="A96" s="7" t="s">
        <v>233</v>
      </c>
      <c r="C96" s="18">
        <v>12824</v>
      </c>
      <c r="D96" s="18"/>
      <c r="E96" s="18">
        <v>3792</v>
      </c>
      <c r="F96" s="18"/>
      <c r="G96" s="18">
        <v>834</v>
      </c>
      <c r="H96" s="18"/>
      <c r="I96" s="18">
        <v>1075</v>
      </c>
    </row>
    <row r="97" spans="1:9" ht="15.9" customHeight="1" x14ac:dyDescent="0.25">
      <c r="A97" s="7" t="s">
        <v>234</v>
      </c>
      <c r="C97" s="18">
        <v>170997</v>
      </c>
      <c r="D97" s="18"/>
      <c r="E97" s="18">
        <v>93162</v>
      </c>
      <c r="F97" s="18"/>
      <c r="G97" s="18">
        <v>555666</v>
      </c>
      <c r="H97" s="18"/>
      <c r="I97" s="18">
        <v>577121</v>
      </c>
    </row>
    <row r="98" spans="1:9" ht="18" customHeight="1" x14ac:dyDescent="0.25">
      <c r="A98" s="14" t="s">
        <v>235</v>
      </c>
      <c r="C98" s="35">
        <f>SUM(C80:C97)</f>
        <v>718269</v>
      </c>
      <c r="D98" s="17"/>
      <c r="E98" s="35">
        <f>SUM(E80:E97)</f>
        <v>-6912954</v>
      </c>
      <c r="F98" s="17"/>
      <c r="G98" s="35">
        <f>SUM(G80:G97)</f>
        <v>294105</v>
      </c>
      <c r="H98" s="17"/>
      <c r="I98" s="35">
        <f>SUM(I80:I97)</f>
        <v>-848628</v>
      </c>
    </row>
    <row r="99" spans="1:9" ht="15.9" customHeight="1" x14ac:dyDescent="0.25">
      <c r="A99" s="14" t="s">
        <v>236</v>
      </c>
      <c r="C99" s="17"/>
      <c r="D99" s="17"/>
      <c r="E99" s="17"/>
      <c r="F99" s="17"/>
      <c r="G99" s="17"/>
      <c r="H99" s="17"/>
      <c r="I99" s="17"/>
    </row>
    <row r="100" spans="1:9" ht="18.600000000000001" customHeight="1" x14ac:dyDescent="0.25">
      <c r="A100" s="31" t="s">
        <v>237</v>
      </c>
      <c r="C100" s="17">
        <v>-513582</v>
      </c>
      <c r="D100" s="17"/>
      <c r="E100" s="17">
        <v>-190624</v>
      </c>
      <c r="F100" s="17"/>
      <c r="G100" s="18">
        <v>-300000</v>
      </c>
      <c r="H100" s="17"/>
      <c r="I100" s="18">
        <v>150000</v>
      </c>
    </row>
    <row r="101" spans="1:9" ht="18" customHeight="1" x14ac:dyDescent="0.25">
      <c r="A101" s="31" t="s">
        <v>238</v>
      </c>
      <c r="C101" s="18">
        <v>300000</v>
      </c>
      <c r="D101" s="18"/>
      <c r="E101" s="18">
        <v>400000</v>
      </c>
      <c r="F101" s="18"/>
      <c r="G101" s="18">
        <v>0</v>
      </c>
      <c r="H101" s="18"/>
      <c r="I101" s="18">
        <v>0</v>
      </c>
    </row>
    <row r="102" spans="1:9" ht="18" customHeight="1" x14ac:dyDescent="0.25">
      <c r="A102" s="7" t="s">
        <v>239</v>
      </c>
      <c r="C102" s="17">
        <v>-269768</v>
      </c>
      <c r="D102" s="17"/>
      <c r="E102" s="17">
        <v>-138981</v>
      </c>
      <c r="F102" s="17"/>
      <c r="G102" s="18">
        <v>0</v>
      </c>
      <c r="H102" s="17"/>
      <c r="I102" s="18">
        <v>0</v>
      </c>
    </row>
    <row r="103" spans="1:9" ht="18" customHeight="1" x14ac:dyDescent="0.25">
      <c r="A103" s="7" t="s">
        <v>240</v>
      </c>
      <c r="C103" s="17">
        <v>-278756</v>
      </c>
      <c r="D103" s="17"/>
      <c r="E103" s="17">
        <v>-280585</v>
      </c>
      <c r="F103" s="17"/>
      <c r="G103" s="18">
        <v>-9034</v>
      </c>
      <c r="H103" s="17"/>
      <c r="I103" s="18">
        <v>-2150</v>
      </c>
    </row>
    <row r="104" spans="1:9" ht="18" customHeight="1" x14ac:dyDescent="0.25">
      <c r="A104" s="7" t="s">
        <v>241</v>
      </c>
      <c r="C104" s="18">
        <v>0</v>
      </c>
      <c r="D104" s="17"/>
      <c r="E104" s="18">
        <v>5952800</v>
      </c>
      <c r="F104" s="17"/>
      <c r="G104" s="18">
        <v>0</v>
      </c>
      <c r="H104" s="17"/>
      <c r="I104" s="18">
        <v>1479700</v>
      </c>
    </row>
    <row r="105" spans="1:9" ht="18" customHeight="1" x14ac:dyDescent="0.25">
      <c r="A105" s="7" t="s">
        <v>242</v>
      </c>
      <c r="C105" s="18">
        <v>-1848800</v>
      </c>
      <c r="D105" s="17"/>
      <c r="E105" s="18">
        <v>-2000000</v>
      </c>
      <c r="F105" s="17"/>
      <c r="G105" s="18">
        <v>0</v>
      </c>
      <c r="H105" s="17"/>
      <c r="I105" s="18">
        <v>0</v>
      </c>
    </row>
    <row r="106" spans="1:9" ht="18.600000000000001" customHeight="1" x14ac:dyDescent="0.25">
      <c r="A106" s="7" t="s">
        <v>243</v>
      </c>
      <c r="C106" s="18"/>
      <c r="D106" s="17"/>
      <c r="E106" s="18"/>
      <c r="F106" s="17"/>
      <c r="G106" s="18"/>
      <c r="H106" s="17"/>
      <c r="I106" s="18"/>
    </row>
    <row r="107" spans="1:9" ht="18" customHeight="1" x14ac:dyDescent="0.25">
      <c r="A107" s="7" t="s">
        <v>244</v>
      </c>
      <c r="C107" s="18">
        <v>-450</v>
      </c>
      <c r="D107" s="17"/>
      <c r="E107" s="18">
        <v>-32393</v>
      </c>
      <c r="F107" s="17"/>
      <c r="G107" s="18">
        <v>0</v>
      </c>
      <c r="H107" s="17"/>
      <c r="I107" s="18">
        <v>-7399</v>
      </c>
    </row>
    <row r="108" spans="1:9" ht="18" customHeight="1" x14ac:dyDescent="0.25">
      <c r="A108" s="7" t="s">
        <v>245</v>
      </c>
      <c r="C108" s="18">
        <v>33129</v>
      </c>
      <c r="D108" s="18"/>
      <c r="E108" s="18">
        <v>3513494</v>
      </c>
      <c r="F108" s="18"/>
      <c r="G108" s="18">
        <v>0</v>
      </c>
      <c r="H108" s="18"/>
      <c r="I108" s="18">
        <v>0</v>
      </c>
    </row>
    <row r="109" spans="1:9" ht="18" customHeight="1" x14ac:dyDescent="0.25">
      <c r="A109" s="31" t="s">
        <v>246</v>
      </c>
      <c r="C109" s="18">
        <v>-5907</v>
      </c>
      <c r="D109" s="17"/>
      <c r="E109" s="18">
        <v>0</v>
      </c>
      <c r="F109" s="17"/>
      <c r="G109" s="18">
        <v>0</v>
      </c>
      <c r="H109" s="17"/>
      <c r="I109" s="18">
        <v>0</v>
      </c>
    </row>
    <row r="110" spans="1:9" ht="18" customHeight="1" x14ac:dyDescent="0.25">
      <c r="A110" s="7" t="s">
        <v>247</v>
      </c>
      <c r="C110" s="18">
        <v>186032</v>
      </c>
      <c r="D110" s="18"/>
      <c r="E110" s="18">
        <v>3237</v>
      </c>
      <c r="F110" s="17"/>
      <c r="G110" s="18">
        <v>186032</v>
      </c>
      <c r="H110" s="17"/>
      <c r="I110" s="18">
        <v>3237</v>
      </c>
    </row>
    <row r="111" spans="1:9" ht="18" customHeight="1" x14ac:dyDescent="0.25">
      <c r="A111" s="7" t="s">
        <v>248</v>
      </c>
      <c r="C111" s="18">
        <v>0</v>
      </c>
      <c r="D111" s="18"/>
      <c r="E111" s="18">
        <v>1215</v>
      </c>
      <c r="F111" s="17"/>
      <c r="G111" s="18">
        <v>0</v>
      </c>
      <c r="H111" s="17"/>
      <c r="I111" s="18">
        <v>0</v>
      </c>
    </row>
    <row r="112" spans="1:9" ht="18.600000000000001" customHeight="1" x14ac:dyDescent="0.25">
      <c r="A112" s="7" t="s">
        <v>164</v>
      </c>
      <c r="C112" s="18">
        <v>0</v>
      </c>
      <c r="D112" s="17"/>
      <c r="E112" s="18">
        <v>-128970</v>
      </c>
      <c r="F112" s="17"/>
      <c r="G112" s="18">
        <v>0</v>
      </c>
      <c r="H112" s="17"/>
      <c r="I112" s="18">
        <v>-128970</v>
      </c>
    </row>
    <row r="113" spans="1:9" ht="18" customHeight="1" x14ac:dyDescent="0.25">
      <c r="A113" s="7" t="s">
        <v>249</v>
      </c>
      <c r="C113" s="18">
        <v>0</v>
      </c>
      <c r="D113" s="17"/>
      <c r="E113" s="18">
        <v>-961723</v>
      </c>
      <c r="F113" s="17"/>
      <c r="G113" s="18">
        <v>0</v>
      </c>
      <c r="H113" s="17"/>
      <c r="I113" s="18">
        <v>-961723</v>
      </c>
    </row>
    <row r="114" spans="1:9" ht="18" customHeight="1" x14ac:dyDescent="0.25">
      <c r="A114" s="7" t="s">
        <v>250</v>
      </c>
      <c r="C114" s="18">
        <v>-330037</v>
      </c>
      <c r="D114" s="17"/>
      <c r="E114" s="18">
        <v>-410717</v>
      </c>
      <c r="F114" s="17"/>
      <c r="G114" s="18">
        <v>0</v>
      </c>
      <c r="H114" s="17"/>
      <c r="I114" s="18">
        <v>0</v>
      </c>
    </row>
    <row r="115" spans="1:9" ht="18.600000000000001" customHeight="1" x14ac:dyDescent="0.25">
      <c r="A115" s="15" t="s">
        <v>251</v>
      </c>
      <c r="C115" s="17">
        <v>-562723</v>
      </c>
      <c r="D115" s="17"/>
      <c r="E115" s="17">
        <v>-452389</v>
      </c>
      <c r="F115" s="18"/>
      <c r="G115" s="18">
        <v>-213376</v>
      </c>
      <c r="H115" s="18"/>
      <c r="I115" s="18">
        <v>-198009</v>
      </c>
    </row>
    <row r="116" spans="1:9" ht="18" customHeight="1" x14ac:dyDescent="0.25">
      <c r="A116" s="14" t="s">
        <v>252</v>
      </c>
      <c r="C116" s="78">
        <f>SUM(C100:C115)</f>
        <v>-3290862</v>
      </c>
      <c r="D116" s="17"/>
      <c r="E116" s="78">
        <f>SUM(E100:E115)</f>
        <v>5274364</v>
      </c>
      <c r="F116" s="17"/>
      <c r="G116" s="78">
        <f>SUM(G100:G115)</f>
        <v>-336378</v>
      </c>
      <c r="H116" s="17"/>
      <c r="I116" s="78">
        <f>SUM(I100:I115)</f>
        <v>334686</v>
      </c>
    </row>
    <row r="117" spans="1:9" ht="18.600000000000001" customHeight="1" x14ac:dyDescent="0.25">
      <c r="A117" s="7" t="s">
        <v>253</v>
      </c>
      <c r="C117" s="19">
        <v>63</v>
      </c>
      <c r="D117" s="18"/>
      <c r="E117" s="19">
        <v>-1</v>
      </c>
      <c r="F117" s="18"/>
      <c r="G117" s="19">
        <v>0</v>
      </c>
      <c r="H117" s="18"/>
      <c r="I117" s="19">
        <v>0</v>
      </c>
    </row>
    <row r="118" spans="1:9" ht="18.600000000000001" customHeight="1" x14ac:dyDescent="0.25">
      <c r="A118" s="14" t="s">
        <v>283</v>
      </c>
      <c r="C118" s="34">
        <f>SUM(C69,C98,C116:C117)</f>
        <v>-1368040</v>
      </c>
      <c r="D118" s="17"/>
      <c r="E118" s="34">
        <f>SUM(E69,E98,E116:E117)</f>
        <v>-2619639</v>
      </c>
      <c r="F118" s="17"/>
      <c r="G118" s="34">
        <f>SUM(G69,G98,G116:G117)</f>
        <v>-22647</v>
      </c>
      <c r="H118" s="17"/>
      <c r="I118" s="34">
        <f>SUM(I69,I98,I116:I117)</f>
        <v>-531229</v>
      </c>
    </row>
    <row r="119" spans="1:9" ht="18" customHeight="1" x14ac:dyDescent="0.25">
      <c r="A119" s="15" t="s">
        <v>254</v>
      </c>
      <c r="C119" s="36">
        <v>2044008</v>
      </c>
      <c r="D119" s="17"/>
      <c r="E119" s="36">
        <v>4011289</v>
      </c>
      <c r="F119" s="17"/>
      <c r="G119" s="36">
        <v>58072</v>
      </c>
      <c r="H119" s="17"/>
      <c r="I119" s="36">
        <v>937563</v>
      </c>
    </row>
    <row r="120" spans="1:9" ht="18" customHeight="1" thickBot="1" x14ac:dyDescent="0.3">
      <c r="A120" s="1" t="s">
        <v>255</v>
      </c>
      <c r="C120" s="44">
        <f>SUM(C118:C119)</f>
        <v>675968</v>
      </c>
      <c r="D120" s="17"/>
      <c r="E120" s="44">
        <f>SUM(E118:E119)</f>
        <v>1391650</v>
      </c>
      <c r="F120" s="17"/>
      <c r="G120" s="44">
        <f>SUM(G118:G119)</f>
        <v>35425</v>
      </c>
      <c r="H120" s="17"/>
      <c r="I120" s="44">
        <f>SUM(I118:I119)</f>
        <v>406334</v>
      </c>
    </row>
    <row r="121" spans="1:9" ht="6.75" customHeight="1" thickTop="1" x14ac:dyDescent="0.25">
      <c r="C121" s="8">
        <f>SUM(C120-BS!E11)</f>
        <v>0</v>
      </c>
      <c r="G121" s="8">
        <f>SUM(G120-BS!I11)</f>
        <v>0</v>
      </c>
      <c r="H121" s="17"/>
    </row>
    <row r="122" spans="1:9" ht="18" customHeight="1" x14ac:dyDescent="0.25">
      <c r="A122" s="1" t="s">
        <v>256</v>
      </c>
      <c r="C122" s="18"/>
      <c r="D122" s="18"/>
      <c r="E122" s="18"/>
      <c r="F122" s="18"/>
      <c r="G122" s="18"/>
      <c r="H122" s="18"/>
      <c r="I122" s="18"/>
    </row>
    <row r="123" spans="1:9" ht="18" customHeight="1" x14ac:dyDescent="0.25">
      <c r="A123" s="31" t="s">
        <v>257</v>
      </c>
      <c r="C123" s="18"/>
      <c r="D123" s="18"/>
      <c r="E123" s="18"/>
      <c r="F123" s="18"/>
      <c r="G123" s="18"/>
      <c r="H123" s="18"/>
      <c r="I123" s="18"/>
    </row>
    <row r="124" spans="1:9" ht="18.600000000000001" customHeight="1" x14ac:dyDescent="0.25">
      <c r="A124" s="7" t="s">
        <v>258</v>
      </c>
      <c r="B124" s="17"/>
      <c r="C124" s="18">
        <v>5556</v>
      </c>
      <c r="D124" s="18"/>
      <c r="E124" s="18">
        <v>7491</v>
      </c>
      <c r="F124" s="18"/>
      <c r="G124" s="18">
        <v>20</v>
      </c>
      <c r="H124" s="18"/>
      <c r="I124" s="18">
        <v>2490</v>
      </c>
    </row>
    <row r="125" spans="1:9" ht="18.600000000000001" customHeight="1" x14ac:dyDescent="0.25">
      <c r="A125" s="7" t="s">
        <v>259</v>
      </c>
      <c r="C125" s="18">
        <v>139851</v>
      </c>
      <c r="D125" s="18"/>
      <c r="E125" s="18">
        <v>812746</v>
      </c>
      <c r="F125" s="18"/>
      <c r="G125" s="18">
        <v>0</v>
      </c>
      <c r="H125" s="18"/>
      <c r="I125" s="18">
        <v>0</v>
      </c>
    </row>
    <row r="126" spans="1:9" ht="18.600000000000001" customHeight="1" x14ac:dyDescent="0.25">
      <c r="A126" s="7" t="s">
        <v>260</v>
      </c>
      <c r="C126" s="18">
        <v>369729</v>
      </c>
      <c r="D126" s="18"/>
      <c r="E126" s="18">
        <v>492870</v>
      </c>
      <c r="F126" s="18"/>
      <c r="G126" s="18">
        <v>0</v>
      </c>
      <c r="H126" s="18"/>
      <c r="I126" s="18">
        <v>0</v>
      </c>
    </row>
    <row r="127" spans="1:9" ht="18" customHeight="1" x14ac:dyDescent="0.25">
      <c r="A127" s="7" t="s">
        <v>261</v>
      </c>
      <c r="C127" s="18">
        <v>16888</v>
      </c>
      <c r="D127" s="18"/>
      <c r="E127" s="18">
        <v>42978</v>
      </c>
      <c r="F127" s="17"/>
      <c r="G127" s="18">
        <v>0</v>
      </c>
      <c r="H127" s="18"/>
      <c r="I127" s="18">
        <v>0</v>
      </c>
    </row>
    <row r="128" spans="1:9" ht="18" customHeight="1" x14ac:dyDescent="0.25">
      <c r="A128" s="7" t="s">
        <v>262</v>
      </c>
      <c r="C128" s="18">
        <v>0</v>
      </c>
      <c r="D128" s="18"/>
      <c r="E128" s="18">
        <v>18656</v>
      </c>
      <c r="F128" s="17"/>
      <c r="G128" s="18">
        <v>0</v>
      </c>
      <c r="H128" s="18"/>
      <c r="I128" s="18">
        <v>0</v>
      </c>
    </row>
    <row r="129" spans="1:9" ht="18" customHeight="1" x14ac:dyDescent="0.25">
      <c r="A129" s="7" t="s">
        <v>263</v>
      </c>
      <c r="C129" s="18">
        <v>5</v>
      </c>
      <c r="D129" s="18"/>
      <c r="E129" s="18">
        <v>574</v>
      </c>
      <c r="F129" s="17"/>
      <c r="G129" s="18">
        <v>0</v>
      </c>
      <c r="H129" s="18"/>
      <c r="I129" s="18">
        <v>0</v>
      </c>
    </row>
    <row r="130" spans="1:9" ht="18" customHeight="1" x14ac:dyDescent="0.25">
      <c r="A130" s="7" t="s">
        <v>264</v>
      </c>
      <c r="C130" s="18">
        <v>0</v>
      </c>
      <c r="D130" s="17"/>
      <c r="E130" s="18">
        <v>56916</v>
      </c>
      <c r="F130" s="17"/>
      <c r="G130" s="18">
        <v>0</v>
      </c>
      <c r="H130" s="17"/>
      <c r="I130" s="18">
        <v>0</v>
      </c>
    </row>
    <row r="131" spans="1:9" ht="18" customHeight="1" x14ac:dyDescent="0.25">
      <c r="A131" s="7" t="s">
        <v>265</v>
      </c>
      <c r="C131" s="18">
        <v>434586</v>
      </c>
      <c r="D131" s="17"/>
      <c r="E131" s="18">
        <v>197598</v>
      </c>
      <c r="F131" s="17"/>
      <c r="G131" s="18">
        <v>0</v>
      </c>
      <c r="H131" s="17"/>
      <c r="I131" s="18">
        <v>0</v>
      </c>
    </row>
    <row r="132" spans="1:9" ht="18" customHeight="1" x14ac:dyDescent="0.25">
      <c r="A132" s="7" t="s">
        <v>266</v>
      </c>
      <c r="C132" s="18">
        <v>0</v>
      </c>
      <c r="D132" s="17"/>
      <c r="E132" s="18">
        <v>0</v>
      </c>
      <c r="F132" s="17"/>
      <c r="G132" s="18">
        <v>1215</v>
      </c>
      <c r="H132" s="17"/>
      <c r="I132" s="18">
        <v>3253</v>
      </c>
    </row>
    <row r="133" spans="1:9" ht="18" customHeight="1" x14ac:dyDescent="0.25">
      <c r="A133" s="7" t="s">
        <v>267</v>
      </c>
      <c r="C133" s="18">
        <v>1046</v>
      </c>
      <c r="D133" s="17"/>
      <c r="E133" s="18">
        <v>853</v>
      </c>
      <c r="F133" s="17"/>
      <c r="G133" s="18">
        <v>0</v>
      </c>
      <c r="H133" s="17"/>
      <c r="I133" s="18">
        <v>0</v>
      </c>
    </row>
    <row r="134" spans="1:9" ht="18.600000000000001" customHeight="1" x14ac:dyDescent="0.25">
      <c r="A134" s="7" t="s">
        <v>284</v>
      </c>
      <c r="C134" s="18">
        <v>-75570</v>
      </c>
      <c r="D134" s="17"/>
      <c r="E134" s="18">
        <v>66183</v>
      </c>
      <c r="F134" s="17"/>
      <c r="G134" s="18">
        <v>0</v>
      </c>
      <c r="H134" s="17"/>
      <c r="I134" s="18">
        <v>0</v>
      </c>
    </row>
    <row r="135" spans="1:9" ht="18.600000000000001" customHeight="1" x14ac:dyDescent="0.25">
      <c r="A135" s="7" t="s">
        <v>268</v>
      </c>
      <c r="C135" s="18">
        <v>2524</v>
      </c>
      <c r="D135" s="17"/>
      <c r="E135" s="18">
        <v>0</v>
      </c>
      <c r="F135" s="17"/>
      <c r="G135" s="18">
        <v>0</v>
      </c>
      <c r="H135" s="17"/>
      <c r="I135" s="18">
        <v>0</v>
      </c>
    </row>
    <row r="136" spans="1:9" ht="18.600000000000001" customHeight="1" x14ac:dyDescent="0.25">
      <c r="A136" s="7" t="s">
        <v>274</v>
      </c>
      <c r="C136" s="22">
        <v>138972</v>
      </c>
      <c r="D136" s="17"/>
      <c r="E136" s="22">
        <v>317656</v>
      </c>
      <c r="F136" s="17"/>
      <c r="G136" s="18">
        <v>-17571</v>
      </c>
      <c r="H136" s="17"/>
      <c r="I136" s="18">
        <v>0</v>
      </c>
    </row>
    <row r="137" spans="1:9" ht="18" customHeight="1" x14ac:dyDescent="0.25">
      <c r="A137" s="7" t="s">
        <v>269</v>
      </c>
      <c r="C137" s="18">
        <v>334</v>
      </c>
      <c r="D137" s="17"/>
      <c r="E137" s="18">
        <v>1402</v>
      </c>
      <c r="F137" s="17"/>
      <c r="G137" s="18">
        <v>0</v>
      </c>
      <c r="H137" s="17"/>
      <c r="I137" s="18">
        <v>0</v>
      </c>
    </row>
    <row r="138" spans="1:9" ht="18" customHeight="1" x14ac:dyDescent="0.25">
      <c r="A138" s="7" t="s">
        <v>270</v>
      </c>
      <c r="C138" s="22">
        <v>18377</v>
      </c>
      <c r="D138" s="17"/>
      <c r="E138" s="22">
        <v>15113</v>
      </c>
      <c r="F138" s="17"/>
      <c r="G138" s="18">
        <v>0</v>
      </c>
      <c r="H138" s="17"/>
      <c r="I138" s="18">
        <v>0</v>
      </c>
    </row>
    <row r="139" spans="1:9" ht="7.5" customHeight="1" x14ac:dyDescent="0.25">
      <c r="H139" s="17"/>
    </row>
    <row r="140" spans="1:9" ht="20.100000000000001" customHeight="1" x14ac:dyDescent="0.25">
      <c r="A140" s="7" t="s">
        <v>52</v>
      </c>
      <c r="C140" s="21"/>
      <c r="D140" s="21"/>
      <c r="E140" s="21"/>
    </row>
    <row r="146" spans="2:19" s="7" customFormat="1" ht="20.100000000000001" customHeight="1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</row>
    <row r="147" spans="2:19" s="7" customFormat="1" ht="20.100000000000001" customHeight="1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spans="2:19" s="7" customFormat="1" ht="20.100000000000001" customHeight="1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2:19" s="7" customFormat="1" ht="20.100000000000001" customHeight="1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2:19" s="7" customFormat="1" ht="20.100000000000001" customHeight="1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2:19" s="7" customFormat="1" ht="20.100000000000001" customHeight="1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2:19" s="7" customFormat="1" ht="20.100000000000001" customHeight="1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2:19" s="7" customFormat="1" ht="20.100000000000001" customHeight="1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2:19" s="7" customFormat="1" ht="20.100000000000001" customHeight="1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2:19" s="7" customFormat="1" ht="20.100000000000001" customHeight="1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spans="2:19" s="7" customFormat="1" ht="20.100000000000001" customHeight="1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2:19" s="7" customFormat="1" ht="20.100000000000001" customHeight="1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</row>
    <row r="158" spans="2:19" s="7" customFormat="1" ht="20.100000000000001" customHeight="1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2:19" s="7" customFormat="1" ht="20.100000000000001" customHeight="1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2:19" s="7" customFormat="1" ht="20.100000000000001" customHeight="1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2:19" s="7" customFormat="1" ht="20.100000000000001" customHeight="1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2:19" s="7" customFormat="1" ht="20.100000000000001" customHeight="1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2:19" s="7" customFormat="1" ht="20.100000000000001" customHeight="1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2:19" s="7" customFormat="1" ht="20.100000000000001" customHeight="1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2:19" s="7" customFormat="1" ht="20.100000000000001" customHeight="1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2:19" s="7" customFormat="1" ht="20.100000000000001" customHeight="1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2:19" s="7" customFormat="1" ht="20.100000000000001" customHeight="1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2:19" s="7" customFormat="1" ht="20.100000000000001" customHeight="1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2:19" s="7" customFormat="1" ht="20.100000000000001" customHeight="1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2:19" s="7" customFormat="1" ht="20.100000000000001" customHeight="1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2:19" s="7" customFormat="1" ht="20.100000000000001" customHeight="1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2:19" s="7" customFormat="1" ht="20.100000000000001" customHeight="1" x14ac:dyDescent="0.2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2:19" s="7" customFormat="1" ht="20.100000000000001" customHeight="1" x14ac:dyDescent="0.2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2:19" s="7" customFormat="1" ht="20.100000000000001" customHeight="1" x14ac:dyDescent="0.2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2:19" s="7" customFormat="1" ht="20.100000000000001" customHeight="1" x14ac:dyDescent="0.2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2:19" s="7" customFormat="1" ht="20.100000000000001" customHeight="1" x14ac:dyDescent="0.2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2:19" s="7" customFormat="1" ht="20.100000000000001" customHeight="1" x14ac:dyDescent="0.2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2:19" s="7" customFormat="1" ht="20.100000000000001" customHeight="1" x14ac:dyDescent="0.2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2:19" s="7" customFormat="1" ht="20.100000000000001" customHeight="1" x14ac:dyDescent="0.2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2:19" s="7" customFormat="1" ht="20.100000000000001" customHeight="1" x14ac:dyDescent="0.2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2:19" s="7" customFormat="1" ht="20.100000000000001" customHeight="1" x14ac:dyDescent="0.2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2:19" s="7" customFormat="1" ht="20.100000000000001" customHeight="1" x14ac:dyDescent="0.2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2:19" s="7" customFormat="1" ht="20.100000000000001" customHeight="1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2:19" s="7" customFormat="1" ht="20.100000000000001" customHeight="1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2:19" s="7" customFormat="1" ht="20.100000000000001" customHeight="1" x14ac:dyDescent="0.2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2:19" s="7" customFormat="1" ht="20.100000000000001" customHeight="1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2:19" s="7" customFormat="1" ht="20.100000000000001" customHeight="1" x14ac:dyDescent="0.2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2:19" s="7" customFormat="1" ht="20.100000000000001" customHeight="1" x14ac:dyDescent="0.2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2:19" s="7" customFormat="1" ht="20.100000000000001" customHeight="1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2:19" s="7" customFormat="1" ht="20.100000000000001" customHeight="1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2:19" s="7" customFormat="1" ht="20.100000000000001" customHeight="1" x14ac:dyDescent="0.2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2:19" s="7" customFormat="1" ht="20.100000000000001" customHeight="1" x14ac:dyDescent="0.2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2:19" s="7" customFormat="1" ht="20.100000000000001" customHeight="1" x14ac:dyDescent="0.2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2:19" s="7" customFormat="1" ht="20.100000000000001" customHeight="1" x14ac:dyDescent="0.2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2:19" s="7" customFormat="1" ht="20.100000000000001" customHeight="1" x14ac:dyDescent="0.2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2:19" s="7" customFormat="1" ht="20.100000000000001" customHeight="1" x14ac:dyDescent="0.2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2:19" s="7" customFormat="1" ht="20.100000000000001" customHeight="1" x14ac:dyDescent="0.2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</sheetData>
  <pageMargins left="0.78740157480314965" right="0.39370078740157483" top="0.78740157480314965" bottom="0.19685039370078741" header="0.23622047244094491" footer="0.19685039370078741"/>
  <pageSetup paperSize="9" scale="59" fitToHeight="0" orientation="portrait" r:id="rId1"/>
  <headerFooter>
    <evenHeader>&amp;R&amp;"Arial,Italic"&amp;12For internal use only</evenHeader>
  </headerFooter>
  <rowBreaks count="1" manualBreakCount="1">
    <brk id="7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5D24EB-A1B7-4CE1-8E49-216C0CEC9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A2231F-40DB-4A98-B07D-A953B292A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62E3E9-563D-40B8-9B8A-C6E81A6F571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9478ee25-e681-4fdb-a8b2-45208678641e"/>
    <ds:schemaRef ds:uri="be8bc52d-5fbd-4735-8b5e-10eb3478f2c0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Kulchaya (IR.DM)</cp:lastModifiedBy>
  <cp:revision/>
  <cp:lastPrinted>2024-08-08T03:49:50Z</cp:lastPrinted>
  <dcterms:created xsi:type="dcterms:W3CDTF">2011-03-08T09:02:15Z</dcterms:created>
  <dcterms:modified xsi:type="dcterms:W3CDTF">2024-08-09T14:52:21Z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