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ART\ELCID JMART 2567\10.IR67_011 ELCID BOD JMART 3_2567_09.08.2567\งบการเงิน\"/>
    </mc:Choice>
  </mc:AlternateContent>
  <bookViews>
    <workbookView xWindow="-120" yWindow="-120" windowWidth="29040" windowHeight="15840" activeTab="4"/>
  </bookViews>
  <sheets>
    <sheet name="BS" sheetId="8" r:id="rId1"/>
    <sheet name="PL " sheetId="5" r:id="rId2"/>
    <sheet name="Consolidated (1)" sheetId="13" r:id="rId3"/>
    <sheet name="Consolidated (2)" sheetId="14" r:id="rId4"/>
    <sheet name="The Company Only (1)" sheetId="15" r:id="rId5"/>
    <sheet name="The Company Only (2)" sheetId="16" r:id="rId6"/>
    <sheet name="CF " sheetId="12" r:id="rId7"/>
    <sheet name="CF" sheetId="7" state="hidden" r:id="rId8"/>
  </sheets>
  <definedNames>
    <definedName name="_xlnm.Print_Area" localSheetId="0">BS!$A$1:$L$128</definedName>
    <definedName name="_xlnm.Print_Area" localSheetId="7">CF!$A$1:$K$159</definedName>
    <definedName name="_xlnm.Print_Area" localSheetId="6">'CF '!$A$1:$K$157</definedName>
    <definedName name="_xlnm.Print_Area" localSheetId="2">'Consolidated (1)'!$A$1:$AL$39</definedName>
    <definedName name="_xlnm.Print_Area" localSheetId="3">'Consolidated (2)'!$A$1:$AB$34</definedName>
    <definedName name="_xlnm.Print_Area" localSheetId="1">'PL '!$A$1:$K$183</definedName>
    <definedName name="_xlnm.Print_Area" localSheetId="4">'The Company Only (1)'!$A$1:$AA$36</definedName>
    <definedName name="_xlnm.Print_Area" localSheetId="5">'The Company Only (2)'!$A$1:$U$33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3" i="16" l="1"/>
  <c r="T22" i="16"/>
  <c r="T21" i="16"/>
  <c r="T20" i="16"/>
  <c r="T18" i="16"/>
  <c r="T15" i="16"/>
  <c r="T13" i="16"/>
  <c r="T12" i="16"/>
  <c r="AA30" i="14"/>
  <c r="AA22" i="14"/>
  <c r="AA21" i="14"/>
  <c r="AA20" i="14"/>
  <c r="AA19" i="14"/>
  <c r="AA17" i="14"/>
  <c r="AA16" i="14"/>
  <c r="AA15" i="14"/>
  <c r="AA13" i="14"/>
  <c r="AA12" i="14"/>
  <c r="Q29" i="16" l="1"/>
  <c r="Q30" i="16" s="1"/>
  <c r="O29" i="16"/>
  <c r="O30" i="16" s="1"/>
  <c r="J29" i="16"/>
  <c r="J30" i="16" s="1"/>
  <c r="H29" i="16"/>
  <c r="E29" i="16"/>
  <c r="M28" i="16"/>
  <c r="S28" i="16" s="1"/>
  <c r="M26" i="16"/>
  <c r="S26" i="16" s="1"/>
  <c r="M25" i="16"/>
  <c r="S25" i="16" s="1"/>
  <c r="M23" i="16"/>
  <c r="S23" i="16" s="1"/>
  <c r="U23" i="16" s="1"/>
  <c r="M22" i="16"/>
  <c r="S22" i="16" s="1"/>
  <c r="U22" i="16" s="1"/>
  <c r="M21" i="16"/>
  <c r="S21" i="16" s="1"/>
  <c r="U21" i="16" s="1"/>
  <c r="M20" i="16"/>
  <c r="S20" i="16" s="1"/>
  <c r="U20" i="16" s="1"/>
  <c r="M18" i="16"/>
  <c r="S18" i="16" s="1"/>
  <c r="U18" i="16" s="1"/>
  <c r="M16" i="16"/>
  <c r="S16" i="16" s="1"/>
  <c r="M15" i="16"/>
  <c r="S15" i="16" s="1"/>
  <c r="U15" i="16" s="1"/>
  <c r="M13" i="16"/>
  <c r="S13" i="16" s="1"/>
  <c r="U13" i="16" s="1"/>
  <c r="M12" i="16"/>
  <c r="S12" i="16" s="1"/>
  <c r="U12" i="16" s="1"/>
  <c r="O33" i="15"/>
  <c r="E33" i="15"/>
  <c r="Y32" i="15"/>
  <c r="Y33" i="15" s="1"/>
  <c r="W32" i="15"/>
  <c r="W33" i="15" s="1"/>
  <c r="U32" i="15"/>
  <c r="U33" i="15" s="1"/>
  <c r="S32" i="15"/>
  <c r="S33" i="15" s="1"/>
  <c r="Q32" i="15"/>
  <c r="Q33" i="15" s="1"/>
  <c r="O32" i="15"/>
  <c r="J32" i="15"/>
  <c r="J33" i="15" s="1"/>
  <c r="H32" i="15"/>
  <c r="H33" i="15" s="1"/>
  <c r="E32" i="15"/>
  <c r="M31" i="15"/>
  <c r="AA31" i="15" s="1"/>
  <c r="M29" i="15"/>
  <c r="AA29" i="15" s="1"/>
  <c r="M28" i="15"/>
  <c r="AA28" i="15" s="1"/>
  <c r="AA32" i="15" s="1"/>
  <c r="M26" i="15"/>
  <c r="AA26" i="15" s="1"/>
  <c r="M25" i="15"/>
  <c r="AA25" i="15" s="1"/>
  <c r="M24" i="15"/>
  <c r="AA24" i="15" s="1"/>
  <c r="M23" i="15"/>
  <c r="AA23" i="15" s="1"/>
  <c r="M21" i="15"/>
  <c r="AA21" i="15" s="1"/>
  <c r="M20" i="15"/>
  <c r="AA20" i="15" s="1"/>
  <c r="M18" i="15"/>
  <c r="AA18" i="15" s="1"/>
  <c r="M16" i="15"/>
  <c r="AA16" i="15" s="1"/>
  <c r="AA15" i="15"/>
  <c r="M15" i="15"/>
  <c r="M13" i="15"/>
  <c r="AA13" i="15" s="1"/>
  <c r="M12" i="15"/>
  <c r="AA12" i="15" s="1"/>
  <c r="Y30" i="14"/>
  <c r="AB30" i="14" s="1"/>
  <c r="M30" i="14"/>
  <c r="O29" i="14"/>
  <c r="O31" i="14" s="1"/>
  <c r="W28" i="14"/>
  <c r="W29" i="14" s="1"/>
  <c r="W31" i="14" s="1"/>
  <c r="U28" i="14"/>
  <c r="U29" i="14" s="1"/>
  <c r="U31" i="14" s="1"/>
  <c r="S28" i="14"/>
  <c r="S29" i="14" s="1"/>
  <c r="S31" i="14" s="1"/>
  <c r="Q28" i="14"/>
  <c r="Q29" i="14" s="1"/>
  <c r="Q31" i="14" s="1"/>
  <c r="O28" i="14"/>
  <c r="J28" i="14"/>
  <c r="J29" i="14" s="1"/>
  <c r="J31" i="14" s="1"/>
  <c r="H28" i="14"/>
  <c r="H29" i="14" s="1"/>
  <c r="H31" i="14" s="1"/>
  <c r="E28" i="14"/>
  <c r="Y27" i="14"/>
  <c r="M27" i="14"/>
  <c r="Y25" i="14"/>
  <c r="M25" i="14"/>
  <c r="Y24" i="14"/>
  <c r="M24" i="14"/>
  <c r="Y23" i="14"/>
  <c r="M23" i="14"/>
  <c r="Y22" i="14"/>
  <c r="AB22" i="14" s="1"/>
  <c r="M22" i="14"/>
  <c r="Y21" i="14"/>
  <c r="AB21" i="14" s="1"/>
  <c r="M21" i="14"/>
  <c r="Y20" i="14"/>
  <c r="AB20" i="14" s="1"/>
  <c r="M20" i="14"/>
  <c r="Y19" i="14"/>
  <c r="AB19" i="14" s="1"/>
  <c r="M19" i="14"/>
  <c r="Y17" i="14"/>
  <c r="AB17" i="14" s="1"/>
  <c r="M17" i="14"/>
  <c r="Y16" i="14"/>
  <c r="AB16" i="14" s="1"/>
  <c r="M16" i="14"/>
  <c r="Y15" i="14"/>
  <c r="AB15" i="14" s="1"/>
  <c r="M15" i="14"/>
  <c r="Y13" i="14"/>
  <c r="AB13" i="14" s="1"/>
  <c r="M13" i="14"/>
  <c r="Y12" i="14"/>
  <c r="AB12" i="14" s="1"/>
  <c r="M12" i="14"/>
  <c r="AK35" i="13"/>
  <c r="M35" i="13"/>
  <c r="AG34" i="13"/>
  <c r="AG36" i="13" s="1"/>
  <c r="AC34" i="13"/>
  <c r="AC36" i="13" s="1"/>
  <c r="H34" i="13"/>
  <c r="H36" i="13" s="1"/>
  <c r="AI33" i="13"/>
  <c r="AI34" i="13" s="1"/>
  <c r="AI36" i="13" s="1"/>
  <c r="AG33" i="13"/>
  <c r="AE33" i="13"/>
  <c r="AE34" i="13" s="1"/>
  <c r="AE36" i="13" s="1"/>
  <c r="AC33" i="13"/>
  <c r="AA33" i="13"/>
  <c r="AA34" i="13" s="1"/>
  <c r="AA36" i="13" s="1"/>
  <c r="Y33" i="13"/>
  <c r="Y34" i="13" s="1"/>
  <c r="Y36" i="13" s="1"/>
  <c r="W33" i="13"/>
  <c r="W34" i="13" s="1"/>
  <c r="W36" i="13" s="1"/>
  <c r="U33" i="13"/>
  <c r="U34" i="13" s="1"/>
  <c r="U36" i="13" s="1"/>
  <c r="S33" i="13"/>
  <c r="S34" i="13" s="1"/>
  <c r="S36" i="13" s="1"/>
  <c r="Q33" i="13"/>
  <c r="Q34" i="13" s="1"/>
  <c r="Q36" i="13" s="1"/>
  <c r="O33" i="13"/>
  <c r="O34" i="13" s="1"/>
  <c r="O36" i="13" s="1"/>
  <c r="J33" i="13"/>
  <c r="J34" i="13" s="1"/>
  <c r="J36" i="13" s="1"/>
  <c r="H33" i="13"/>
  <c r="E33" i="13"/>
  <c r="E34" i="13" s="1"/>
  <c r="E36" i="13" s="1"/>
  <c r="AK32" i="13"/>
  <c r="M32" i="13"/>
  <c r="AK30" i="13"/>
  <c r="M30" i="13"/>
  <c r="AK29" i="13"/>
  <c r="M29" i="13"/>
  <c r="AK28" i="13"/>
  <c r="M28" i="13"/>
  <c r="AK27" i="13"/>
  <c r="M27" i="13"/>
  <c r="M33" i="13" s="1"/>
  <c r="AK25" i="13"/>
  <c r="M25" i="13"/>
  <c r="AK24" i="13"/>
  <c r="M24" i="13"/>
  <c r="AK23" i="13"/>
  <c r="M23" i="13"/>
  <c r="AK22" i="13"/>
  <c r="M22" i="13"/>
  <c r="AK20" i="13"/>
  <c r="M20" i="13"/>
  <c r="AK19" i="13"/>
  <c r="M19" i="13"/>
  <c r="AK18" i="13"/>
  <c r="M18" i="13"/>
  <c r="AK17" i="13"/>
  <c r="M17" i="13"/>
  <c r="AK16" i="13"/>
  <c r="M16" i="13"/>
  <c r="AK14" i="13"/>
  <c r="M14" i="13"/>
  <c r="AK13" i="13"/>
  <c r="M13" i="13"/>
  <c r="K9" i="12"/>
  <c r="K41" i="12" s="1"/>
  <c r="K65" i="12" s="1"/>
  <c r="K70" i="12" s="1"/>
  <c r="G9" i="12"/>
  <c r="G41" i="12" s="1"/>
  <c r="G65" i="12" s="1"/>
  <c r="G70" i="12" s="1"/>
  <c r="K121" i="12"/>
  <c r="I121" i="12"/>
  <c r="G121" i="12"/>
  <c r="E121" i="12"/>
  <c r="K102" i="12"/>
  <c r="I102" i="12"/>
  <c r="G102" i="12"/>
  <c r="E102" i="12"/>
  <c r="E29" i="14" l="1"/>
  <c r="AA29" i="14" s="1"/>
  <c r="AA28" i="14"/>
  <c r="M28" i="14"/>
  <c r="Y28" i="14"/>
  <c r="AB28" i="14" s="1"/>
  <c r="S29" i="16"/>
  <c r="U29" i="16" s="1"/>
  <c r="U16" i="16"/>
  <c r="T16" i="16"/>
  <c r="E30" i="16"/>
  <c r="T30" i="16" s="1"/>
  <c r="T29" i="16"/>
  <c r="M29" i="16"/>
  <c r="AK33" i="13"/>
  <c r="M34" i="13"/>
  <c r="M36" i="13" s="1"/>
  <c r="S30" i="16"/>
  <c r="U30" i="16" s="1"/>
  <c r="H30" i="16"/>
  <c r="M30" i="16" s="1"/>
  <c r="AA33" i="15"/>
  <c r="M32" i="15"/>
  <c r="M33" i="15" s="1"/>
  <c r="M29" i="14"/>
  <c r="M31" i="14" s="1"/>
  <c r="E31" i="14"/>
  <c r="AA31" i="14" s="1"/>
  <c r="Y29" i="14"/>
  <c r="AB29" i="14" s="1"/>
  <c r="AK34" i="13"/>
  <c r="AK36" i="13" s="1"/>
  <c r="K123" i="12"/>
  <c r="K125" i="12" s="1"/>
  <c r="G123" i="12"/>
  <c r="G125" i="12" s="1"/>
  <c r="Y31" i="14" l="1"/>
  <c r="AB31" i="14" s="1"/>
  <c r="K123" i="7" l="1"/>
  <c r="K103" i="7"/>
  <c r="G123" i="7"/>
  <c r="G103" i="7"/>
  <c r="K151" i="5"/>
  <c r="K142" i="5"/>
  <c r="K153" i="5" s="1"/>
  <c r="K123" i="5"/>
  <c r="K112" i="5"/>
  <c r="K106" i="5"/>
  <c r="G151" i="5"/>
  <c r="G142" i="5"/>
  <c r="G123" i="5"/>
  <c r="G112" i="5"/>
  <c r="G106" i="5"/>
  <c r="K60" i="5"/>
  <c r="K51" i="5"/>
  <c r="K32" i="5"/>
  <c r="K21" i="5"/>
  <c r="K15" i="5"/>
  <c r="K22" i="5" s="1"/>
  <c r="K29" i="5" s="1"/>
  <c r="K33" i="5" s="1"/>
  <c r="K36" i="5" s="1"/>
  <c r="K40" i="5" s="1"/>
  <c r="K42" i="5" s="1"/>
  <c r="K75" i="5" s="1"/>
  <c r="G75" i="5" s="1"/>
  <c r="G77" i="5" s="1"/>
  <c r="G60" i="5"/>
  <c r="G51" i="5"/>
  <c r="G32" i="5"/>
  <c r="G21" i="5"/>
  <c r="G22" i="5" s="1"/>
  <c r="G29" i="5" s="1"/>
  <c r="G33" i="5" s="1"/>
  <c r="G36" i="5" s="1"/>
  <c r="G40" i="5" s="1"/>
  <c r="G42" i="5" s="1"/>
  <c r="G15" i="5"/>
  <c r="G153" i="5" l="1"/>
  <c r="G62" i="5"/>
  <c r="K62" i="5"/>
  <c r="K64" i="5"/>
  <c r="K80" i="5" s="1"/>
  <c r="G80" i="5" s="1"/>
  <c r="G82" i="5" s="1"/>
  <c r="K113" i="5"/>
  <c r="K120" i="5" s="1"/>
  <c r="K124" i="5" s="1"/>
  <c r="K127" i="5" s="1"/>
  <c r="K131" i="5" s="1"/>
  <c r="G113" i="5"/>
  <c r="G120" i="5" s="1"/>
  <c r="G124" i="5" s="1"/>
  <c r="G127" i="5" s="1"/>
  <c r="G131" i="5" s="1"/>
  <c r="G64" i="5"/>
  <c r="G133" i="5" l="1"/>
  <c r="G155" i="5" s="1"/>
  <c r="G9" i="7"/>
  <c r="G41" i="7" s="1"/>
  <c r="G65" i="7" s="1"/>
  <c r="G69" i="7" s="1"/>
  <c r="G125" i="7" s="1"/>
  <c r="G127" i="7" s="1"/>
  <c r="K133" i="5"/>
  <c r="K9" i="7"/>
  <c r="K41" i="7" s="1"/>
  <c r="K65" i="7" s="1"/>
  <c r="K69" i="7" s="1"/>
  <c r="K125" i="7" s="1"/>
  <c r="K127" i="7" s="1"/>
  <c r="K117" i="8"/>
  <c r="K119" i="8" s="1"/>
  <c r="I117" i="8"/>
  <c r="I119" i="8" s="1"/>
  <c r="G117" i="8"/>
  <c r="G119" i="8" s="1"/>
  <c r="K83" i="8"/>
  <c r="I83" i="8"/>
  <c r="G83" i="8"/>
  <c r="K72" i="8"/>
  <c r="I72" i="8"/>
  <c r="G72" i="8"/>
  <c r="K47" i="8"/>
  <c r="I47" i="8"/>
  <c r="G47" i="8"/>
  <c r="K28" i="8"/>
  <c r="I28" i="8"/>
  <c r="G28" i="8"/>
  <c r="K155" i="5" l="1"/>
  <c r="K171" i="5" s="1"/>
  <c r="G171" i="5" s="1"/>
  <c r="G173" i="5" s="1"/>
  <c r="K166" i="5"/>
  <c r="G166" i="5" s="1"/>
  <c r="G168" i="5" s="1"/>
  <c r="K48" i="8"/>
  <c r="G48" i="8"/>
  <c r="G84" i="8"/>
  <c r="G120" i="8" s="1"/>
  <c r="G121" i="8" s="1"/>
  <c r="K84" i="8"/>
  <c r="K120" i="8" s="1"/>
  <c r="I84" i="8"/>
  <c r="I120" i="8" s="1"/>
  <c r="I48" i="8"/>
  <c r="K121" i="8" l="1"/>
  <c r="I121" i="8"/>
  <c r="I151" i="5" l="1"/>
  <c r="E151" i="5"/>
  <c r="I142" i="5"/>
  <c r="E142" i="5"/>
  <c r="I123" i="5"/>
  <c r="E123" i="5"/>
  <c r="I112" i="5"/>
  <c r="E112" i="5"/>
  <c r="I106" i="5"/>
  <c r="E106" i="5"/>
  <c r="I60" i="5"/>
  <c r="E60" i="5"/>
  <c r="I51" i="5"/>
  <c r="E51" i="5"/>
  <c r="I32" i="5"/>
  <c r="E32" i="5"/>
  <c r="I21" i="5"/>
  <c r="E21" i="5"/>
  <c r="I15" i="5"/>
  <c r="E15" i="5"/>
  <c r="E22" i="5" l="1"/>
  <c r="E29" i="5" s="1"/>
  <c r="E33" i="5" s="1"/>
  <c r="E36" i="5" s="1"/>
  <c r="E40" i="5" s="1"/>
  <c r="E42" i="5" s="1"/>
  <c r="E62" i="5"/>
  <c r="I113" i="5"/>
  <c r="I120" i="5" s="1"/>
  <c r="I124" i="5" s="1"/>
  <c r="I127" i="5" s="1"/>
  <c r="I131" i="5" s="1"/>
  <c r="I9" i="12" s="1"/>
  <c r="I41" i="12" s="1"/>
  <c r="I65" i="12" s="1"/>
  <c r="I70" i="12" s="1"/>
  <c r="I123" i="12" s="1"/>
  <c r="I125" i="12" s="1"/>
  <c r="I126" i="12" s="1"/>
  <c r="I22" i="5"/>
  <c r="I29" i="5" s="1"/>
  <c r="I33" i="5" s="1"/>
  <c r="I36" i="5" s="1"/>
  <c r="I40" i="5" s="1"/>
  <c r="I42" i="5" s="1"/>
  <c r="I75" i="5" s="1"/>
  <c r="E113" i="5"/>
  <c r="E120" i="5" s="1"/>
  <c r="I62" i="5"/>
  <c r="E124" i="5" l="1"/>
  <c r="E127" i="5" s="1"/>
  <c r="E131" i="5" s="1"/>
  <c r="E9" i="12" s="1"/>
  <c r="E41" i="12" s="1"/>
  <c r="E65" i="12" s="1"/>
  <c r="E70" i="12" s="1"/>
  <c r="E123" i="12" s="1"/>
  <c r="E125" i="12" s="1"/>
  <c r="E126" i="12" s="1"/>
  <c r="I133" i="5"/>
  <c r="I9" i="7"/>
  <c r="I64" i="5"/>
  <c r="I80" i="5" s="1"/>
  <c r="E64" i="5"/>
  <c r="E117" i="8"/>
  <c r="E119" i="8" s="1"/>
  <c r="E83" i="8"/>
  <c r="E72" i="8"/>
  <c r="E47" i="8"/>
  <c r="E28" i="8"/>
  <c r="E133" i="5" l="1"/>
  <c r="E155" i="5" s="1"/>
  <c r="E9" i="7"/>
  <c r="I155" i="5"/>
  <c r="I171" i="5" s="1"/>
  <c r="I166" i="5"/>
  <c r="E84" i="8"/>
  <c r="E120" i="8" s="1"/>
  <c r="E48" i="8"/>
  <c r="E121" i="8" l="1"/>
  <c r="I123" i="7" l="1"/>
  <c r="I103" i="7"/>
  <c r="E123" i="7" l="1"/>
  <c r="E103" i="7"/>
  <c r="E41" i="7" l="1"/>
  <c r="E65" i="7" s="1"/>
  <c r="E69" i="7" s="1"/>
  <c r="E80" i="5"/>
  <c r="E82" i="5" l="1"/>
  <c r="E75" i="5" l="1"/>
  <c r="E77" i="5" s="1"/>
  <c r="E171" i="5" l="1"/>
  <c r="E172" i="5" s="1"/>
  <c r="E125" i="7" l="1"/>
  <c r="E173" i="5"/>
  <c r="E127" i="7" l="1"/>
  <c r="E128" i="7" s="1"/>
  <c r="I41" i="7" l="1"/>
  <c r="I65" i="7" s="1"/>
  <c r="I69" i="7" s="1"/>
  <c r="I125" i="7" s="1"/>
  <c r="I127" i="7" s="1"/>
  <c r="I128" i="7" s="1"/>
  <c r="E166" i="5"/>
  <c r="E168" i="5" l="1"/>
</calcChain>
</file>

<file path=xl/sharedStrings.xml><?xml version="1.0" encoding="utf-8"?>
<sst xmlns="http://schemas.openxmlformats.org/spreadsheetml/2006/main" count="893" uniqueCount="415">
  <si>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</si>
  <si>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</si>
  <si>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</si>
  <si>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</si>
  <si>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</si>
  <si>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</si>
  <si>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</si>
  <si>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</si>
  <si>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</si>
  <si>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</si>
  <si>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</si>
  <si>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</si>
  <si>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</si>
  <si>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</si>
  <si>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</si>
  <si>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</si>
  <si>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</si>
  <si>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</si>
  <si>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</si>
  <si>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</si>
  <si>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</si>
  <si>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</si>
  <si>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</si>
  <si>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</si>
  <si>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</si>
  <si>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</si>
  <si>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</si>
  <si>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</si>
  <si>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</si>
  <si>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</si>
  <si>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</si>
  <si>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</si>
  <si>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</si>
  <si>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</si>
  <si>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</si>
  <si>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</si>
  <si>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</si>
  <si>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</si>
  <si>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</si>
  <si>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</si>
  <si>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</si>
  <si>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</si>
  <si>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</si>
  <si>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</si>
  <si>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</si>
  <si>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</si>
  <si>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</si>
  <si>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</si>
  <si>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</si>
  <si>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</si>
  <si>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</si>
  <si>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</si>
  <si>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</si>
  <si>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</si>
  <si>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</si>
  <si>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Other components of shareholders' equity</t>
  </si>
  <si>
    <t>Equity attributable to owners of the Company</t>
  </si>
  <si>
    <t>Equity holders of the Company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</si>
  <si>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</si>
  <si>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</si>
  <si>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</si>
  <si>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</si>
  <si>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</si>
  <si>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</si>
  <si>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</si>
  <si>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</si>
  <si>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</si>
  <si>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</si>
  <si>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</si>
  <si>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</si>
  <si>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</si>
  <si>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</si>
  <si>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</si>
  <si>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</si>
  <si>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</si>
  <si>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</si>
  <si>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</si>
  <si>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</si>
  <si>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</si>
  <si>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</si>
  <si>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</si>
  <si>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</si>
  <si>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</si>
  <si>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</si>
  <si>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</si>
  <si>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</si>
  <si>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</si>
  <si>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</si>
  <si>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</si>
  <si>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</si>
  <si>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</si>
  <si>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</si>
  <si>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</si>
  <si>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</si>
  <si>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</si>
  <si>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</si>
  <si>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</si>
  <si>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</si>
  <si>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</si>
  <si>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</si>
  <si>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</si>
  <si>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</si>
  <si>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</si>
  <si>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</si>
  <si>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</si>
  <si>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</si>
  <si>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</si>
  <si>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</si>
  <si>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</si>
  <si>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</si>
  <si>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</si>
  <si>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</si>
  <si>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</si>
  <si>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</si>
  <si>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</si>
  <si>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</si>
  <si>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</si>
  <si>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</si>
  <si>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</si>
  <si>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Operating profit (loss) - net of finance cost</t>
  </si>
  <si>
    <t>Goodwill</t>
  </si>
  <si>
    <t>comprehensive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</si>
  <si>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</si>
  <si>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</si>
  <si>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</si>
  <si>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>Cash receipt from long-term loans</t>
  </si>
  <si>
    <t>Proceeds from the issuance of debentures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</si>
  <si>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</si>
  <si>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</si>
  <si>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</si>
  <si>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</si>
  <si>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</si>
  <si>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</si>
  <si>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</si>
  <si>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</si>
  <si>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</si>
  <si>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</si>
  <si>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</si>
  <si>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</si>
  <si>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</si>
  <si>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</si>
  <si>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</si>
  <si>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</si>
  <si>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</si>
  <si>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</si>
  <si>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</si>
  <si>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</si>
  <si>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 xml:space="preserve">   Allowance for diminution in value of inventories (reversal)</t>
  </si>
  <si>
    <t xml:space="preserve">   Account payable for construction</t>
  </si>
  <si>
    <t>Selling and distribution expenses</t>
  </si>
  <si>
    <t>Refundable value added tax</t>
  </si>
  <si>
    <t xml:space="preserve">   Dividend received</t>
  </si>
  <si>
    <t>Treasury shares</t>
  </si>
  <si>
    <t>Share of profit from investments in subsidiaries</t>
  </si>
  <si>
    <t xml:space="preserve">   Profit attributable to equity holders of the Company</t>
  </si>
  <si>
    <t>Increase in investments in subsidiaries</t>
  </si>
  <si>
    <t>Dividend paid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</si>
  <si>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</si>
  <si>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</si>
  <si>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</si>
  <si>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</si>
  <si>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</si>
  <si>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</si>
  <si>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</si>
  <si>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</si>
  <si>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</si>
  <si>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</si>
  <si>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</si>
  <si>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</si>
  <si>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</si>
  <si>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Long-term lease liabilities - net of current portion</t>
  </si>
  <si>
    <t>Deposit received of leases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</si>
  <si>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</si>
  <si>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</si>
  <si>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</si>
  <si>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Cost of rental </t>
  </si>
  <si>
    <t xml:space="preserve">   Decrease in fair value of investment properties</t>
  </si>
  <si>
    <t xml:space="preserve">   Refundable value added tax</t>
  </si>
  <si>
    <t xml:space="preserve">   Deposits</t>
  </si>
  <si>
    <t>Expected credit loss of cash and cash equivalents</t>
  </si>
  <si>
    <t xml:space="preserve">   Increase in lease liabilities</t>
  </si>
  <si>
    <t xml:space="preserve">   Amortised assets and liability arising from isssuing and offiering digital tokens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</si>
  <si>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</si>
  <si>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</si>
  <si>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</si>
  <si>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</si>
  <si>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</si>
  <si>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</si>
  <si>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</si>
  <si>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</si>
  <si>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 xml:space="preserve">   Share of profit from investments in subsidiaries</t>
  </si>
  <si>
    <t>Dividend income</t>
  </si>
  <si>
    <t xml:space="preserve">   Loss (gain) on sales/write-off of investment property, property, </t>
  </si>
  <si>
    <t xml:space="preserve">      building and equipment and intangible assets</t>
  </si>
  <si>
    <t xml:space="preserve">   non-controlling interest of subsidiary</t>
  </si>
  <si>
    <t>Cash flows from (used in) operating activities</t>
  </si>
  <si>
    <t xml:space="preserve">Acquisition of property, building and equipment </t>
  </si>
  <si>
    <t>Finance income</t>
  </si>
  <si>
    <t>Diluted earning per share</t>
  </si>
  <si>
    <t>payment</t>
  </si>
  <si>
    <t xml:space="preserve"> proportion of</t>
  </si>
  <si>
    <t xml:space="preserve">   Expected credit losses (reversal)</t>
  </si>
  <si>
    <t>Cash paid for short-term loans to related parties</t>
  </si>
  <si>
    <t>Cash receipt from short-term loans to related parties</t>
  </si>
  <si>
    <t>Advance for construction work</t>
  </si>
  <si>
    <t>Advance receipts from share subscription of subsidiary - non controlling interests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</si>
  <si>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</si>
  <si>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</si>
  <si>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</si>
  <si>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</si>
  <si>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</si>
  <si>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 xml:space="preserve">   Loss (gain) on revaluation of other financial assets</t>
  </si>
  <si>
    <t>Unrealise gain (loss) on other financial assets</t>
  </si>
  <si>
    <t>Gains on loans receivable from purchase of accounts receivable</t>
  </si>
  <si>
    <t>Net cash flows from (used in) operating activities</t>
  </si>
  <si>
    <t>Cash paid for acquisition of investment in subsidiaries from</t>
  </si>
  <si>
    <t>Increase in investment in associate</t>
  </si>
  <si>
    <t>Decrease in short-term loans</t>
  </si>
  <si>
    <t xml:space="preserve">   Cash paid for liability arising from issuing and offering digital tokens </t>
  </si>
  <si>
    <t xml:space="preserve">   Deposit received of leases</t>
  </si>
  <si>
    <t>Short-term loans to other company</t>
  </si>
  <si>
    <t>Investments in joint ventures</t>
  </si>
  <si>
    <t>Other comprehensive income not to be reclassified</t>
  </si>
  <si>
    <t xml:space="preserve">    designated at fair value through other comprehensive income</t>
  </si>
  <si>
    <t xml:space="preserve">    - net of income tax</t>
  </si>
  <si>
    <t xml:space="preserve">    to profit or loss in subsequent periods - net of income tax</t>
  </si>
  <si>
    <t>Advance payment for share subscription</t>
  </si>
  <si>
    <t>Increase in investments in joint ventures</t>
  </si>
  <si>
    <t xml:space="preserve">      1,558,820,418 ordinary shares of Baht 1 each </t>
  </si>
  <si>
    <t>Cash receipt from short-term loans to other company</t>
  </si>
  <si>
    <t>Cash receipt from other financial assets</t>
  </si>
  <si>
    <t>Cash paid for other financial assets</t>
  </si>
  <si>
    <t>Other non-current financial liabilities</t>
  </si>
  <si>
    <t>Gain (loss) on fair value adjustment of investment properties</t>
  </si>
  <si>
    <t>Gain on sale of investments</t>
  </si>
  <si>
    <t xml:space="preserve">   Gain on sale of investment</t>
  </si>
  <si>
    <t xml:space="preserve">Increase (decrease) in bank overdrafts and short-term </t>
  </si>
  <si>
    <t xml:space="preserve">   Interest expenses recorded as cost of project</t>
  </si>
  <si>
    <t>Cash paid for acquisition of investment properties</t>
  </si>
  <si>
    <t>Proceeds from increase share capital of subsidiaries - non controlling interests</t>
  </si>
  <si>
    <t>Dividend paid to non-controlling interest of subsidiaries</t>
  </si>
  <si>
    <t>Net cash flows from (used in) financing activities</t>
  </si>
  <si>
    <t xml:space="preserve">  Written-off bad debt</t>
  </si>
  <si>
    <t xml:space="preserve">   investment in subsidiary of associate</t>
  </si>
  <si>
    <t>Jaymart Group Holdings Public Company Limited and its subsidiaries</t>
  </si>
  <si>
    <t>Share of profit (loss) from investments in joint ventures</t>
  </si>
  <si>
    <t>Share of profit (loss) from investments in associates</t>
  </si>
  <si>
    <t xml:space="preserve">   accounts receivable</t>
  </si>
  <si>
    <t xml:space="preserve">   Expenses from insurance contract liabilities (reversal)</t>
  </si>
  <si>
    <t xml:space="preserve">   Share of loss (profit) from investments in joint ventures</t>
  </si>
  <si>
    <t xml:space="preserve">   Share of loss (profit) from investments in associates</t>
  </si>
  <si>
    <t>Cash paid for long-term loans to related party</t>
  </si>
  <si>
    <t>Cash receipt from financial fee</t>
  </si>
  <si>
    <t xml:space="preserve">   Purchase of loans receivable from purchase of accounts</t>
  </si>
  <si>
    <t xml:space="preserve">      receivable by installments</t>
  </si>
  <si>
    <t xml:space="preserve">   Transfer of investment properties to right-of-use assets</t>
  </si>
  <si>
    <t xml:space="preserve">   Transfer of property, building and equipment to investment properties</t>
  </si>
  <si>
    <t xml:space="preserve">Operating profit (loss) </t>
  </si>
  <si>
    <t>Profit (loss) before income tax expenses</t>
  </si>
  <si>
    <t>Profit (loss) for the period</t>
  </si>
  <si>
    <t>Operating profit (loss)</t>
  </si>
  <si>
    <t>Long-term loans to related party - net of current portion</t>
  </si>
  <si>
    <t>Current portion of debentures</t>
  </si>
  <si>
    <t>Debentures - net of current portion</t>
  </si>
  <si>
    <t>Profit (loss) before expenses</t>
  </si>
  <si>
    <t>Basic earnings (loss) per share</t>
  </si>
  <si>
    <t xml:space="preserve">   Profit (loss) attributable to equity holders of the Company</t>
  </si>
  <si>
    <t xml:space="preserve">   Unrealised loss (gain) on exchange rate</t>
  </si>
  <si>
    <t xml:space="preserve">   Transfer of investment properties to property, building and equipment </t>
  </si>
  <si>
    <t xml:space="preserve">   Properties foreclosed transferred from loans receivable</t>
  </si>
  <si>
    <t xml:space="preserve">      from purchase of accounts receivable</t>
  </si>
  <si>
    <t>Profit (loss) attributable to</t>
  </si>
  <si>
    <t>Profit (loss) before tax</t>
  </si>
  <si>
    <t xml:space="preserve">   Provision for loss from litigation (reversal)</t>
  </si>
  <si>
    <t>Treasury shares - ordinary shares</t>
  </si>
  <si>
    <t xml:space="preserve">   Gain on sales of properties foreclosed</t>
  </si>
  <si>
    <t xml:space="preserve">   Appropriated </t>
  </si>
  <si>
    <t xml:space="preserve">      Treasury shares reserve</t>
  </si>
  <si>
    <t xml:space="preserve">      Statutory reserve</t>
  </si>
  <si>
    <t>Deposits at banks with restrictions</t>
  </si>
  <si>
    <t>Properties foreclosed</t>
  </si>
  <si>
    <t xml:space="preserve">As at 30 June 2024 </t>
  </si>
  <si>
    <t>30 June 2024</t>
  </si>
  <si>
    <t>31 December 2023</t>
  </si>
  <si>
    <t>For the six-month period ended 30 June 2024</t>
  </si>
  <si>
    <t>For the three-month period ended 30 June 2024</t>
  </si>
  <si>
    <t>Current portion of long-term loans to related party</t>
  </si>
  <si>
    <t xml:space="preserve">Adjustments to reconcile profit (loss) before tax to </t>
  </si>
  <si>
    <t xml:space="preserve">   Allowance for doubtful accounts (reversal)</t>
  </si>
  <si>
    <t xml:space="preserve">   Bad debts (reversal)</t>
  </si>
  <si>
    <t xml:space="preserve">   Allowance for diminution in value of other current assets (reversal)</t>
  </si>
  <si>
    <t xml:space="preserve">   Allowance for loss on impairment assets (reversal)</t>
  </si>
  <si>
    <t xml:space="preserve">   Loss from impairment on other non-current assets (reversal)</t>
  </si>
  <si>
    <t xml:space="preserve">   Allowance for diminution in value of other non current assets (reversal)</t>
  </si>
  <si>
    <t>Profit (loss) from operating activities before changes in operating assets and liabilities</t>
  </si>
  <si>
    <t xml:space="preserve">   Deposits at banks with restrictions</t>
  </si>
  <si>
    <t xml:space="preserve">   Property development costs</t>
  </si>
  <si>
    <t xml:space="preserve">   Properties foreclosed</t>
  </si>
  <si>
    <t>Decrease (increase) in restricted bank deposits</t>
  </si>
  <si>
    <t>Cash paid for short-term loans to other company</t>
  </si>
  <si>
    <t>Cash receipt from decrease in registered share capital of subsidiary</t>
  </si>
  <si>
    <t>Net cash flows from (used in) investing activities</t>
  </si>
  <si>
    <t>Cash paid for decrease share capital of subsidiary - non controlling interests</t>
  </si>
  <si>
    <t xml:space="preserve">   Increase (decrease) in other receivables from auction </t>
  </si>
  <si>
    <t xml:space="preserve">   Deposit measured at fair value recorded as cost project</t>
  </si>
  <si>
    <t xml:space="preserve">   Amortised right-of-use assets recorded as cost of project</t>
  </si>
  <si>
    <t xml:space="preserve">   Unearned insurance premium reserves (reversal)</t>
  </si>
  <si>
    <t xml:space="preserve">      (31 December 2023: 1,457,625,158 ordinary shares </t>
  </si>
  <si>
    <t xml:space="preserve">      1,471,711,584 ordinary shares of Baht 1 each </t>
  </si>
  <si>
    <t>Income tax expenses</t>
  </si>
  <si>
    <t>Gain on cash flow hedges - net of income tax</t>
  </si>
  <si>
    <t>Loss on change in value of equity instruments</t>
  </si>
  <si>
    <t xml:space="preserve">   Allowance for doubtful accounts </t>
  </si>
  <si>
    <t xml:space="preserve">   Bad debts</t>
  </si>
  <si>
    <t xml:space="preserve">   Reversal of unearned insurance premium reserves</t>
  </si>
  <si>
    <t xml:space="preserve">   Reversal of allowance for diminution in value of inventories</t>
  </si>
  <si>
    <t xml:space="preserve">   Decrease (increase) in fair value of investment properties</t>
  </si>
  <si>
    <t xml:space="preserve">   Reversal of allowance for loss on impairment assets</t>
  </si>
  <si>
    <t xml:space="preserve">   Loss from impairment on other non-current assets</t>
  </si>
  <si>
    <t xml:space="preserve">   Unrealised gain on exchange rate</t>
  </si>
  <si>
    <t>Net decrease in cash and cash equivalents</t>
  </si>
  <si>
    <t xml:space="preserve">   Increase (decrease) in lease liabilities</t>
  </si>
  <si>
    <t>Cash receipt form long-term loans to related party</t>
  </si>
  <si>
    <t xml:space="preserve">   Decrease (increase) in other receivables from auction </t>
  </si>
  <si>
    <t xml:space="preserve">   Cash received from refund of withholding tax deducted at source</t>
  </si>
  <si>
    <t xml:space="preserve">   investments in subsidiaries</t>
  </si>
  <si>
    <t xml:space="preserve">   Rental income from amortisation of advance received from customers</t>
  </si>
  <si>
    <t>Capital discount on business combination under</t>
  </si>
  <si>
    <t xml:space="preserve">Issuance </t>
  </si>
  <si>
    <t>of ordinary</t>
  </si>
  <si>
    <t xml:space="preserve">Dividend </t>
  </si>
  <si>
    <t xml:space="preserve">Other </t>
  </si>
  <si>
    <t>shares from</t>
  </si>
  <si>
    <t xml:space="preserve">Additional </t>
  </si>
  <si>
    <t xml:space="preserve">Advance receipts </t>
  </si>
  <si>
    <t xml:space="preserve">paid to </t>
  </si>
  <si>
    <t xml:space="preserve">Balance </t>
  </si>
  <si>
    <t xml:space="preserve"> the exercise </t>
  </si>
  <si>
    <t xml:space="preserve">of additional </t>
  </si>
  <si>
    <t>call portion in</t>
  </si>
  <si>
    <t xml:space="preserve">from share </t>
  </si>
  <si>
    <t>Share-based</t>
  </si>
  <si>
    <t xml:space="preserve">non-controlling </t>
  </si>
  <si>
    <t xml:space="preserve">Transfer to </t>
  </si>
  <si>
    <t xml:space="preserve">Profit (loss)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</si>
  <si>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</si>
  <si>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</si>
  <si>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</si>
  <si>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</si>
  <si>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</si>
  <si>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 xml:space="preserve">subscription </t>
  </si>
  <si>
    <t>interest</t>
  </si>
  <si>
    <t>retained</t>
  </si>
  <si>
    <t>for the period</t>
  </si>
  <si>
    <t xml:space="preserve">in subsidiaries </t>
  </si>
  <si>
    <t>of subsidiaries</t>
  </si>
  <si>
    <t>of subsidiary</t>
  </si>
  <si>
    <t>transaction</t>
  </si>
  <si>
    <t>earnings</t>
  </si>
  <si>
    <t>(Note)</t>
  </si>
  <si>
    <t>(23)</t>
  </si>
  <si>
    <t>Issued and fully paid-up share capital</t>
  </si>
  <si>
    <t>Surplus from change in proportion of investments</t>
  </si>
  <si>
    <t xml:space="preserve">   Subsidiaries</t>
  </si>
  <si>
    <t xml:space="preserve">   Subsidiary of associate</t>
  </si>
  <si>
    <t>Capital discount on business combination under common control</t>
  </si>
  <si>
    <t>Capital reserve for share-based payment  transaction</t>
  </si>
  <si>
    <t>Advance receipt from share subscription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</si>
  <si>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</si>
  <si>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</si>
  <si>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</si>
  <si>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</si>
  <si>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>Treasury shares - ordinary</t>
  </si>
  <si>
    <t xml:space="preserve">   Exchange differences on translation </t>
  </si>
  <si>
    <t xml:space="preserve">      of financial statements in foreign currency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</si>
  <si>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</si>
  <si>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</si>
  <si>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</si>
  <si>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 xml:space="preserve">   Surplus (discount) on changes  in </t>
  </si>
  <si>
    <t xml:space="preserve">      value of financial assets designated at fair value</t>
  </si>
  <si>
    <t>Total other components of shareholders' equity</t>
  </si>
  <si>
    <t>Total equity attributable to owners of the Company</t>
  </si>
  <si>
    <t>Equity attributable to non-controlling interests of the subsidiaries</t>
  </si>
  <si>
    <t>(8)</t>
  </si>
  <si>
    <t>(17)</t>
  </si>
  <si>
    <t>Issuance</t>
  </si>
  <si>
    <t>Balance as at</t>
  </si>
  <si>
    <t>Loss</t>
  </si>
  <si>
    <t>investments</t>
  </si>
  <si>
    <t>1 January 2024</t>
  </si>
  <si>
    <t>in subsidiaries</t>
  </si>
  <si>
    <t>of warrants</t>
  </si>
  <si>
    <t>Capital discount on business combination</t>
  </si>
  <si>
    <t xml:space="preserve">   under common control</t>
  </si>
  <si>
    <t xml:space="preserve">Capital reserve for share-based </t>
  </si>
  <si>
    <t xml:space="preserve">   payment transaction</t>
  </si>
  <si>
    <t>Advance receipts from share subscription</t>
  </si>
  <si>
    <t>Share of other comprehensive income from</t>
  </si>
  <si>
    <t xml:space="preserve">   subsidiaries and associates</t>
  </si>
  <si>
    <t>Surplus on revaluation of assets</t>
  </si>
  <si>
    <t xml:space="preserve">Surplus (discount) on changes in value of </t>
  </si>
  <si>
    <t xml:space="preserve">   financial assets designated at fair value</t>
  </si>
  <si>
    <t>Total other component of shareholders' equity</t>
  </si>
  <si>
    <t>Profit</t>
  </si>
  <si>
    <t xml:space="preserve">as at </t>
  </si>
  <si>
    <t>1 January 2023</t>
  </si>
  <si>
    <t>30 June 2023</t>
  </si>
  <si>
    <t>Statement of changes in shareholders' equity - consolidated financial statements</t>
  </si>
  <si>
    <t>Statement of changes in shareholders' equity - consolidated financial statements (continued)</t>
  </si>
  <si>
    <t xml:space="preserve">      designated at fair value</t>
  </si>
  <si>
    <t xml:space="preserve">   Discount on changes in value of financial assets  </t>
  </si>
  <si>
    <t xml:space="preserve">   designated at fair value</t>
  </si>
  <si>
    <t xml:space="preserve">Discount on changes in value of financial assets </t>
  </si>
  <si>
    <t xml:space="preserve">Statement of changes in shareholders' equity - seperate financial statements </t>
  </si>
  <si>
    <t>Statement of changes in shareholders' equity - seperate financial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</si>
</sst>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8" fillId="0" borderId="0"/>
    <xf numFmtId="0" fontId="4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5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0" xfId="4" quotePrefix="1" applyNumberFormat="1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6" fillId="0" borderId="0" xfId="2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1" fontId="6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41" fontId="6" fillId="0" borderId="0" xfId="5" applyNumberFormat="1" applyFont="1" applyAlignment="1">
      <alignment horizontal="center" vertical="center"/>
    </xf>
    <xf numFmtId="41" fontId="6" fillId="0" borderId="1" xfId="5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38" fontId="6" fillId="0" borderId="0" xfId="0" applyNumberFormat="1" applyFont="1" applyAlignment="1">
      <alignment horizontal="center" vertical="center"/>
    </xf>
    <xf numFmtId="37" fontId="6" fillId="0" borderId="9" xfId="0" applyNumberFormat="1" applyFont="1" applyBorder="1" applyAlignment="1">
      <alignment horizontal="centerContinuous" vertical="center"/>
    </xf>
    <xf numFmtId="37" fontId="6" fillId="0" borderId="10" xfId="0" applyNumberFormat="1" applyFont="1" applyBorder="1" applyAlignment="1">
      <alignment horizontal="centerContinuous" vertical="center"/>
    </xf>
    <xf numFmtId="38" fontId="6" fillId="0" borderId="9" xfId="0" applyNumberFormat="1" applyFont="1" applyBorder="1" applyAlignment="1">
      <alignment horizontal="centerContinuous" vertical="center"/>
    </xf>
    <xf numFmtId="38" fontId="6" fillId="0" borderId="10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164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6" fillId="0" borderId="9" xfId="0" applyNumberFormat="1" applyFont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41" fontId="6" fillId="0" borderId="0" xfId="6" applyNumberFormat="1" applyFont="1" applyAlignment="1">
      <alignment horizontal="center" vertical="center"/>
    </xf>
    <xf numFmtId="41" fontId="6" fillId="0" borderId="9" xfId="6" applyNumberFormat="1" applyFont="1" applyBorder="1" applyAlignment="1">
      <alignment horizontal="center" vertical="center"/>
    </xf>
    <xf numFmtId="41" fontId="6" fillId="0" borderId="10" xfId="6" applyNumberFormat="1" applyFont="1" applyBorder="1" applyAlignment="1">
      <alignment horizontal="center" vertical="center"/>
    </xf>
    <xf numFmtId="41" fontId="5" fillId="0" borderId="11" xfId="6" applyNumberFormat="1" applyFont="1" applyBorder="1" applyAlignment="1">
      <alignment horizontal="center" vertical="center"/>
    </xf>
    <xf numFmtId="41" fontId="6" fillId="0" borderId="11" xfId="6" applyNumberFormat="1" applyFont="1" applyBorder="1" applyAlignment="1">
      <alignment horizontal="center" vertical="center"/>
    </xf>
    <xf numFmtId="41" fontId="5" fillId="0" borderId="12" xfId="6" applyNumberFormat="1" applyFont="1" applyBorder="1" applyAlignment="1">
      <alignment horizontal="center" vertical="center"/>
    </xf>
    <xf numFmtId="41" fontId="6" fillId="0" borderId="12" xfId="6" applyNumberFormat="1" applyFont="1" applyBorder="1" applyAlignment="1">
      <alignment horizontal="center" vertical="center"/>
    </xf>
    <xf numFmtId="41" fontId="5" fillId="0" borderId="13" xfId="6" applyNumberFormat="1" applyFont="1" applyBorder="1" applyAlignment="1">
      <alignment horizontal="center" vertical="center"/>
    </xf>
    <xf numFmtId="41" fontId="6" fillId="0" borderId="13" xfId="6" applyNumberFormat="1" applyFont="1" applyBorder="1" applyAlignment="1">
      <alignment horizontal="center" vertical="center"/>
    </xf>
    <xf numFmtId="41" fontId="5" fillId="0" borderId="1" xfId="6" applyNumberFormat="1" applyFont="1" applyBorder="1" applyAlignment="1">
      <alignment horizontal="center" vertical="center"/>
    </xf>
    <xf numFmtId="41" fontId="6" fillId="0" borderId="1" xfId="6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1" fontId="6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6" fillId="0" borderId="9" xfId="7" applyNumberFormat="1" applyFont="1" applyBorder="1" applyAlignment="1">
      <alignment horizontal="center" vertical="center"/>
    </xf>
    <xf numFmtId="41" fontId="6" fillId="0" borderId="10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6" fillId="0" borderId="11" xfId="7" applyNumberFormat="1" applyFont="1" applyBorder="1" applyAlignment="1">
      <alignment horizontal="center" vertical="center"/>
    </xf>
    <xf numFmtId="41" fontId="5" fillId="0" borderId="12" xfId="7" applyNumberFormat="1" applyFont="1" applyBorder="1" applyAlignment="1">
      <alignment horizontal="center" vertical="center"/>
    </xf>
    <xf numFmtId="41" fontId="6" fillId="0" borderId="12" xfId="7" applyNumberFormat="1" applyFont="1" applyBorder="1" applyAlignment="1">
      <alignment horizontal="center" vertical="center"/>
    </xf>
    <xf numFmtId="41" fontId="5" fillId="0" borderId="13" xfId="7" applyNumberFormat="1" applyFont="1" applyBorder="1" applyAlignment="1">
      <alignment horizontal="center" vertical="center"/>
    </xf>
    <xf numFmtId="41" fontId="6" fillId="0" borderId="13" xfId="7" applyNumberFormat="1" applyFont="1" applyBorder="1" applyAlignment="1">
      <alignment horizontal="center" vertical="center"/>
    </xf>
    <xf numFmtId="41" fontId="6" fillId="0" borderId="14" xfId="0" applyNumberFormat="1" applyFont="1" applyBorder="1" applyAlignment="1">
      <alignment horizontal="center" vertical="center"/>
    </xf>
    <xf numFmtId="41" fontId="6" fillId="0" borderId="15" xfId="0" applyNumberFormat="1" applyFont="1" applyBorder="1" applyAlignment="1">
      <alignment horizontal="center" vertical="center"/>
    </xf>
    <xf numFmtId="38" fontId="6" fillId="0" borderId="7" xfId="0" applyNumberFormat="1" applyFont="1" applyBorder="1" applyAlignment="1">
      <alignment horizontal="centerContinuous" vertical="center"/>
    </xf>
    <xf numFmtId="38" fontId="6" fillId="0" borderId="6" xfId="0" applyNumberFormat="1" applyFont="1" applyBorder="1" applyAlignment="1">
      <alignment horizontal="center" vertical="center"/>
    </xf>
    <xf numFmtId="38" fontId="6" fillId="0" borderId="6" xfId="0" applyNumberFormat="1" applyFont="1" applyBorder="1" applyAlignment="1">
      <alignment horizontal="centerContinuous" vertical="center"/>
    </xf>
    <xf numFmtId="38" fontId="6" fillId="0" borderId="8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6" fillId="0" borderId="9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horizontal="center" wrapText="1"/>
    </xf>
    <xf numFmtId="164" fontId="9" fillId="0" borderId="0" xfId="0" quotePrefix="1" applyNumberFormat="1" applyFont="1" applyAlignment="1">
      <alignment horizontal="center" wrapText="1"/>
    </xf>
    <xf numFmtId="164" fontId="9" fillId="0" borderId="0" xfId="0" applyNumberFormat="1" applyFont="1" applyAlignment="1">
      <alignment horizontal="center" wrapText="1"/>
    </xf>
    <xf numFmtId="41" fontId="5" fillId="0" borderId="1" xfId="7" applyNumberFormat="1" applyFont="1" applyBorder="1" applyAlignment="1">
      <alignment horizontal="center" vertical="center"/>
    </xf>
    <xf numFmtId="41" fontId="6" fillId="0" borderId="1" xfId="7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164" fontId="5" fillId="0" borderId="1" xfId="0" quotePrefix="1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</cellXfs>
  <cellStyles count="8">
    <cellStyle name="Normal" xfId="0" builtinId="0"/>
    <cellStyle name="Normal 12 10" xfId="4"/>
    <cellStyle name="Normal 2" xfId="2"/>
    <cellStyle name="Normal 2 2" xfId="3"/>
    <cellStyle name="Normal 2 2 2" xfId="7"/>
    <cellStyle name="Normal 2 3" xfId="5"/>
    <cellStyle name="Normal 2 4" xfId="6"/>
    <cellStyle name="Normal_BS - E" xfId="1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topLeftCell="A103" zoomScale="115" zoomScaleNormal="115" zoomScaleSheetLayoutView="85" workbookViewId="0">
      <selection activeCell="E107" sqref="E107"/>
    </sheetView>
  </sheetViews>
  <sheetFormatPr defaultColWidth="10.6640625" defaultRowHeight="21.9" customHeight="1"/>
  <cols>
    <col min="1" max="1" width="47.109375" style="7" customWidth="1"/>
    <col min="2" max="2" width="3.44140625" style="8" customWidth="1"/>
    <col min="3" max="3" width="4.109375" style="7" customWidth="1"/>
    <col min="4" max="4" width="1.6640625" style="8" customWidth="1"/>
    <col min="5" max="5" width="17.109375" style="8" customWidth="1"/>
    <col min="6" max="6" width="1.6640625" style="8" customWidth="1"/>
    <col min="7" max="7" width="17.109375" style="8" customWidth="1"/>
    <col min="8" max="8" width="1.6640625" style="8" customWidth="1"/>
    <col min="9" max="9" width="17.109375" style="8" customWidth="1"/>
    <col min="10" max="10" width="1.6640625" style="8" customWidth="1"/>
    <col min="11" max="11" width="19.33203125" style="8" bestFit="1" customWidth="1"/>
    <col min="12" max="12" width="0.33203125" style="8" customWidth="1"/>
    <col min="13" max="16384" width="10.6640625" style="8"/>
  </cols>
  <sheetData>
    <row r="1" spans="1:11" s="5" customFormat="1" ht="21.9" customHeight="1">
      <c r="A1" s="1" t="s">
        <v>244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" customHeight="1">
      <c r="A2" s="1" t="s">
        <v>68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" customHeight="1">
      <c r="A3" s="35" t="s">
        <v>281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" customHeight="1">
      <c r="B4" s="4"/>
      <c r="C4" s="3"/>
      <c r="D4" s="4"/>
      <c r="E4" s="4"/>
      <c r="F4" s="4"/>
      <c r="G4" s="4"/>
      <c r="H4" s="4"/>
      <c r="I4" s="4"/>
      <c r="J4" s="4"/>
      <c r="K4" s="6" t="s">
        <v>76</v>
      </c>
    </row>
    <row r="5" spans="1:11" ht="21.9" customHeight="1">
      <c r="E5" s="172" t="s">
        <v>0</v>
      </c>
      <c r="F5" s="172"/>
      <c r="G5" s="172"/>
      <c r="H5" s="4"/>
      <c r="I5" s="172" t="s">
        <v>1</v>
      </c>
      <c r="J5" s="172"/>
      <c r="K5" s="172"/>
    </row>
    <row r="6" spans="1:11" ht="21.9" customHeight="1">
      <c r="C6" s="36" t="s">
        <v>2</v>
      </c>
      <c r="E6" s="37" t="s">
        <v>282</v>
      </c>
      <c r="F6" s="38"/>
      <c r="G6" s="37" t="s">
        <v>283</v>
      </c>
      <c r="H6" s="38"/>
      <c r="I6" s="37" t="s">
        <v>282</v>
      </c>
      <c r="J6" s="38"/>
      <c r="K6" s="37" t="s">
        <v>283</v>
      </c>
    </row>
    <row r="7" spans="1:11" ht="21.9" customHeight="1">
      <c r="C7" s="36"/>
      <c r="E7" s="39" t="s">
        <v>73</v>
      </c>
      <c r="F7" s="38"/>
      <c r="G7" s="39" t="s">
        <v>75</v>
      </c>
      <c r="H7" s="38"/>
      <c r="I7" s="39" t="s">
        <v>73</v>
      </c>
      <c r="J7" s="40"/>
      <c r="K7" s="39" t="s">
        <v>75</v>
      </c>
    </row>
    <row r="8" spans="1:11" ht="21.9" customHeight="1">
      <c r="C8" s="36"/>
      <c r="E8" s="39" t="s">
        <v>74</v>
      </c>
      <c r="F8" s="38"/>
      <c r="G8" s="39"/>
      <c r="H8" s="38"/>
      <c r="I8" s="39" t="s">
        <v>74</v>
      </c>
      <c r="J8" s="40"/>
      <c r="K8" s="39"/>
    </row>
    <row r="9" spans="1:11" ht="21.9" customHeight="1">
      <c r="A9" s="1" t="s">
        <v>3</v>
      </c>
      <c r="C9" s="13"/>
    </row>
    <row r="10" spans="1:11" ht="21.9" customHeight="1">
      <c r="A10" s="1" t="s">
        <v>4</v>
      </c>
      <c r="C10" s="13"/>
    </row>
    <row r="11" spans="1:11" ht="21.9" customHeight="1">
      <c r="A11" s="7" t="s">
        <v>5</v>
      </c>
      <c r="B11" s="9"/>
      <c r="C11" s="41"/>
      <c r="E11" s="16">
        <v>675968</v>
      </c>
      <c r="F11" s="16"/>
      <c r="G11" s="16">
        <v>2044008</v>
      </c>
      <c r="H11" s="16"/>
      <c r="I11" s="16">
        <v>35425</v>
      </c>
      <c r="J11" s="16"/>
      <c r="K11" s="16">
        <v>58072</v>
      </c>
    </row>
    <row r="12" spans="1:11" ht="21.9" customHeight="1">
      <c r="A12" s="7" t="s">
        <v>279</v>
      </c>
      <c r="B12" s="9"/>
      <c r="C12" s="41"/>
      <c r="E12" s="16">
        <v>6610</v>
      </c>
      <c r="F12" s="16"/>
      <c r="G12" s="16">
        <v>7313</v>
      </c>
      <c r="H12" s="16"/>
      <c r="I12" s="16">
        <v>0</v>
      </c>
      <c r="J12" s="16"/>
      <c r="K12" s="16">
        <v>0</v>
      </c>
    </row>
    <row r="13" spans="1:11" ht="21.9" customHeight="1">
      <c r="A13" s="7" t="s">
        <v>60</v>
      </c>
      <c r="C13" s="41">
        <v>3</v>
      </c>
      <c r="D13" s="42"/>
      <c r="E13" s="16">
        <v>612544</v>
      </c>
      <c r="F13" s="16"/>
      <c r="G13" s="16">
        <v>826724</v>
      </c>
      <c r="H13" s="43"/>
      <c r="I13" s="16">
        <v>1400</v>
      </c>
      <c r="J13" s="43"/>
      <c r="K13" s="16">
        <v>795</v>
      </c>
    </row>
    <row r="14" spans="1:11" ht="21.9" customHeight="1">
      <c r="A14" s="7" t="s">
        <v>207</v>
      </c>
      <c r="C14" s="41">
        <v>2</v>
      </c>
      <c r="D14" s="42"/>
      <c r="E14" s="16">
        <v>20500</v>
      </c>
      <c r="F14" s="16"/>
      <c r="G14" s="16">
        <v>15000</v>
      </c>
      <c r="H14" s="43"/>
      <c r="I14" s="16">
        <v>460500</v>
      </c>
      <c r="J14" s="43"/>
      <c r="K14" s="16">
        <v>718000</v>
      </c>
    </row>
    <row r="15" spans="1:11" ht="21.9" customHeight="1">
      <c r="A15" s="7" t="s">
        <v>286</v>
      </c>
      <c r="C15" s="41">
        <v>2</v>
      </c>
      <c r="D15" s="42"/>
      <c r="E15" s="16">
        <v>534003</v>
      </c>
      <c r="F15" s="16"/>
      <c r="G15" s="16">
        <v>467489</v>
      </c>
      <c r="H15" s="43"/>
      <c r="I15" s="16">
        <v>0</v>
      </c>
      <c r="J15" s="43"/>
      <c r="K15" s="16">
        <v>0</v>
      </c>
    </row>
    <row r="16" spans="1:11" ht="21.9" customHeight="1">
      <c r="A16" s="7" t="s">
        <v>220</v>
      </c>
      <c r="C16" s="41"/>
      <c r="D16" s="42"/>
      <c r="E16" s="16">
        <v>26000</v>
      </c>
      <c r="F16" s="16"/>
      <c r="G16" s="16">
        <v>100000</v>
      </c>
      <c r="H16" s="43"/>
      <c r="I16" s="16">
        <v>0</v>
      </c>
      <c r="J16" s="16"/>
      <c r="K16" s="16">
        <v>0</v>
      </c>
    </row>
    <row r="17" spans="1:11" ht="21.9" customHeight="1">
      <c r="A17" s="7" t="s">
        <v>62</v>
      </c>
      <c r="B17" s="5"/>
      <c r="C17" s="41">
        <v>4</v>
      </c>
      <c r="E17" s="16">
        <v>1107775</v>
      </c>
      <c r="F17" s="16"/>
      <c r="G17" s="16">
        <v>1062866</v>
      </c>
      <c r="H17" s="16"/>
      <c r="I17" s="16">
        <v>0</v>
      </c>
      <c r="J17" s="16"/>
      <c r="K17" s="16">
        <v>0</v>
      </c>
    </row>
    <row r="18" spans="1:11" ht="21.9" customHeight="1">
      <c r="A18" s="7" t="s">
        <v>109</v>
      </c>
      <c r="C18" s="41"/>
      <c r="E18" s="16">
        <v>36679</v>
      </c>
      <c r="F18" s="16"/>
      <c r="G18" s="16">
        <v>49542</v>
      </c>
      <c r="H18" s="16"/>
      <c r="I18" s="16">
        <v>0</v>
      </c>
      <c r="J18" s="16"/>
      <c r="K18" s="16">
        <v>0</v>
      </c>
    </row>
    <row r="19" spans="1:11" ht="21.9" customHeight="1">
      <c r="A19" s="7" t="s">
        <v>77</v>
      </c>
      <c r="B19" s="5"/>
      <c r="C19" s="41">
        <v>2</v>
      </c>
      <c r="E19" s="16">
        <v>300208</v>
      </c>
      <c r="F19" s="16"/>
      <c r="G19" s="16">
        <v>321905</v>
      </c>
      <c r="H19" s="16"/>
      <c r="I19" s="16">
        <v>633</v>
      </c>
      <c r="J19" s="16"/>
      <c r="K19" s="16">
        <v>1542</v>
      </c>
    </row>
    <row r="20" spans="1:11" ht="21.9" customHeight="1">
      <c r="A20" s="7" t="s">
        <v>127</v>
      </c>
      <c r="B20" s="5"/>
      <c r="C20" s="41"/>
      <c r="E20" s="16">
        <v>51736</v>
      </c>
      <c r="F20" s="16"/>
      <c r="G20" s="16">
        <v>135713</v>
      </c>
      <c r="H20" s="16"/>
      <c r="I20" s="16">
        <v>0</v>
      </c>
      <c r="J20" s="16"/>
      <c r="K20" s="16">
        <v>0</v>
      </c>
    </row>
    <row r="21" spans="1:11" ht="21.9" customHeight="1">
      <c r="A21" s="7" t="s">
        <v>128</v>
      </c>
      <c r="B21" s="5"/>
      <c r="C21" s="41"/>
      <c r="E21" s="16">
        <v>239924</v>
      </c>
      <c r="F21" s="16"/>
      <c r="G21" s="16">
        <v>272928</v>
      </c>
      <c r="H21" s="16"/>
      <c r="I21" s="16">
        <v>0</v>
      </c>
      <c r="J21" s="16"/>
      <c r="K21" s="16">
        <v>0</v>
      </c>
    </row>
    <row r="22" spans="1:11" ht="21.9" customHeight="1">
      <c r="A22" s="7" t="s">
        <v>130</v>
      </c>
      <c r="B22" s="5"/>
      <c r="C22" s="41"/>
      <c r="E22" s="16">
        <v>84462</v>
      </c>
      <c r="F22" s="16"/>
      <c r="G22" s="16">
        <v>76720</v>
      </c>
      <c r="H22" s="16"/>
      <c r="I22" s="16">
        <v>0</v>
      </c>
      <c r="J22" s="16"/>
      <c r="K22" s="16">
        <v>0</v>
      </c>
    </row>
    <row r="23" spans="1:11" ht="21.9" customHeight="1">
      <c r="A23" s="7" t="s">
        <v>163</v>
      </c>
      <c r="B23" s="5"/>
    </row>
    <row r="24" spans="1:11" ht="21.9" customHeight="1">
      <c r="A24" s="7" t="s">
        <v>164</v>
      </c>
      <c r="B24" s="5"/>
      <c r="C24" s="41">
        <v>5</v>
      </c>
      <c r="E24" s="16">
        <v>1071128</v>
      </c>
      <c r="F24" s="16"/>
      <c r="G24" s="16">
        <v>1084990</v>
      </c>
      <c r="H24" s="16"/>
      <c r="I24" s="16">
        <v>0</v>
      </c>
      <c r="J24" s="16"/>
      <c r="K24" s="16">
        <v>0</v>
      </c>
    </row>
    <row r="25" spans="1:11" ht="21.9" customHeight="1">
      <c r="A25" s="7" t="s">
        <v>150</v>
      </c>
      <c r="B25" s="5"/>
      <c r="C25" s="41"/>
      <c r="E25" s="16">
        <v>256575</v>
      </c>
      <c r="F25" s="16"/>
      <c r="G25" s="16">
        <v>232184</v>
      </c>
      <c r="H25" s="16"/>
      <c r="I25" s="16">
        <v>0</v>
      </c>
      <c r="J25" s="16"/>
      <c r="K25" s="16">
        <v>21</v>
      </c>
    </row>
    <row r="26" spans="1:11" ht="21.9" customHeight="1">
      <c r="A26" s="7" t="s">
        <v>165</v>
      </c>
      <c r="B26" s="5"/>
      <c r="C26" s="41">
        <v>6</v>
      </c>
      <c r="E26" s="16">
        <v>2483474</v>
      </c>
      <c r="F26" s="16"/>
      <c r="G26" s="16">
        <v>3492795</v>
      </c>
      <c r="H26" s="16"/>
      <c r="I26" s="16">
        <v>1218094</v>
      </c>
      <c r="J26" s="16"/>
      <c r="K26" s="16">
        <v>1364132</v>
      </c>
    </row>
    <row r="27" spans="1:11" ht="21.9" customHeight="1">
      <c r="A27" s="7" t="s">
        <v>6</v>
      </c>
      <c r="C27" s="41"/>
      <c r="E27" s="16">
        <v>460841</v>
      </c>
      <c r="F27" s="16"/>
      <c r="G27" s="16">
        <v>397126</v>
      </c>
      <c r="H27" s="16"/>
      <c r="I27" s="16">
        <v>71987</v>
      </c>
      <c r="J27" s="16"/>
      <c r="K27" s="16">
        <v>73152</v>
      </c>
    </row>
    <row r="28" spans="1:11" ht="21.9" customHeight="1">
      <c r="A28" s="1" t="s">
        <v>7</v>
      </c>
      <c r="C28" s="41"/>
      <c r="E28" s="44">
        <f>SUM(E11:E27)</f>
        <v>7968427</v>
      </c>
      <c r="F28" s="16"/>
      <c r="G28" s="44">
        <f>SUM(G11:G27)</f>
        <v>10587303</v>
      </c>
      <c r="H28" s="16"/>
      <c r="I28" s="44">
        <f>SUM(I11:I27)</f>
        <v>1788039</v>
      </c>
      <c r="J28" s="16"/>
      <c r="K28" s="44">
        <f>SUM(K11:K27)</f>
        <v>2215714</v>
      </c>
    </row>
    <row r="29" spans="1:11" ht="21.9" customHeight="1">
      <c r="A29" s="1" t="s">
        <v>8</v>
      </c>
      <c r="C29" s="41"/>
      <c r="E29" s="16"/>
      <c r="F29" s="16"/>
      <c r="G29" s="16"/>
      <c r="H29" s="16"/>
      <c r="I29" s="16"/>
      <c r="J29" s="16"/>
      <c r="K29" s="16"/>
    </row>
    <row r="30" spans="1:11" ht="21.9" customHeight="1">
      <c r="A30" s="7" t="s">
        <v>108</v>
      </c>
      <c r="C30" s="41"/>
      <c r="E30" s="16">
        <v>2454</v>
      </c>
      <c r="F30" s="16"/>
      <c r="G30" s="16">
        <v>2353</v>
      </c>
      <c r="H30" s="16"/>
      <c r="I30" s="16">
        <v>0</v>
      </c>
      <c r="J30" s="16"/>
      <c r="K30" s="16">
        <v>0</v>
      </c>
    </row>
    <row r="31" spans="1:11" ht="21.9" customHeight="1">
      <c r="A31" s="7" t="s">
        <v>261</v>
      </c>
      <c r="C31" s="41">
        <v>2</v>
      </c>
      <c r="E31" s="16">
        <v>4237045</v>
      </c>
      <c r="F31" s="16"/>
      <c r="G31" s="16">
        <v>4411317</v>
      </c>
      <c r="H31" s="16"/>
      <c r="I31" s="16">
        <v>0</v>
      </c>
      <c r="J31" s="16"/>
      <c r="K31" s="16">
        <v>0</v>
      </c>
    </row>
    <row r="32" spans="1:11" ht="21.9" customHeight="1">
      <c r="A32" s="7" t="s">
        <v>110</v>
      </c>
      <c r="J32" s="16"/>
      <c r="K32" s="16"/>
    </row>
    <row r="33" spans="1:11" ht="21.9" customHeight="1">
      <c r="A33" s="7" t="s">
        <v>79</v>
      </c>
      <c r="C33" s="41">
        <v>5</v>
      </c>
      <c r="E33" s="8">
        <v>21140836</v>
      </c>
      <c r="F33" s="16"/>
      <c r="G33" s="16">
        <v>21814259</v>
      </c>
      <c r="H33" s="16"/>
      <c r="I33" s="16">
        <v>0</v>
      </c>
      <c r="J33" s="16"/>
      <c r="K33" s="16">
        <v>0</v>
      </c>
    </row>
    <row r="34" spans="1:11" ht="21.9" customHeight="1">
      <c r="A34" s="7" t="s">
        <v>166</v>
      </c>
      <c r="C34" s="41">
        <v>6</v>
      </c>
      <c r="E34" s="16">
        <v>2697608</v>
      </c>
      <c r="F34" s="16"/>
      <c r="G34" s="16">
        <v>2539781</v>
      </c>
      <c r="H34" s="16"/>
      <c r="I34" s="16">
        <v>1799701</v>
      </c>
      <c r="J34" s="16"/>
      <c r="K34" s="16">
        <v>1809375</v>
      </c>
    </row>
    <row r="35" spans="1:11" ht="21.9" customHeight="1">
      <c r="A35" s="7" t="s">
        <v>280</v>
      </c>
      <c r="C35" s="41">
        <v>7</v>
      </c>
      <c r="E35" s="16">
        <v>2503561</v>
      </c>
      <c r="F35" s="16"/>
      <c r="G35" s="16">
        <v>2287321</v>
      </c>
      <c r="H35" s="16"/>
      <c r="I35" s="16">
        <v>0</v>
      </c>
      <c r="J35" s="16"/>
      <c r="K35" s="16">
        <v>0</v>
      </c>
    </row>
    <row r="36" spans="1:11" ht="21.9" customHeight="1">
      <c r="A36" s="7" t="s">
        <v>9</v>
      </c>
      <c r="C36" s="41">
        <v>8</v>
      </c>
      <c r="E36" s="16">
        <v>0</v>
      </c>
      <c r="F36" s="16"/>
      <c r="G36" s="16">
        <v>0</v>
      </c>
      <c r="H36" s="16"/>
      <c r="I36" s="16">
        <v>18554933</v>
      </c>
      <c r="J36" s="16"/>
      <c r="K36" s="16">
        <v>17682803</v>
      </c>
    </row>
    <row r="37" spans="1:11" ht="21.9" customHeight="1">
      <c r="A37" s="7" t="s">
        <v>221</v>
      </c>
      <c r="C37" s="41">
        <v>9</v>
      </c>
      <c r="E37" s="16">
        <v>5904987</v>
      </c>
      <c r="F37" s="16"/>
      <c r="G37" s="16">
        <v>5675716</v>
      </c>
      <c r="H37" s="16"/>
      <c r="I37" s="16">
        <v>39148</v>
      </c>
      <c r="J37" s="16"/>
      <c r="K37" s="16">
        <v>39982</v>
      </c>
    </row>
    <row r="38" spans="1:11" ht="21.9" customHeight="1">
      <c r="A38" s="7" t="s">
        <v>208</v>
      </c>
      <c r="C38" s="41">
        <v>10</v>
      </c>
      <c r="E38" s="16">
        <v>6221370</v>
      </c>
      <c r="F38" s="16"/>
      <c r="G38" s="16">
        <v>6218323</v>
      </c>
      <c r="H38" s="16"/>
      <c r="I38" s="16">
        <v>6169705</v>
      </c>
      <c r="J38" s="16"/>
      <c r="K38" s="16">
        <v>6164426</v>
      </c>
    </row>
    <row r="39" spans="1:11" ht="21.9" customHeight="1">
      <c r="A39" s="7" t="s">
        <v>209</v>
      </c>
      <c r="B39" s="5"/>
      <c r="C39" s="41">
        <v>11</v>
      </c>
      <c r="E39" s="16">
        <v>5610858</v>
      </c>
      <c r="F39" s="16"/>
      <c r="G39" s="16">
        <v>5415339</v>
      </c>
      <c r="H39" s="16"/>
      <c r="I39" s="16">
        <v>628679</v>
      </c>
      <c r="J39" s="16"/>
      <c r="K39" s="16">
        <v>667592</v>
      </c>
    </row>
    <row r="40" spans="1:11" ht="21.9" customHeight="1">
      <c r="A40" s="7" t="s">
        <v>111</v>
      </c>
      <c r="B40" s="5"/>
      <c r="C40" s="41"/>
      <c r="E40" s="16">
        <v>1816006</v>
      </c>
      <c r="F40" s="16"/>
      <c r="G40" s="16">
        <v>1325315</v>
      </c>
      <c r="H40" s="16"/>
      <c r="I40" s="16">
        <v>81807</v>
      </c>
      <c r="J40" s="16"/>
      <c r="K40" s="16">
        <v>71836</v>
      </c>
    </row>
    <row r="41" spans="1:11" ht="21.9" customHeight="1">
      <c r="A41" s="11" t="s">
        <v>167</v>
      </c>
      <c r="B41" s="5"/>
      <c r="C41" s="41"/>
      <c r="E41" s="16">
        <v>690749</v>
      </c>
      <c r="F41" s="16"/>
      <c r="G41" s="16">
        <v>822476</v>
      </c>
      <c r="H41" s="16"/>
      <c r="I41" s="16">
        <v>0</v>
      </c>
      <c r="J41" s="16"/>
      <c r="K41" s="16">
        <v>0</v>
      </c>
    </row>
    <row r="42" spans="1:11" ht="21.9" customHeight="1">
      <c r="A42" s="7" t="s">
        <v>120</v>
      </c>
      <c r="B42" s="5"/>
      <c r="C42" s="41"/>
      <c r="E42" s="16">
        <v>284759</v>
      </c>
      <c r="F42" s="16"/>
      <c r="G42" s="16">
        <v>284759</v>
      </c>
      <c r="H42" s="16"/>
      <c r="I42" s="16">
        <v>0</v>
      </c>
      <c r="J42" s="16"/>
      <c r="K42" s="16">
        <v>0</v>
      </c>
    </row>
    <row r="43" spans="1:11" ht="21.9" customHeight="1">
      <c r="A43" s="7" t="s">
        <v>112</v>
      </c>
      <c r="B43" s="5"/>
      <c r="C43" s="41"/>
      <c r="E43" s="16">
        <v>243894</v>
      </c>
      <c r="F43" s="16"/>
      <c r="G43" s="16">
        <v>278607</v>
      </c>
      <c r="H43" s="16"/>
      <c r="I43" s="16">
        <v>40444</v>
      </c>
      <c r="J43" s="16"/>
      <c r="K43" s="16">
        <v>46231</v>
      </c>
    </row>
    <row r="44" spans="1:11" ht="21.9" customHeight="1">
      <c r="A44" s="7" t="s">
        <v>168</v>
      </c>
      <c r="C44" s="41"/>
      <c r="E44" s="16">
        <v>345538</v>
      </c>
      <c r="F44" s="16"/>
      <c r="G44" s="16">
        <v>347081</v>
      </c>
      <c r="H44" s="16"/>
      <c r="I44" s="16">
        <v>11730</v>
      </c>
      <c r="J44" s="16"/>
      <c r="K44" s="16">
        <v>11634</v>
      </c>
    </row>
    <row r="45" spans="1:11" ht="21.9" customHeight="1">
      <c r="A45" s="7" t="s">
        <v>103</v>
      </c>
      <c r="E45" s="16">
        <v>226867</v>
      </c>
      <c r="F45" s="16"/>
      <c r="G45" s="16">
        <v>200991</v>
      </c>
      <c r="H45" s="16"/>
      <c r="I45" s="16">
        <v>35877</v>
      </c>
      <c r="J45" s="16"/>
      <c r="K45" s="16">
        <v>32606</v>
      </c>
    </row>
    <row r="46" spans="1:11" ht="21.9" customHeight="1">
      <c r="A46" s="7" t="s">
        <v>10</v>
      </c>
      <c r="C46" s="41"/>
      <c r="E46" s="45">
        <v>19445</v>
      </c>
      <c r="F46" s="16"/>
      <c r="G46" s="45">
        <v>28713</v>
      </c>
      <c r="H46" s="16"/>
      <c r="I46" s="45">
        <v>2</v>
      </c>
      <c r="J46" s="16"/>
      <c r="K46" s="45">
        <v>4</v>
      </c>
    </row>
    <row r="47" spans="1:11" ht="21.9" customHeight="1">
      <c r="A47" s="1" t="s">
        <v>11</v>
      </c>
      <c r="E47" s="16">
        <f>SUM(E30:E46)</f>
        <v>51945977</v>
      </c>
      <c r="F47" s="16"/>
      <c r="G47" s="16">
        <f>SUM(G30:G46)</f>
        <v>51652351</v>
      </c>
      <c r="H47" s="16"/>
      <c r="I47" s="16">
        <f>SUM(I30:I46)</f>
        <v>27362026</v>
      </c>
      <c r="J47" s="16"/>
      <c r="K47" s="16">
        <f>SUM(K30:K46)</f>
        <v>26526489</v>
      </c>
    </row>
    <row r="48" spans="1:11" ht="21.9" customHeight="1" thickBot="1">
      <c r="A48" s="1" t="s">
        <v>12</v>
      </c>
      <c r="E48" s="46">
        <f>E47+E28</f>
        <v>59914404</v>
      </c>
      <c r="F48" s="16"/>
      <c r="G48" s="46">
        <f>G47+G28</f>
        <v>62239654</v>
      </c>
      <c r="H48" s="16"/>
      <c r="I48" s="46">
        <f>I47+I28</f>
        <v>29150065</v>
      </c>
      <c r="J48" s="16"/>
      <c r="K48" s="46">
        <f>K47+K28</f>
        <v>28742203</v>
      </c>
    </row>
    <row r="49" spans="1:11" ht="21.9" customHeight="1" thickTop="1"/>
    <row r="50" spans="1:11" ht="21.9" customHeight="1">
      <c r="A50" s="11" t="s">
        <v>183</v>
      </c>
      <c r="B50" s="9"/>
      <c r="C50" s="8"/>
    </row>
    <row r="51" spans="1:11" s="5" customFormat="1" ht="21.9" customHeight="1">
      <c r="A51" s="1" t="s">
        <v>244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" customHeight="1">
      <c r="A52" s="1" t="s">
        <v>69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" customHeight="1">
      <c r="A53" s="35" t="s">
        <v>281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9" customHeight="1">
      <c r="B54" s="4"/>
      <c r="C54" s="3"/>
      <c r="D54" s="4"/>
      <c r="E54" s="4"/>
      <c r="F54" s="4"/>
      <c r="G54" s="4"/>
      <c r="H54" s="4"/>
      <c r="I54" s="4"/>
      <c r="J54" s="4"/>
      <c r="K54" s="6" t="s">
        <v>76</v>
      </c>
    </row>
    <row r="55" spans="1:11" ht="21.9" customHeight="1">
      <c r="E55" s="172" t="s">
        <v>0</v>
      </c>
      <c r="F55" s="172"/>
      <c r="G55" s="172"/>
      <c r="H55" s="4"/>
      <c r="I55" s="172" t="s">
        <v>1</v>
      </c>
      <c r="J55" s="172"/>
      <c r="K55" s="172"/>
    </row>
    <row r="56" spans="1:11" ht="21.9" customHeight="1">
      <c r="C56" s="36" t="s">
        <v>2</v>
      </c>
      <c r="E56" s="37" t="s">
        <v>282</v>
      </c>
      <c r="F56" s="38"/>
      <c r="G56" s="37" t="s">
        <v>283</v>
      </c>
      <c r="H56" s="38"/>
      <c r="I56" s="37" t="s">
        <v>282</v>
      </c>
      <c r="J56" s="38"/>
      <c r="K56" s="37" t="s">
        <v>283</v>
      </c>
    </row>
    <row r="57" spans="1:11" ht="21.9" customHeight="1">
      <c r="C57" s="36"/>
      <c r="E57" s="39" t="s">
        <v>73</v>
      </c>
      <c r="F57" s="38"/>
      <c r="G57" s="39" t="s">
        <v>75</v>
      </c>
      <c r="H57" s="38"/>
      <c r="I57" s="39" t="s">
        <v>73</v>
      </c>
      <c r="J57" s="40"/>
      <c r="K57" s="39" t="s">
        <v>75</v>
      </c>
    </row>
    <row r="58" spans="1:11" ht="21.9" customHeight="1">
      <c r="C58" s="36"/>
      <c r="E58" s="39" t="s">
        <v>74</v>
      </c>
      <c r="F58" s="38"/>
      <c r="G58" s="39"/>
      <c r="H58" s="38"/>
      <c r="I58" s="39" t="s">
        <v>74</v>
      </c>
      <c r="J58" s="40"/>
      <c r="K58" s="39"/>
    </row>
    <row r="59" spans="1:11" ht="21.9" customHeight="1">
      <c r="A59" s="1" t="s">
        <v>13</v>
      </c>
      <c r="C59" s="13"/>
    </row>
    <row r="60" spans="1:11" ht="21.9" customHeight="1">
      <c r="A60" s="1" t="s">
        <v>14</v>
      </c>
      <c r="C60" s="13"/>
    </row>
    <row r="61" spans="1:11" ht="21.9" customHeight="1">
      <c r="A61" s="7" t="s">
        <v>113</v>
      </c>
      <c r="C61" s="13"/>
    </row>
    <row r="62" spans="1:11" ht="21.9" customHeight="1">
      <c r="A62" s="7" t="s">
        <v>114</v>
      </c>
      <c r="B62" s="5"/>
      <c r="C62" s="41">
        <v>12</v>
      </c>
      <c r="E62" s="16">
        <v>1150371</v>
      </c>
      <c r="F62" s="20"/>
      <c r="G62" s="20">
        <v>1663953</v>
      </c>
      <c r="H62" s="20"/>
      <c r="I62" s="20">
        <v>200000</v>
      </c>
      <c r="J62" s="20"/>
      <c r="K62" s="20">
        <v>500000</v>
      </c>
    </row>
    <row r="63" spans="1:11" ht="21.9" customHeight="1">
      <c r="A63" s="7" t="s">
        <v>61</v>
      </c>
      <c r="C63" s="41"/>
      <c r="E63" s="16">
        <v>515166</v>
      </c>
      <c r="F63" s="20"/>
      <c r="G63" s="20">
        <v>519916</v>
      </c>
      <c r="H63" s="20"/>
      <c r="I63" s="20">
        <v>75084</v>
      </c>
      <c r="J63" s="20"/>
      <c r="K63" s="20">
        <v>82822</v>
      </c>
    </row>
    <row r="64" spans="1:11" ht="21.9" customHeight="1">
      <c r="A64" s="7" t="s">
        <v>186</v>
      </c>
      <c r="C64" s="41"/>
      <c r="E64" s="16">
        <v>139851</v>
      </c>
      <c r="F64" s="20"/>
      <c r="G64" s="20">
        <v>843822</v>
      </c>
      <c r="H64" s="20"/>
      <c r="I64" s="20">
        <v>0</v>
      </c>
      <c r="J64" s="20"/>
      <c r="K64" s="20">
        <v>0</v>
      </c>
    </row>
    <row r="65" spans="1:11" ht="21.9" customHeight="1">
      <c r="A65" s="7" t="s">
        <v>129</v>
      </c>
      <c r="C65" s="41"/>
      <c r="E65" s="16">
        <v>398326</v>
      </c>
      <c r="F65" s="27"/>
      <c r="G65" s="27">
        <v>450137</v>
      </c>
      <c r="H65" s="27"/>
      <c r="I65" s="20">
        <v>0</v>
      </c>
      <c r="J65" s="27"/>
      <c r="K65" s="20">
        <v>0</v>
      </c>
    </row>
    <row r="66" spans="1:11" ht="21.9" customHeight="1">
      <c r="A66" s="7" t="s">
        <v>135</v>
      </c>
      <c r="C66" s="41"/>
      <c r="E66" s="16">
        <v>263977</v>
      </c>
      <c r="F66" s="27"/>
      <c r="G66" s="27">
        <v>284363</v>
      </c>
      <c r="H66" s="27"/>
      <c r="I66" s="20">
        <v>0</v>
      </c>
      <c r="J66" s="27"/>
      <c r="K66" s="20">
        <v>0</v>
      </c>
    </row>
    <row r="67" spans="1:11" ht="21.9" customHeight="1">
      <c r="A67" s="7" t="s">
        <v>15</v>
      </c>
      <c r="C67" s="41">
        <v>13</v>
      </c>
      <c r="E67" s="16">
        <v>766365</v>
      </c>
      <c r="F67" s="20"/>
      <c r="G67" s="20">
        <v>641860</v>
      </c>
      <c r="H67" s="20"/>
      <c r="I67" s="20">
        <v>0</v>
      </c>
      <c r="J67" s="20"/>
      <c r="K67" s="20">
        <v>0</v>
      </c>
    </row>
    <row r="68" spans="1:11" ht="21.9" customHeight="1">
      <c r="A68" s="12" t="s">
        <v>169</v>
      </c>
      <c r="C68" s="41">
        <v>14</v>
      </c>
      <c r="E68" s="16">
        <v>418098</v>
      </c>
      <c r="F68" s="20"/>
      <c r="G68" s="20">
        <v>502270</v>
      </c>
      <c r="H68" s="20"/>
      <c r="I68" s="20">
        <v>9263</v>
      </c>
      <c r="J68" s="20"/>
      <c r="K68" s="20">
        <v>17641</v>
      </c>
    </row>
    <row r="69" spans="1:11" ht="21.9" customHeight="1">
      <c r="A69" s="7" t="s">
        <v>262</v>
      </c>
      <c r="C69" s="41">
        <v>15</v>
      </c>
      <c r="E69" s="16">
        <v>8951757</v>
      </c>
      <c r="F69" s="20"/>
      <c r="G69" s="20">
        <v>5976479</v>
      </c>
      <c r="H69" s="20"/>
      <c r="I69" s="20">
        <v>3996848</v>
      </c>
      <c r="J69" s="20"/>
      <c r="K69" s="20">
        <v>2496253</v>
      </c>
    </row>
    <row r="70" spans="1:11" ht="21.9" customHeight="1">
      <c r="A70" s="7" t="s">
        <v>16</v>
      </c>
      <c r="C70" s="41"/>
      <c r="E70" s="16">
        <v>199338</v>
      </c>
      <c r="F70" s="20"/>
      <c r="G70" s="20">
        <v>198987</v>
      </c>
      <c r="H70" s="20"/>
      <c r="I70" s="20">
        <v>0</v>
      </c>
      <c r="J70" s="20"/>
      <c r="K70" s="20">
        <v>0</v>
      </c>
    </row>
    <row r="71" spans="1:11" ht="21.9" customHeight="1">
      <c r="A71" s="7" t="s">
        <v>17</v>
      </c>
      <c r="C71" s="41"/>
      <c r="E71" s="16">
        <v>143831</v>
      </c>
      <c r="F71" s="20"/>
      <c r="G71" s="21">
        <v>140123</v>
      </c>
      <c r="H71" s="20"/>
      <c r="I71" s="21">
        <v>8226</v>
      </c>
      <c r="J71" s="20"/>
      <c r="K71" s="20">
        <v>8216</v>
      </c>
    </row>
    <row r="72" spans="1:11" ht="21.9" customHeight="1">
      <c r="A72" s="1" t="s">
        <v>18</v>
      </c>
      <c r="C72" s="41"/>
      <c r="E72" s="30">
        <f>SUM(E62:E71)</f>
        <v>12947080</v>
      </c>
      <c r="F72" s="20"/>
      <c r="G72" s="30">
        <f>SUM(G62:G71)</f>
        <v>11221910</v>
      </c>
      <c r="H72" s="20"/>
      <c r="I72" s="30">
        <f>SUM(I62:I71)</f>
        <v>4289421</v>
      </c>
      <c r="J72" s="20"/>
      <c r="K72" s="30">
        <f>SUM(K62:K71)</f>
        <v>3104932</v>
      </c>
    </row>
    <row r="73" spans="1:11" ht="21.9" customHeight="1">
      <c r="A73" s="1" t="s">
        <v>19</v>
      </c>
      <c r="C73" s="41"/>
      <c r="E73" s="20"/>
      <c r="F73" s="20"/>
      <c r="G73" s="20"/>
      <c r="H73" s="20"/>
      <c r="I73" s="20"/>
      <c r="J73" s="20"/>
      <c r="K73" s="20"/>
    </row>
    <row r="74" spans="1:11" ht="21.9" customHeight="1">
      <c r="A74" s="7" t="s">
        <v>78</v>
      </c>
      <c r="C74" s="41">
        <v>13</v>
      </c>
      <c r="E74" s="16">
        <v>1181248</v>
      </c>
      <c r="F74" s="20"/>
      <c r="G74" s="20">
        <v>1275372</v>
      </c>
      <c r="H74" s="20"/>
      <c r="I74" s="16">
        <v>0</v>
      </c>
      <c r="J74" s="20"/>
      <c r="K74" s="20">
        <v>0</v>
      </c>
    </row>
    <row r="75" spans="1:11" ht="21.9" customHeight="1">
      <c r="A75" s="7" t="s">
        <v>170</v>
      </c>
      <c r="C75" s="41">
        <v>14</v>
      </c>
      <c r="E75" s="20">
        <v>1134806</v>
      </c>
      <c r="F75" s="20"/>
      <c r="G75" s="20">
        <v>1204352</v>
      </c>
      <c r="H75" s="20"/>
      <c r="I75" s="20">
        <v>19889</v>
      </c>
      <c r="J75" s="20"/>
      <c r="K75" s="20">
        <v>38116</v>
      </c>
    </row>
    <row r="76" spans="1:11" ht="21.9" customHeight="1">
      <c r="A76" s="7" t="s">
        <v>263</v>
      </c>
      <c r="C76" s="41">
        <v>15</v>
      </c>
      <c r="E76" s="20">
        <v>10417324</v>
      </c>
      <c r="F76" s="20"/>
      <c r="G76" s="20">
        <v>15220495</v>
      </c>
      <c r="H76" s="20"/>
      <c r="I76" s="20">
        <v>5465153</v>
      </c>
      <c r="J76" s="20"/>
      <c r="K76" s="20">
        <v>6957187</v>
      </c>
    </row>
    <row r="77" spans="1:11" ht="21.9" customHeight="1">
      <c r="A77" s="7" t="s">
        <v>136</v>
      </c>
      <c r="C77" s="41">
        <v>16</v>
      </c>
      <c r="E77" s="27">
        <v>183940</v>
      </c>
      <c r="F77" s="27"/>
      <c r="G77" s="27">
        <v>218330</v>
      </c>
      <c r="H77" s="27"/>
      <c r="I77" s="16">
        <v>0</v>
      </c>
      <c r="J77" s="27"/>
      <c r="K77" s="16">
        <v>0</v>
      </c>
    </row>
    <row r="78" spans="1:11" ht="21.9" customHeight="1">
      <c r="A78" s="7" t="s">
        <v>58</v>
      </c>
      <c r="C78" s="41"/>
      <c r="E78" s="20">
        <v>38188</v>
      </c>
      <c r="F78" s="20"/>
      <c r="G78" s="20">
        <v>35409</v>
      </c>
      <c r="H78" s="20"/>
      <c r="I78" s="20">
        <v>8845</v>
      </c>
      <c r="J78" s="20"/>
      <c r="K78" s="20">
        <v>8328</v>
      </c>
    </row>
    <row r="79" spans="1:11" ht="21.9" customHeight="1">
      <c r="A79" s="7" t="s">
        <v>171</v>
      </c>
      <c r="C79" s="41"/>
      <c r="E79" s="20">
        <v>102836</v>
      </c>
      <c r="F79" s="20"/>
      <c r="G79" s="20">
        <v>99515</v>
      </c>
      <c r="H79" s="20"/>
      <c r="I79" s="20">
        <v>14333</v>
      </c>
      <c r="J79" s="20"/>
      <c r="K79" s="20">
        <v>13994</v>
      </c>
    </row>
    <row r="80" spans="1:11" ht="21.9" customHeight="1">
      <c r="A80" s="7" t="s">
        <v>137</v>
      </c>
      <c r="C80" s="41"/>
      <c r="E80" s="20">
        <v>197202</v>
      </c>
      <c r="F80" s="20"/>
      <c r="G80" s="20">
        <v>158352</v>
      </c>
      <c r="H80" s="20"/>
      <c r="I80" s="20">
        <v>0</v>
      </c>
      <c r="J80" s="20"/>
      <c r="K80" s="20">
        <v>0</v>
      </c>
    </row>
    <row r="81" spans="1:11" ht="21.9" customHeight="1">
      <c r="A81" s="7" t="s">
        <v>232</v>
      </c>
      <c r="C81" s="41"/>
      <c r="E81" s="20">
        <v>6492</v>
      </c>
      <c r="F81" s="20"/>
      <c r="G81" s="20">
        <v>8063</v>
      </c>
      <c r="H81" s="20"/>
      <c r="I81" s="20">
        <v>0</v>
      </c>
      <c r="J81" s="20"/>
      <c r="K81" s="20">
        <v>0</v>
      </c>
    </row>
    <row r="82" spans="1:11" ht="21.9" customHeight="1">
      <c r="A82" s="7" t="s">
        <v>20</v>
      </c>
      <c r="C82" s="41"/>
      <c r="E82" s="21">
        <v>177708</v>
      </c>
      <c r="F82" s="20"/>
      <c r="G82" s="21">
        <v>70037</v>
      </c>
      <c r="H82" s="20"/>
      <c r="I82" s="21">
        <v>558</v>
      </c>
      <c r="J82" s="20"/>
      <c r="K82" s="21">
        <v>659</v>
      </c>
    </row>
    <row r="83" spans="1:11" ht="21.9" customHeight="1">
      <c r="A83" s="1" t="s">
        <v>21</v>
      </c>
      <c r="C83" s="8"/>
      <c r="E83" s="20">
        <f>SUM(E74:E82)</f>
        <v>13439744</v>
      </c>
      <c r="F83" s="20"/>
      <c r="G83" s="20">
        <f>SUM(G74:G82)</f>
        <v>18289925</v>
      </c>
      <c r="H83" s="20"/>
      <c r="I83" s="20">
        <f>SUM(I74:I82)</f>
        <v>5508778</v>
      </c>
      <c r="J83" s="20"/>
      <c r="K83" s="20">
        <f>SUM(K74:K82)</f>
        <v>7018284</v>
      </c>
    </row>
    <row r="84" spans="1:11" ht="21.75" customHeight="1">
      <c r="A84" s="1" t="s">
        <v>22</v>
      </c>
      <c r="C84" s="8"/>
      <c r="E84" s="30">
        <f>E83+E72</f>
        <v>26386824</v>
      </c>
      <c r="F84" s="20"/>
      <c r="G84" s="30">
        <f>G83+G72</f>
        <v>29511835</v>
      </c>
      <c r="H84" s="20"/>
      <c r="I84" s="30">
        <f>I83+I72</f>
        <v>9798199</v>
      </c>
      <c r="J84" s="20"/>
      <c r="K84" s="30">
        <f>K83+K72</f>
        <v>10123216</v>
      </c>
    </row>
    <row r="85" spans="1:11" ht="21.9" customHeight="1">
      <c r="A85" s="11"/>
    </row>
    <row r="86" spans="1:11" ht="21.9" customHeight="1">
      <c r="A86" s="11" t="s">
        <v>183</v>
      </c>
      <c r="B86" s="9"/>
    </row>
    <row r="87" spans="1:11" s="5" customFormat="1" ht="21.9" customHeight="1">
      <c r="A87" s="1" t="s">
        <v>244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" customHeight="1">
      <c r="A88" s="1" t="s">
        <v>69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" customHeight="1">
      <c r="A89" s="35" t="s">
        <v>281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" customHeight="1">
      <c r="B90" s="4"/>
      <c r="C90" s="3"/>
      <c r="D90" s="4"/>
      <c r="E90" s="4"/>
      <c r="F90" s="4"/>
      <c r="G90" s="4"/>
      <c r="H90" s="4"/>
      <c r="I90" s="4"/>
      <c r="J90" s="4"/>
      <c r="K90" s="6" t="s">
        <v>76</v>
      </c>
    </row>
    <row r="91" spans="1:11" ht="21.9" customHeight="1">
      <c r="E91" s="172" t="s">
        <v>0</v>
      </c>
      <c r="F91" s="172"/>
      <c r="G91" s="172"/>
      <c r="H91" s="4"/>
      <c r="I91" s="172" t="s">
        <v>1</v>
      </c>
      <c r="J91" s="172"/>
      <c r="K91" s="172"/>
    </row>
    <row r="92" spans="1:11" ht="21.9" customHeight="1">
      <c r="C92" s="36" t="s">
        <v>2</v>
      </c>
      <c r="E92" s="37" t="s">
        <v>282</v>
      </c>
      <c r="F92" s="38"/>
      <c r="G92" s="37" t="s">
        <v>283</v>
      </c>
      <c r="H92" s="38"/>
      <c r="I92" s="37" t="s">
        <v>282</v>
      </c>
      <c r="J92" s="38"/>
      <c r="K92" s="37" t="s">
        <v>283</v>
      </c>
    </row>
    <row r="93" spans="1:11" ht="21.9" customHeight="1">
      <c r="C93" s="36"/>
      <c r="E93" s="39" t="s">
        <v>73</v>
      </c>
      <c r="F93" s="38"/>
      <c r="G93" s="39" t="s">
        <v>75</v>
      </c>
      <c r="H93" s="38"/>
      <c r="I93" s="39" t="s">
        <v>73</v>
      </c>
      <c r="J93" s="40"/>
      <c r="K93" s="39" t="s">
        <v>75</v>
      </c>
    </row>
    <row r="94" spans="1:11" ht="21.9" customHeight="1">
      <c r="C94" s="36"/>
      <c r="E94" s="39" t="s">
        <v>74</v>
      </c>
      <c r="F94" s="38"/>
      <c r="G94" s="39"/>
      <c r="H94" s="38"/>
      <c r="I94" s="39" t="s">
        <v>74</v>
      </c>
      <c r="J94" s="40"/>
      <c r="K94" s="39"/>
    </row>
    <row r="95" spans="1:11" ht="21.9" customHeight="1">
      <c r="A95" s="1" t="s">
        <v>23</v>
      </c>
      <c r="E95" s="10"/>
      <c r="F95" s="10"/>
      <c r="G95" s="10"/>
      <c r="H95" s="10"/>
      <c r="I95" s="10"/>
      <c r="J95" s="10"/>
      <c r="K95" s="10"/>
    </row>
    <row r="96" spans="1:11" ht="21.9" customHeight="1">
      <c r="A96" s="7" t="s">
        <v>24</v>
      </c>
      <c r="C96" s="41">
        <v>17</v>
      </c>
      <c r="E96" s="10"/>
      <c r="F96" s="10"/>
      <c r="G96" s="10"/>
      <c r="I96" s="10"/>
      <c r="J96" s="10"/>
      <c r="K96" s="10"/>
    </row>
    <row r="97" spans="1:11" ht="21.9" customHeight="1">
      <c r="A97" s="7" t="s">
        <v>25</v>
      </c>
      <c r="B97" s="9"/>
      <c r="C97" s="41"/>
      <c r="E97" s="10"/>
      <c r="F97" s="10"/>
      <c r="G97" s="10"/>
      <c r="I97" s="10"/>
      <c r="J97" s="10"/>
      <c r="K97" s="10"/>
    </row>
    <row r="98" spans="1:11" ht="21.9" customHeight="1" thickBot="1">
      <c r="A98" s="7" t="s">
        <v>228</v>
      </c>
      <c r="B98" s="9"/>
      <c r="C98" s="41"/>
      <c r="E98" s="47">
        <v>1558820</v>
      </c>
      <c r="F98" s="10"/>
      <c r="G98" s="47">
        <v>1558820</v>
      </c>
      <c r="H98" s="10"/>
      <c r="I98" s="47">
        <v>1558820</v>
      </c>
      <c r="K98" s="47">
        <v>1558820</v>
      </c>
    </row>
    <row r="99" spans="1:11" ht="21.9" customHeight="1" thickTop="1">
      <c r="A99" s="7" t="s">
        <v>26</v>
      </c>
      <c r="B99" s="9"/>
      <c r="C99" s="41"/>
      <c r="E99" s="10"/>
      <c r="F99" s="10"/>
      <c r="G99" s="10"/>
      <c r="H99" s="10"/>
      <c r="I99" s="10"/>
      <c r="K99" s="10"/>
    </row>
    <row r="100" spans="1:11" ht="21.9" customHeight="1">
      <c r="A100" s="7" t="s">
        <v>308</v>
      </c>
      <c r="B100" s="9"/>
      <c r="C100" s="41"/>
      <c r="E100" s="10"/>
      <c r="F100" s="10"/>
    </row>
    <row r="101" spans="1:11" ht="21.9" customHeight="1">
      <c r="A101" s="7" t="s">
        <v>307</v>
      </c>
      <c r="B101" s="9"/>
      <c r="C101" s="41"/>
    </row>
    <row r="102" spans="1:11" ht="21.9" customHeight="1">
      <c r="A102" s="7" t="s">
        <v>189</v>
      </c>
      <c r="B102" s="9"/>
      <c r="C102" s="8"/>
      <c r="E102" s="10">
        <v>1471712</v>
      </c>
      <c r="F102" s="10"/>
      <c r="G102" s="10">
        <v>1457625</v>
      </c>
      <c r="H102" s="10"/>
      <c r="I102" s="10">
        <v>1471712</v>
      </c>
      <c r="K102" s="10">
        <v>1457625</v>
      </c>
    </row>
    <row r="103" spans="1:11" ht="21.9" customHeight="1">
      <c r="A103" s="7" t="s">
        <v>27</v>
      </c>
      <c r="B103" s="9"/>
      <c r="C103" s="8"/>
      <c r="E103" s="8">
        <v>13642827</v>
      </c>
      <c r="F103" s="10"/>
      <c r="G103" s="8">
        <v>13470882</v>
      </c>
      <c r="H103" s="10"/>
      <c r="I103" s="8">
        <v>13642827</v>
      </c>
      <c r="K103" s="8">
        <v>13470882</v>
      </c>
    </row>
    <row r="104" spans="1:11" ht="21.9" customHeight="1">
      <c r="A104" s="7" t="s">
        <v>80</v>
      </c>
      <c r="B104" s="9"/>
      <c r="C104" s="41"/>
    </row>
    <row r="105" spans="1:11" ht="21.9" customHeight="1">
      <c r="A105" s="7" t="s">
        <v>325</v>
      </c>
      <c r="C105" s="41">
        <v>8</v>
      </c>
      <c r="E105" s="8">
        <v>2507922</v>
      </c>
      <c r="F105" s="10"/>
      <c r="G105" s="8">
        <v>2488074</v>
      </c>
      <c r="H105" s="10"/>
      <c r="I105" s="8">
        <v>2507922</v>
      </c>
      <c r="K105" s="8">
        <v>2488074</v>
      </c>
    </row>
    <row r="106" spans="1:11" ht="21.9" customHeight="1">
      <c r="A106" s="7" t="s">
        <v>80</v>
      </c>
      <c r="C106" s="41"/>
      <c r="F106" s="10"/>
      <c r="H106" s="10"/>
    </row>
    <row r="107" spans="1:11" ht="21.9" customHeight="1">
      <c r="A107" s="7" t="s">
        <v>243</v>
      </c>
      <c r="C107" s="41"/>
      <c r="E107" s="8">
        <v>624305</v>
      </c>
      <c r="F107" s="10"/>
      <c r="G107" s="8">
        <v>624305</v>
      </c>
      <c r="H107" s="10"/>
      <c r="I107" s="8">
        <v>624305</v>
      </c>
      <c r="K107" s="8">
        <v>624305</v>
      </c>
    </row>
    <row r="108" spans="1:11" ht="21.9" customHeight="1">
      <c r="A108" s="7" t="s">
        <v>327</v>
      </c>
      <c r="C108" s="8"/>
    </row>
    <row r="109" spans="1:11" ht="21.9" customHeight="1">
      <c r="A109" s="7" t="s">
        <v>172</v>
      </c>
      <c r="C109" s="41"/>
      <c r="E109" s="16">
        <v>-901</v>
      </c>
      <c r="F109" s="10"/>
      <c r="G109" s="8">
        <v>-901</v>
      </c>
      <c r="H109" s="10"/>
      <c r="I109" s="16">
        <v>-901</v>
      </c>
      <c r="K109" s="8">
        <v>-901</v>
      </c>
    </row>
    <row r="110" spans="1:11" ht="21.9" customHeight="1">
      <c r="A110" s="7" t="s">
        <v>28</v>
      </c>
      <c r="B110" s="9"/>
      <c r="C110" s="41"/>
      <c r="G110" s="16"/>
      <c r="H110" s="16"/>
      <c r="I110" s="16"/>
      <c r="J110" s="16"/>
      <c r="K110" s="16"/>
    </row>
    <row r="111" spans="1:11" ht="21.9" customHeight="1">
      <c r="A111" s="7" t="s">
        <v>276</v>
      </c>
      <c r="B111" s="5"/>
      <c r="E111" s="10"/>
      <c r="F111" s="10"/>
      <c r="K111" s="10"/>
    </row>
    <row r="112" spans="1:11" ht="21.9" customHeight="1">
      <c r="A112" s="7" t="s">
        <v>278</v>
      </c>
      <c r="B112" s="5"/>
      <c r="E112" s="10">
        <v>155882</v>
      </c>
      <c r="F112" s="10"/>
      <c r="G112" s="10">
        <v>155882</v>
      </c>
      <c r="H112" s="10"/>
      <c r="I112" s="10">
        <v>155882</v>
      </c>
      <c r="K112" s="10">
        <v>155882</v>
      </c>
    </row>
    <row r="113" spans="1:11" ht="21.9" customHeight="1">
      <c r="A113" s="7" t="s">
        <v>277</v>
      </c>
      <c r="B113" s="5"/>
      <c r="E113" s="10">
        <v>128970</v>
      </c>
      <c r="F113" s="10"/>
      <c r="G113" s="10">
        <v>128970</v>
      </c>
      <c r="H113" s="10"/>
      <c r="I113" s="10">
        <v>128970</v>
      </c>
      <c r="K113" s="10">
        <v>128970</v>
      </c>
    </row>
    <row r="114" spans="1:11" ht="21.9" customHeight="1">
      <c r="A114" s="7" t="s">
        <v>29</v>
      </c>
      <c r="B114" s="5"/>
      <c r="E114" s="16">
        <v>1025699</v>
      </c>
      <c r="F114" s="16"/>
      <c r="G114" s="10">
        <v>450167</v>
      </c>
      <c r="H114" s="10"/>
      <c r="I114" s="16">
        <v>1083883</v>
      </c>
      <c r="K114" s="10">
        <v>508351</v>
      </c>
    </row>
    <row r="115" spans="1:11" ht="21.9" customHeight="1">
      <c r="A115" s="7" t="s">
        <v>274</v>
      </c>
      <c r="B115" s="9"/>
      <c r="C115" s="48"/>
      <c r="E115" s="8">
        <v>-128970</v>
      </c>
      <c r="F115" s="10"/>
      <c r="G115" s="10">
        <v>-128970</v>
      </c>
      <c r="H115" s="10"/>
      <c r="I115" s="8">
        <v>-128970</v>
      </c>
      <c r="K115" s="10">
        <v>-128970</v>
      </c>
    </row>
    <row r="116" spans="1:11" ht="21.9" customHeight="1">
      <c r="A116" s="7" t="s">
        <v>55</v>
      </c>
      <c r="B116" s="5"/>
      <c r="E116" s="45">
        <v>-75580</v>
      </c>
      <c r="F116" s="16"/>
      <c r="G116" s="49">
        <v>-27047</v>
      </c>
      <c r="H116" s="10"/>
      <c r="I116" s="45">
        <v>-133764</v>
      </c>
      <c r="K116" s="49">
        <v>-85231</v>
      </c>
    </row>
    <row r="117" spans="1:11" ht="21.9" customHeight="1">
      <c r="A117" s="7" t="s">
        <v>56</v>
      </c>
      <c r="B117" s="5"/>
      <c r="E117" s="10">
        <f>SUM(E102:E116)</f>
        <v>19351866</v>
      </c>
      <c r="F117" s="10"/>
      <c r="G117" s="10">
        <f>SUM(G102:G116)</f>
        <v>18618987</v>
      </c>
      <c r="H117" s="10"/>
      <c r="I117" s="10">
        <f>SUM(I102:I116)</f>
        <v>19351866</v>
      </c>
      <c r="K117" s="10">
        <f>SUM(K102:K116)</f>
        <v>18618987</v>
      </c>
    </row>
    <row r="118" spans="1:11" ht="21.9" customHeight="1">
      <c r="A118" s="7" t="s">
        <v>37</v>
      </c>
      <c r="B118" s="5"/>
      <c r="E118" s="49">
        <v>14175714</v>
      </c>
      <c r="F118" s="10"/>
      <c r="G118" s="49">
        <v>14108832</v>
      </c>
      <c r="H118" s="10"/>
      <c r="I118" s="45">
        <v>0</v>
      </c>
      <c r="K118" s="45">
        <v>0</v>
      </c>
    </row>
    <row r="119" spans="1:11" ht="21.9" customHeight="1">
      <c r="A119" s="1" t="s">
        <v>30</v>
      </c>
      <c r="B119" s="9"/>
      <c r="E119" s="49">
        <f>SUM(E117:E118)</f>
        <v>33527580</v>
      </c>
      <c r="F119" s="10"/>
      <c r="G119" s="49">
        <f>SUM(G117:G118)</f>
        <v>32727819</v>
      </c>
      <c r="H119" s="10"/>
      <c r="I119" s="49">
        <f>SUM(I117:I118)</f>
        <v>19351866</v>
      </c>
      <c r="K119" s="49">
        <f>SUM(K117:K118)</f>
        <v>18618987</v>
      </c>
    </row>
    <row r="120" spans="1:11" ht="21.9" customHeight="1" thickBot="1">
      <c r="A120" s="1" t="s">
        <v>31</v>
      </c>
      <c r="E120" s="47">
        <f>E119+E84</f>
        <v>59914404</v>
      </c>
      <c r="F120" s="10"/>
      <c r="G120" s="47">
        <f>G119+G84</f>
        <v>62239654</v>
      </c>
      <c r="H120" s="10"/>
      <c r="I120" s="47">
        <f>I119+I84</f>
        <v>29150065</v>
      </c>
      <c r="K120" s="47">
        <f>K119+K84</f>
        <v>28742203</v>
      </c>
    </row>
    <row r="121" spans="1:11" ht="21.9" customHeight="1" thickTop="1">
      <c r="E121" s="10">
        <f>SUM(E120-E48)</f>
        <v>0</v>
      </c>
      <c r="G121" s="10">
        <f>SUM(G120-G48)</f>
        <v>0</v>
      </c>
      <c r="I121" s="10">
        <f>SUM(I120-I48)</f>
        <v>0</v>
      </c>
      <c r="K121" s="10">
        <f>SUM(K120-K48)</f>
        <v>0</v>
      </c>
    </row>
    <row r="122" spans="1:11" ht="21.9" customHeight="1">
      <c r="A122" s="11" t="s">
        <v>183</v>
      </c>
      <c r="B122" s="9"/>
      <c r="C122" s="50"/>
    </row>
    <row r="123" spans="1:11" ht="21.9" customHeight="1">
      <c r="A123" s="11"/>
      <c r="B123" s="9"/>
      <c r="C123" s="50"/>
      <c r="E123" s="10"/>
      <c r="G123" s="10"/>
      <c r="I123" s="10"/>
      <c r="K123" s="10"/>
    </row>
    <row r="124" spans="1:11" ht="21.9" customHeight="1">
      <c r="A124" s="51"/>
      <c r="C124" s="50"/>
    </row>
    <row r="125" spans="1:11" ht="21.9" customHeight="1">
      <c r="A125" s="11"/>
      <c r="B125" s="9"/>
      <c r="C125" s="50"/>
    </row>
    <row r="126" spans="1:11" ht="21.9" customHeight="1">
      <c r="A126" s="11"/>
      <c r="B126" s="12" t="s">
        <v>32</v>
      </c>
      <c r="C126" s="8"/>
    </row>
    <row r="127" spans="1:11" ht="21.9" customHeight="1">
      <c r="A127" s="51"/>
      <c r="C127" s="13"/>
    </row>
    <row r="128" spans="1:11" ht="21.9" customHeight="1">
      <c r="C128" s="13"/>
    </row>
  </sheetData>
  <mergeCells count="6">
    <mergeCell ref="E5:G5"/>
    <mergeCell ref="I5:K5"/>
    <mergeCell ref="E55:G55"/>
    <mergeCell ref="I55:K55"/>
    <mergeCell ref="E91:G91"/>
    <mergeCell ref="I91:K91"/>
  </mergeCells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 scaleWithDoc="0" alignWithMargins="0"/>
  <rowBreaks count="2" manualBreakCount="2">
    <brk id="5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showGridLines="0" view="pageBreakPreview" topLeftCell="A28" zoomScale="130" zoomScaleNormal="130" zoomScaleSheetLayoutView="130" workbookViewId="0">
      <selection activeCell="E123" sqref="E123"/>
    </sheetView>
  </sheetViews>
  <sheetFormatPr defaultColWidth="10.6640625" defaultRowHeight="21.9" customHeight="1"/>
  <cols>
    <col min="1" max="1" width="56" style="7" customWidth="1"/>
    <col min="2" max="2" width="1.6640625" style="8" customWidth="1"/>
    <col min="3" max="3" width="5.44140625" style="7" customWidth="1"/>
    <col min="4" max="4" width="1.6640625" style="8" customWidth="1"/>
    <col min="5" max="5" width="15.5546875" style="8" customWidth="1"/>
    <col min="6" max="6" width="1.6640625" style="8" customWidth="1"/>
    <col min="7" max="7" width="15.5546875" style="8" customWidth="1"/>
    <col min="8" max="8" width="1.6640625" style="8" customWidth="1"/>
    <col min="9" max="9" width="15.5546875" style="8" customWidth="1"/>
    <col min="10" max="10" width="1.6640625" style="8" customWidth="1"/>
    <col min="11" max="11" width="15.5546875" style="8" customWidth="1"/>
    <col min="12" max="12" width="10.6640625" style="8"/>
    <col min="13" max="13" width="17.6640625" style="8" bestFit="1" customWidth="1"/>
    <col min="14" max="14" width="10.6640625" style="8"/>
    <col min="15" max="15" width="16.109375" style="8" bestFit="1" customWidth="1"/>
    <col min="16" max="16384" width="10.6640625" style="8"/>
  </cols>
  <sheetData>
    <row r="1" spans="1:11" s="5" customFormat="1" ht="17.100000000000001" customHeight="1">
      <c r="A1" s="1" t="s">
        <v>244</v>
      </c>
      <c r="B1" s="2"/>
      <c r="C1" s="3"/>
      <c r="D1" s="4"/>
      <c r="E1" s="4"/>
      <c r="F1" s="4"/>
      <c r="G1" s="4"/>
      <c r="H1" s="4"/>
      <c r="I1" s="4"/>
      <c r="J1" s="4"/>
      <c r="K1" s="10" t="s">
        <v>81</v>
      </c>
    </row>
    <row r="2" spans="1:11" s="5" customFormat="1" ht="17.100000000000001" customHeight="1">
      <c r="A2" s="1" t="s">
        <v>65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7.100000000000001" customHeight="1">
      <c r="A3" s="1" t="s">
        <v>285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100000000000001" customHeight="1">
      <c r="B4" s="4"/>
      <c r="C4" s="3"/>
      <c r="D4" s="4"/>
      <c r="E4" s="4"/>
      <c r="F4" s="4"/>
      <c r="G4" s="4"/>
      <c r="H4" s="4"/>
      <c r="I4" s="4"/>
      <c r="J4" s="4"/>
      <c r="K4" s="6" t="s">
        <v>107</v>
      </c>
    </row>
    <row r="5" spans="1:11" ht="17.100000000000001" customHeight="1">
      <c r="E5" s="32"/>
      <c r="F5" s="32" t="s">
        <v>0</v>
      </c>
      <c r="G5" s="32"/>
      <c r="H5" s="14"/>
      <c r="I5" s="32"/>
      <c r="J5" s="32" t="s">
        <v>1</v>
      </c>
      <c r="K5" s="32"/>
    </row>
    <row r="6" spans="1:11" ht="17.100000000000001" customHeight="1">
      <c r="C6" s="52" t="s">
        <v>2</v>
      </c>
      <c r="E6" s="52">
        <v>2024</v>
      </c>
      <c r="F6" s="15"/>
      <c r="G6" s="52">
        <v>2023</v>
      </c>
      <c r="H6" s="15"/>
      <c r="I6" s="52">
        <v>2024</v>
      </c>
      <c r="J6" s="15"/>
      <c r="K6" s="52">
        <v>2023</v>
      </c>
    </row>
    <row r="7" spans="1:11" ht="17.100000000000001" customHeight="1">
      <c r="A7" s="1" t="s">
        <v>104</v>
      </c>
      <c r="C7" s="52"/>
      <c r="E7" s="52"/>
      <c r="F7" s="15"/>
      <c r="G7" s="52"/>
      <c r="H7" s="15"/>
      <c r="I7" s="52"/>
      <c r="J7" s="15"/>
      <c r="K7" s="52"/>
    </row>
    <row r="8" spans="1:11" ht="17.100000000000001" customHeight="1">
      <c r="A8" s="1" t="s">
        <v>105</v>
      </c>
      <c r="H8" s="53"/>
    </row>
    <row r="9" spans="1:11" ht="17.100000000000001" customHeight="1">
      <c r="A9" s="7" t="s">
        <v>173</v>
      </c>
      <c r="B9" s="5"/>
      <c r="C9" s="41">
        <v>19</v>
      </c>
      <c r="E9" s="27">
        <v>2045751</v>
      </c>
      <c r="F9" s="27"/>
      <c r="G9" s="27">
        <v>2067648</v>
      </c>
      <c r="H9" s="27"/>
      <c r="I9" s="20">
        <v>0</v>
      </c>
      <c r="J9" s="20"/>
      <c r="K9" s="20">
        <v>0</v>
      </c>
    </row>
    <row r="10" spans="1:11" ht="17.100000000000001" customHeight="1">
      <c r="A10" s="7" t="s">
        <v>174</v>
      </c>
      <c r="B10" s="5"/>
      <c r="C10" s="41"/>
      <c r="J10" s="20"/>
    </row>
    <row r="11" spans="1:11" ht="17.100000000000001" customHeight="1">
      <c r="A11" s="7" t="s">
        <v>247</v>
      </c>
      <c r="B11" s="5"/>
      <c r="C11" s="41"/>
      <c r="E11" s="27">
        <v>920548</v>
      </c>
      <c r="F11" s="27"/>
      <c r="G11" s="27">
        <v>792420</v>
      </c>
      <c r="H11" s="27"/>
      <c r="I11" s="20">
        <v>0</v>
      </c>
      <c r="J11" s="20"/>
      <c r="K11" s="20">
        <v>0</v>
      </c>
    </row>
    <row r="12" spans="1:11" ht="17.100000000000001" customHeight="1">
      <c r="A12" s="7" t="s">
        <v>213</v>
      </c>
      <c r="B12" s="5"/>
      <c r="C12" s="54"/>
      <c r="E12" s="27">
        <v>159231</v>
      </c>
      <c r="F12" s="27"/>
      <c r="G12" s="27">
        <v>237890</v>
      </c>
      <c r="H12" s="27"/>
      <c r="I12" s="20">
        <v>0</v>
      </c>
      <c r="J12" s="20"/>
      <c r="K12" s="20">
        <v>0</v>
      </c>
    </row>
    <row r="13" spans="1:11" ht="17.100000000000001" customHeight="1">
      <c r="A13" s="7" t="s">
        <v>184</v>
      </c>
      <c r="B13" s="5"/>
      <c r="C13" s="41"/>
      <c r="E13" s="27">
        <v>90479</v>
      </c>
      <c r="F13" s="27"/>
      <c r="G13" s="27">
        <v>91069</v>
      </c>
      <c r="H13" s="27"/>
      <c r="I13" s="27">
        <v>17852</v>
      </c>
      <c r="J13" s="27"/>
      <c r="K13" s="27">
        <v>17035</v>
      </c>
    </row>
    <row r="14" spans="1:11" ht="17.100000000000001" customHeight="1">
      <c r="A14" s="7" t="s">
        <v>140</v>
      </c>
      <c r="B14" s="5"/>
      <c r="C14" s="41"/>
      <c r="E14" s="31">
        <v>66022</v>
      </c>
      <c r="F14" s="27"/>
      <c r="G14" s="31">
        <v>75915</v>
      </c>
      <c r="H14" s="27"/>
      <c r="I14" s="23">
        <v>0</v>
      </c>
      <c r="J14" s="27"/>
      <c r="K14" s="23">
        <v>0</v>
      </c>
    </row>
    <row r="15" spans="1:11" ht="17.100000000000001" customHeight="1">
      <c r="A15" s="1" t="s">
        <v>106</v>
      </c>
      <c r="E15" s="23">
        <f>SUM(E9:E14)</f>
        <v>3282031</v>
      </c>
      <c r="F15" s="27"/>
      <c r="G15" s="23">
        <f>SUM(G9:G14)</f>
        <v>3264942</v>
      </c>
      <c r="H15" s="27"/>
      <c r="I15" s="23">
        <f>SUM(I9:I14)</f>
        <v>17852</v>
      </c>
      <c r="J15" s="27"/>
      <c r="K15" s="23">
        <f>SUM(K9:K14)</f>
        <v>17035</v>
      </c>
    </row>
    <row r="16" spans="1:11" ht="17.100000000000001" customHeight="1">
      <c r="A16" s="1" t="s">
        <v>86</v>
      </c>
      <c r="E16" s="27"/>
      <c r="F16" s="27"/>
      <c r="G16" s="27"/>
      <c r="H16" s="27"/>
      <c r="I16" s="27"/>
      <c r="J16" s="27"/>
      <c r="K16" s="27"/>
    </row>
    <row r="17" spans="1:11" ht="17.100000000000001" customHeight="1">
      <c r="A17" s="7" t="s">
        <v>71</v>
      </c>
      <c r="B17" s="5"/>
      <c r="C17" s="54"/>
      <c r="E17" s="27">
        <v>1716102</v>
      </c>
      <c r="F17" s="27"/>
      <c r="G17" s="27">
        <v>1747828</v>
      </c>
      <c r="H17" s="27"/>
      <c r="I17" s="20">
        <v>0</v>
      </c>
      <c r="J17" s="20"/>
      <c r="K17" s="20">
        <v>0</v>
      </c>
    </row>
    <row r="18" spans="1:11" ht="17.100000000000001" customHeight="1">
      <c r="A18" s="7" t="s">
        <v>72</v>
      </c>
      <c r="B18" s="5"/>
      <c r="C18" s="54"/>
      <c r="E18" s="27">
        <v>377693</v>
      </c>
      <c r="F18" s="27"/>
      <c r="G18" s="27">
        <v>297681</v>
      </c>
      <c r="H18" s="27"/>
      <c r="I18" s="20">
        <v>0</v>
      </c>
      <c r="J18" s="20"/>
      <c r="K18" s="20">
        <v>0</v>
      </c>
    </row>
    <row r="19" spans="1:11" ht="17.100000000000001" customHeight="1">
      <c r="A19" s="7" t="s">
        <v>175</v>
      </c>
      <c r="B19" s="5"/>
      <c r="C19" s="54"/>
      <c r="E19" s="27">
        <v>40171</v>
      </c>
      <c r="F19" s="27"/>
      <c r="G19" s="27">
        <v>24813</v>
      </c>
      <c r="H19" s="27"/>
      <c r="I19" s="20">
        <v>5591</v>
      </c>
      <c r="J19" s="27"/>
      <c r="K19" s="20">
        <v>4254</v>
      </c>
    </row>
    <row r="20" spans="1:11" ht="17.100000000000001" customHeight="1">
      <c r="A20" s="7" t="s">
        <v>139</v>
      </c>
      <c r="B20" s="5"/>
      <c r="C20" s="41"/>
      <c r="E20" s="31">
        <v>54832</v>
      </c>
      <c r="F20" s="27"/>
      <c r="G20" s="31">
        <v>57770</v>
      </c>
      <c r="H20" s="27"/>
      <c r="I20" s="21">
        <v>0</v>
      </c>
      <c r="J20" s="20"/>
      <c r="K20" s="21">
        <v>0</v>
      </c>
    </row>
    <row r="21" spans="1:11" ht="17.100000000000001" customHeight="1">
      <c r="A21" s="1" t="s">
        <v>87</v>
      </c>
      <c r="C21" s="54"/>
      <c r="E21" s="23">
        <f>SUM(E17:E20)</f>
        <v>2188798</v>
      </c>
      <c r="F21" s="27"/>
      <c r="G21" s="23">
        <f>SUM(G17:G20)</f>
        <v>2128092</v>
      </c>
      <c r="H21" s="27"/>
      <c r="I21" s="23">
        <f>SUM(I17:I20)</f>
        <v>5591</v>
      </c>
      <c r="J21" s="27"/>
      <c r="K21" s="23">
        <f>SUM(K17:K20)</f>
        <v>4254</v>
      </c>
    </row>
    <row r="22" spans="1:11" ht="17.100000000000001" customHeight="1">
      <c r="A22" s="1" t="s">
        <v>88</v>
      </c>
      <c r="B22" s="5"/>
      <c r="C22" s="54"/>
      <c r="E22" s="20">
        <f>E15-E21</f>
        <v>1093233</v>
      </c>
      <c r="F22" s="27"/>
      <c r="G22" s="27">
        <f>G15-G21</f>
        <v>1136850</v>
      </c>
      <c r="H22" s="27"/>
      <c r="I22" s="20">
        <f>I15-I21</f>
        <v>12261</v>
      </c>
      <c r="J22" s="27"/>
      <c r="K22" s="27">
        <f>K15-K21</f>
        <v>12781</v>
      </c>
    </row>
    <row r="23" spans="1:11" ht="17.100000000000001" customHeight="1">
      <c r="A23" s="7" t="s">
        <v>89</v>
      </c>
      <c r="B23" s="5"/>
      <c r="C23" s="54"/>
      <c r="E23" s="27">
        <v>34807</v>
      </c>
      <c r="F23" s="27"/>
      <c r="G23" s="27">
        <v>89002</v>
      </c>
      <c r="H23" s="27"/>
      <c r="I23" s="20">
        <v>0</v>
      </c>
      <c r="J23" s="20"/>
      <c r="K23" s="20">
        <v>0</v>
      </c>
    </row>
    <row r="24" spans="1:11" ht="17.100000000000001" customHeight="1">
      <c r="A24" s="7" t="s">
        <v>90</v>
      </c>
      <c r="B24" s="5"/>
      <c r="C24" s="54"/>
      <c r="E24" s="27">
        <v>23464</v>
      </c>
      <c r="F24" s="27"/>
      <c r="G24" s="27">
        <v>20923</v>
      </c>
      <c r="H24" s="27"/>
      <c r="I24" s="27">
        <v>57215</v>
      </c>
      <c r="J24" s="20"/>
      <c r="K24" s="27">
        <v>57387</v>
      </c>
    </row>
    <row r="25" spans="1:11" ht="17.100000000000001" customHeight="1">
      <c r="A25" s="7" t="s">
        <v>33</v>
      </c>
      <c r="B25" s="5"/>
      <c r="C25" s="54"/>
      <c r="E25" s="27">
        <v>90264</v>
      </c>
      <c r="F25" s="22"/>
      <c r="G25" s="27">
        <v>86636</v>
      </c>
      <c r="H25" s="27"/>
      <c r="I25" s="27">
        <v>34106</v>
      </c>
      <c r="J25" s="20"/>
      <c r="K25" s="27">
        <v>43455</v>
      </c>
    </row>
    <row r="26" spans="1:11" ht="17.100000000000001" customHeight="1">
      <c r="A26" s="7" t="s">
        <v>233</v>
      </c>
      <c r="B26" s="5"/>
      <c r="C26" s="41"/>
      <c r="E26" s="27">
        <v>166019</v>
      </c>
      <c r="F26" s="22"/>
      <c r="G26" s="27">
        <v>-38813</v>
      </c>
      <c r="H26" s="27"/>
      <c r="I26" s="27">
        <v>-7480</v>
      </c>
      <c r="J26" s="20"/>
      <c r="K26" s="27">
        <v>-4263</v>
      </c>
    </row>
    <row r="27" spans="1:11" ht="17.100000000000001" customHeight="1">
      <c r="A27" s="7" t="s">
        <v>212</v>
      </c>
      <c r="B27" s="5"/>
      <c r="C27" s="54"/>
      <c r="E27" s="27">
        <v>25624</v>
      </c>
      <c r="F27" s="22"/>
      <c r="G27" s="27">
        <v>-285036</v>
      </c>
      <c r="H27" s="27"/>
      <c r="I27" s="20">
        <v>29682</v>
      </c>
      <c r="J27" s="20"/>
      <c r="K27" s="20">
        <v>-293256</v>
      </c>
    </row>
    <row r="28" spans="1:11" ht="17.100000000000001" customHeight="1">
      <c r="A28" s="7" t="s">
        <v>234</v>
      </c>
      <c r="B28" s="5"/>
      <c r="C28" s="54"/>
      <c r="E28" s="27">
        <v>10452</v>
      </c>
      <c r="F28" s="27"/>
      <c r="G28" s="27">
        <v>9426</v>
      </c>
      <c r="H28" s="27"/>
      <c r="I28" s="20">
        <v>3481</v>
      </c>
      <c r="J28" s="20"/>
      <c r="K28" s="20">
        <v>11103</v>
      </c>
    </row>
    <row r="29" spans="1:11" ht="17.100000000000001" customHeight="1">
      <c r="A29" s="1" t="s">
        <v>264</v>
      </c>
      <c r="B29" s="5"/>
      <c r="C29" s="54"/>
      <c r="E29" s="30">
        <f>SUM(E22:E28)</f>
        <v>1443863</v>
      </c>
      <c r="F29" s="20"/>
      <c r="G29" s="30">
        <f>SUM(G22:G28)</f>
        <v>1018988</v>
      </c>
      <c r="H29" s="20"/>
      <c r="I29" s="30">
        <f>SUM(I22:I28)</f>
        <v>129265</v>
      </c>
      <c r="J29" s="27"/>
      <c r="K29" s="30">
        <f>SUM(K22:K28)</f>
        <v>-172793</v>
      </c>
    </row>
    <row r="30" spans="1:11" ht="17.100000000000001" customHeight="1">
      <c r="A30" s="7" t="s">
        <v>149</v>
      </c>
      <c r="B30" s="9"/>
      <c r="C30" s="42"/>
      <c r="E30" s="20">
        <v>286878</v>
      </c>
      <c r="F30" s="20"/>
      <c r="G30" s="20">
        <v>274414</v>
      </c>
      <c r="H30" s="20"/>
      <c r="I30" s="20">
        <v>0</v>
      </c>
      <c r="J30" s="27"/>
      <c r="K30" s="20">
        <v>0</v>
      </c>
    </row>
    <row r="31" spans="1:11" ht="17.100000000000001" customHeight="1">
      <c r="A31" s="7" t="s">
        <v>34</v>
      </c>
      <c r="B31" s="9"/>
      <c r="C31" s="41"/>
      <c r="E31" s="20">
        <v>533445</v>
      </c>
      <c r="F31" s="20"/>
      <c r="G31" s="20">
        <v>333308</v>
      </c>
      <c r="H31" s="20"/>
      <c r="I31" s="20">
        <v>79789</v>
      </c>
      <c r="J31" s="27"/>
      <c r="K31" s="20">
        <v>72795</v>
      </c>
    </row>
    <row r="32" spans="1:11" ht="17.100000000000001" customHeight="1">
      <c r="A32" s="1" t="s">
        <v>35</v>
      </c>
      <c r="E32" s="30">
        <f>SUM(E30:E31)</f>
        <v>820323</v>
      </c>
      <c r="F32" s="20"/>
      <c r="G32" s="30">
        <f>SUM(G30:G31)</f>
        <v>607722</v>
      </c>
      <c r="H32" s="20"/>
      <c r="I32" s="30">
        <f>SUM(I30:I31)</f>
        <v>79789</v>
      </c>
      <c r="J32" s="27"/>
      <c r="K32" s="30">
        <f>SUM(K30:K31)</f>
        <v>72795</v>
      </c>
    </row>
    <row r="33" spans="1:11" ht="17.100000000000001" customHeight="1">
      <c r="A33" s="1" t="s">
        <v>257</v>
      </c>
      <c r="B33" s="9"/>
      <c r="E33" s="20">
        <f>E29-E32</f>
        <v>623540</v>
      </c>
      <c r="F33" s="20"/>
      <c r="G33" s="20">
        <f>G29-G32</f>
        <v>411266</v>
      </c>
      <c r="H33" s="20"/>
      <c r="I33" s="20">
        <f>I29-I32</f>
        <v>49476</v>
      </c>
      <c r="J33" s="27"/>
      <c r="K33" s="20">
        <f>K29-K32</f>
        <v>-245588</v>
      </c>
    </row>
    <row r="34" spans="1:11" ht="17.100000000000001" customHeight="1">
      <c r="A34" s="7" t="s">
        <v>197</v>
      </c>
      <c r="B34" s="5"/>
      <c r="C34" s="54"/>
      <c r="E34" s="20">
        <v>85338</v>
      </c>
      <c r="F34" s="20"/>
      <c r="G34" s="20">
        <v>62682</v>
      </c>
      <c r="H34" s="20"/>
      <c r="I34" s="20">
        <v>4473</v>
      </c>
      <c r="J34" s="20"/>
      <c r="K34" s="20">
        <v>814</v>
      </c>
    </row>
    <row r="35" spans="1:11" ht="17.100000000000001" customHeight="1">
      <c r="A35" s="7" t="s">
        <v>36</v>
      </c>
      <c r="E35" s="21">
        <v>-271447</v>
      </c>
      <c r="F35" s="20"/>
      <c r="G35" s="21">
        <v>-262527</v>
      </c>
      <c r="H35" s="20"/>
      <c r="I35" s="21">
        <v>-109925</v>
      </c>
      <c r="J35" s="27"/>
      <c r="K35" s="21">
        <v>-113005</v>
      </c>
    </row>
    <row r="36" spans="1:11" ht="17.100000000000001" customHeight="1">
      <c r="A36" s="1" t="s">
        <v>119</v>
      </c>
      <c r="E36" s="20">
        <f>SUM(E33:E35)</f>
        <v>437431</v>
      </c>
      <c r="F36" s="20"/>
      <c r="G36" s="20">
        <f>SUM(G33:G35)</f>
        <v>211421</v>
      </c>
      <c r="H36" s="20"/>
      <c r="I36" s="20">
        <f>SUM(I33:I35)</f>
        <v>-55976</v>
      </c>
      <c r="J36" s="27"/>
      <c r="K36" s="20">
        <f>SUM(K33:K35)</f>
        <v>-357779</v>
      </c>
    </row>
    <row r="37" spans="1:11" ht="17.100000000000001" customHeight="1">
      <c r="A37" s="7" t="s">
        <v>153</v>
      </c>
      <c r="C37" s="41">
        <v>8</v>
      </c>
      <c r="E37" s="22">
        <v>0</v>
      </c>
      <c r="F37" s="20"/>
      <c r="G37" s="22">
        <v>0</v>
      </c>
      <c r="H37" s="20"/>
      <c r="I37" s="22">
        <v>307063</v>
      </c>
      <c r="J37" s="27"/>
      <c r="K37" s="22">
        <v>312960</v>
      </c>
    </row>
    <row r="38" spans="1:11" ht="17.100000000000001" customHeight="1">
      <c r="A38" s="7" t="s">
        <v>245</v>
      </c>
      <c r="C38" s="41">
        <v>9</v>
      </c>
      <c r="E38" s="22">
        <v>145702</v>
      </c>
      <c r="F38" s="20"/>
      <c r="G38" s="22">
        <v>125904</v>
      </c>
      <c r="H38" s="20"/>
      <c r="I38" s="22">
        <v>-581</v>
      </c>
      <c r="J38" s="27"/>
      <c r="K38" s="22">
        <v>-33</v>
      </c>
    </row>
    <row r="39" spans="1:11" ht="17.100000000000001" customHeight="1">
      <c r="A39" s="7" t="s">
        <v>246</v>
      </c>
      <c r="C39" s="41">
        <v>10</v>
      </c>
      <c r="E39" s="21">
        <v>86958</v>
      </c>
      <c r="F39" s="20"/>
      <c r="G39" s="21">
        <v>-556166</v>
      </c>
      <c r="H39" s="20"/>
      <c r="I39" s="23">
        <v>89200</v>
      </c>
      <c r="J39" s="27"/>
      <c r="K39" s="23">
        <v>-555109</v>
      </c>
    </row>
    <row r="40" spans="1:11" ht="17.100000000000001" customHeight="1">
      <c r="A40" s="1" t="s">
        <v>258</v>
      </c>
      <c r="E40" s="20">
        <f>SUM(E36:E39)</f>
        <v>670091</v>
      </c>
      <c r="F40" s="20"/>
      <c r="G40" s="20">
        <f>SUM(G36:G39)</f>
        <v>-218841</v>
      </c>
      <c r="H40" s="20"/>
      <c r="I40" s="20">
        <f>SUM(I36:I39)</f>
        <v>339706</v>
      </c>
      <c r="J40" s="27"/>
      <c r="K40" s="20">
        <f>SUM(K36:K39)</f>
        <v>-599961</v>
      </c>
    </row>
    <row r="41" spans="1:11" ht="17.100000000000001" customHeight="1">
      <c r="A41" s="7" t="s">
        <v>309</v>
      </c>
      <c r="C41" s="41">
        <v>20</v>
      </c>
      <c r="E41" s="21">
        <v>-124265</v>
      </c>
      <c r="F41" s="20"/>
      <c r="G41" s="21">
        <v>-122450</v>
      </c>
      <c r="H41" s="20"/>
      <c r="I41" s="21">
        <v>0</v>
      </c>
      <c r="J41" s="27"/>
      <c r="K41" s="21">
        <v>-11261</v>
      </c>
    </row>
    <row r="42" spans="1:11" ht="17.100000000000001" customHeight="1">
      <c r="A42" s="1" t="s">
        <v>259</v>
      </c>
      <c r="B42" s="5"/>
      <c r="E42" s="30">
        <f>SUM(E40:E41)</f>
        <v>545826</v>
      </c>
      <c r="F42" s="20"/>
      <c r="G42" s="30">
        <f>SUM(G40:G41)</f>
        <v>-341291</v>
      </c>
      <c r="H42" s="20"/>
      <c r="I42" s="30">
        <f>SUM(I40:I41)</f>
        <v>339706</v>
      </c>
      <c r="J42" s="27"/>
      <c r="K42" s="30">
        <f>SUM(K40:K41)</f>
        <v>-611222</v>
      </c>
    </row>
    <row r="43" spans="1:11" ht="17.100000000000001" customHeight="1">
      <c r="A43" s="1"/>
      <c r="B43" s="5"/>
      <c r="E43" s="27"/>
      <c r="F43" s="27"/>
      <c r="G43" s="27"/>
      <c r="H43" s="27"/>
      <c r="I43" s="27"/>
      <c r="J43" s="27"/>
      <c r="K43" s="27"/>
    </row>
    <row r="44" spans="1:11" ht="17.100000000000001" customHeight="1">
      <c r="A44" s="55" t="s">
        <v>39</v>
      </c>
      <c r="C44" s="56"/>
      <c r="D44" s="57"/>
      <c r="E44" s="58"/>
      <c r="F44" s="56"/>
      <c r="G44" s="58"/>
      <c r="H44" s="59"/>
      <c r="I44" s="60"/>
      <c r="J44" s="61"/>
      <c r="K44" s="60"/>
    </row>
    <row r="45" spans="1:11" ht="17.100000000000001" customHeight="1">
      <c r="A45" s="62" t="s">
        <v>70</v>
      </c>
      <c r="C45" s="56"/>
      <c r="D45" s="57"/>
      <c r="E45" s="58"/>
      <c r="F45" s="56"/>
      <c r="G45" s="58"/>
      <c r="H45" s="59"/>
      <c r="I45" s="60"/>
      <c r="J45" s="61"/>
      <c r="K45" s="60"/>
    </row>
    <row r="46" spans="1:11" ht="17.100000000000001" customHeight="1">
      <c r="A46" s="62" t="s">
        <v>132</v>
      </c>
      <c r="C46" s="56"/>
      <c r="D46" s="57"/>
      <c r="J46" s="61"/>
    </row>
    <row r="47" spans="1:11" ht="17.100000000000001" customHeight="1">
      <c r="A47" s="7" t="s">
        <v>310</v>
      </c>
      <c r="C47" s="56"/>
      <c r="D47" s="57"/>
      <c r="E47" s="22">
        <v>1421</v>
      </c>
      <c r="F47" s="22"/>
      <c r="G47" s="22">
        <v>2030</v>
      </c>
      <c r="H47" s="22"/>
      <c r="I47" s="22">
        <v>0</v>
      </c>
      <c r="J47" s="22"/>
      <c r="K47" s="22">
        <v>0</v>
      </c>
    </row>
    <row r="48" spans="1:11" ht="17.100000000000001" customHeight="1">
      <c r="A48" s="7" t="s">
        <v>117</v>
      </c>
      <c r="C48" s="8"/>
    </row>
    <row r="49" spans="1:11" ht="17.100000000000001" customHeight="1">
      <c r="A49" s="7" t="s">
        <v>118</v>
      </c>
      <c r="C49" s="41">
        <v>8</v>
      </c>
      <c r="D49" s="57"/>
      <c r="E49" s="23">
        <v>0</v>
      </c>
      <c r="F49" s="22"/>
      <c r="G49" s="23">
        <v>0</v>
      </c>
      <c r="H49" s="22"/>
      <c r="I49" s="23">
        <v>1037</v>
      </c>
      <c r="K49" s="23">
        <v>1357</v>
      </c>
    </row>
    <row r="50" spans="1:11" ht="17.100000000000001" customHeight="1">
      <c r="A50" s="62" t="s">
        <v>70</v>
      </c>
      <c r="C50" s="8"/>
    </row>
    <row r="51" spans="1:11" ht="17.100000000000001" customHeight="1">
      <c r="A51" s="62" t="s">
        <v>187</v>
      </c>
      <c r="C51" s="56"/>
      <c r="D51" s="57"/>
      <c r="E51" s="23">
        <f>SUM(E47:E49)</f>
        <v>1421</v>
      </c>
      <c r="F51" s="63"/>
      <c r="G51" s="23">
        <f>SUM(G47:G49)</f>
        <v>2030</v>
      </c>
      <c r="H51" s="22"/>
      <c r="I51" s="23">
        <f>SUM(I47:I49)</f>
        <v>1037</v>
      </c>
      <c r="J51" s="64"/>
      <c r="K51" s="23">
        <f>SUM(K47:K49)</f>
        <v>1357</v>
      </c>
    </row>
    <row r="52" spans="1:11" ht="17.100000000000001" customHeight="1">
      <c r="A52" s="62" t="s">
        <v>222</v>
      </c>
      <c r="C52" s="56"/>
      <c r="D52" s="57"/>
      <c r="J52" s="64"/>
    </row>
    <row r="53" spans="1:11" ht="17.100000000000001" customHeight="1">
      <c r="A53" s="62" t="s">
        <v>132</v>
      </c>
      <c r="C53" s="56"/>
      <c r="D53" s="57"/>
      <c r="J53" s="64"/>
    </row>
    <row r="54" spans="1:11" ht="17.100000000000001" customHeight="1">
      <c r="A54" s="62" t="s">
        <v>311</v>
      </c>
      <c r="C54" s="56"/>
      <c r="D54" s="57"/>
      <c r="J54" s="64"/>
    </row>
    <row r="55" spans="1:11" ht="17.100000000000001" customHeight="1">
      <c r="A55" s="62" t="s">
        <v>223</v>
      </c>
      <c r="C55" s="56"/>
      <c r="D55" s="57"/>
      <c r="E55" s="22"/>
      <c r="F55" s="63"/>
      <c r="G55" s="22"/>
      <c r="H55" s="22"/>
      <c r="I55" s="22"/>
      <c r="J55" s="64"/>
      <c r="K55" s="22"/>
    </row>
    <row r="56" spans="1:11" ht="17.100000000000001" customHeight="1">
      <c r="A56" s="62" t="s">
        <v>224</v>
      </c>
      <c r="C56" s="41"/>
      <c r="D56" s="57"/>
      <c r="E56" s="22">
        <v>-28456</v>
      </c>
      <c r="F56" s="63"/>
      <c r="G56" s="22">
        <v>-376065</v>
      </c>
      <c r="H56" s="22"/>
      <c r="I56" s="22">
        <v>-28456</v>
      </c>
      <c r="J56" s="64"/>
      <c r="K56" s="22">
        <v>-376065</v>
      </c>
    </row>
    <row r="57" spans="1:11" ht="17.100000000000001" customHeight="1">
      <c r="A57" s="7" t="s">
        <v>117</v>
      </c>
      <c r="C57" s="41"/>
      <c r="D57" s="57"/>
    </row>
    <row r="58" spans="1:11" ht="17.100000000000001" customHeight="1">
      <c r="A58" s="7" t="s">
        <v>210</v>
      </c>
      <c r="C58" s="41">
        <v>10</v>
      </c>
      <c r="D58" s="57"/>
      <c r="E58" s="23">
        <v>-1760</v>
      </c>
      <c r="F58" s="63"/>
      <c r="G58" s="23">
        <v>-3643</v>
      </c>
      <c r="H58" s="22"/>
      <c r="I58" s="23">
        <v>-1760</v>
      </c>
      <c r="K58" s="23">
        <v>-3643</v>
      </c>
    </row>
    <row r="59" spans="1:11" ht="17.100000000000001" customHeight="1">
      <c r="A59" s="62" t="s">
        <v>222</v>
      </c>
      <c r="C59" s="56"/>
      <c r="D59" s="57"/>
      <c r="J59" s="64"/>
    </row>
    <row r="60" spans="1:11" ht="17.100000000000001" customHeight="1">
      <c r="A60" s="62" t="s">
        <v>225</v>
      </c>
      <c r="C60" s="56"/>
      <c r="D60" s="57"/>
      <c r="E60" s="23">
        <f>SUM(E56:E58)</f>
        <v>-30216</v>
      </c>
      <c r="F60" s="63"/>
      <c r="G60" s="23">
        <f>SUM(G56:G58)</f>
        <v>-379708</v>
      </c>
      <c r="H60" s="22"/>
      <c r="I60" s="23">
        <f>SUM(I56:I58)</f>
        <v>-30216</v>
      </c>
      <c r="J60" s="64"/>
      <c r="K60" s="23">
        <f>SUM(K56:K58)</f>
        <v>-379708</v>
      </c>
    </row>
    <row r="61" spans="1:11" ht="17.100000000000001" customHeight="1">
      <c r="A61" s="62"/>
      <c r="C61" s="56"/>
      <c r="D61" s="57"/>
      <c r="E61" s="22"/>
      <c r="F61" s="63"/>
      <c r="G61" s="22"/>
      <c r="H61" s="22"/>
      <c r="I61" s="22"/>
      <c r="J61" s="64"/>
      <c r="K61" s="22"/>
    </row>
    <row r="62" spans="1:11" ht="17.100000000000001" customHeight="1">
      <c r="A62" s="55" t="s">
        <v>92</v>
      </c>
      <c r="C62" s="58"/>
      <c r="D62" s="57"/>
      <c r="E62" s="23">
        <f>SUM(E51+E60)</f>
        <v>-28795</v>
      </c>
      <c r="F62" s="63"/>
      <c r="G62" s="23">
        <f>SUM(G51+G60)</f>
        <v>-377678</v>
      </c>
      <c r="H62" s="22"/>
      <c r="I62" s="23">
        <f>SUM(I51+I60)</f>
        <v>-29179</v>
      </c>
      <c r="J62" s="61"/>
      <c r="K62" s="23">
        <f>SUM(K51+K60)</f>
        <v>-378351</v>
      </c>
    </row>
    <row r="63" spans="1:11" ht="17.100000000000001" customHeight="1">
      <c r="A63" s="65"/>
      <c r="E63" s="22"/>
      <c r="F63" s="63"/>
      <c r="G63" s="22"/>
      <c r="H63" s="22"/>
      <c r="I63" s="22"/>
      <c r="J63" s="61"/>
      <c r="K63" s="22"/>
    </row>
    <row r="64" spans="1:11" ht="17.100000000000001" customHeight="1" thickBot="1">
      <c r="A64" s="55" t="s">
        <v>93</v>
      </c>
      <c r="C64" s="58"/>
      <c r="D64" s="57"/>
      <c r="E64" s="66">
        <f>SUM(E42,E62)</f>
        <v>517031</v>
      </c>
      <c r="F64" s="67"/>
      <c r="G64" s="66">
        <f>SUM(G42,G62)</f>
        <v>-718969</v>
      </c>
      <c r="H64" s="59"/>
      <c r="I64" s="66">
        <f>SUM(I42,I62)</f>
        <v>310527</v>
      </c>
      <c r="J64" s="61"/>
      <c r="K64" s="66">
        <f>SUM(K42,K62)</f>
        <v>-989573</v>
      </c>
    </row>
    <row r="65" spans="1:11" ht="17.100000000000001" customHeight="1" thickTop="1"/>
    <row r="66" spans="1:11" ht="17.100000000000001" customHeight="1">
      <c r="A66" s="11" t="s">
        <v>183</v>
      </c>
      <c r="C66" s="50"/>
      <c r="E66" s="10"/>
      <c r="G66" s="10"/>
      <c r="I66" s="10"/>
      <c r="J66" s="10"/>
      <c r="K66" s="10"/>
    </row>
    <row r="67" spans="1:11" ht="21.9" customHeight="1">
      <c r="C67" s="50"/>
      <c r="E67" s="10"/>
      <c r="G67" s="10"/>
      <c r="I67" s="10"/>
      <c r="J67" s="10"/>
      <c r="K67" s="10" t="s">
        <v>81</v>
      </c>
    </row>
    <row r="68" spans="1:11" ht="21.9" customHeight="1">
      <c r="A68" s="1" t="s">
        <v>244</v>
      </c>
      <c r="C68" s="50"/>
      <c r="E68" s="10"/>
      <c r="G68" s="10"/>
      <c r="I68" s="10"/>
      <c r="J68" s="10"/>
      <c r="K68" s="10"/>
    </row>
    <row r="69" spans="1:11" ht="21.9" customHeight="1">
      <c r="A69" s="1" t="s">
        <v>94</v>
      </c>
      <c r="C69" s="50"/>
      <c r="E69" s="10"/>
      <c r="G69" s="10"/>
      <c r="I69" s="10"/>
      <c r="J69" s="10"/>
      <c r="K69" s="10"/>
    </row>
    <row r="70" spans="1:11" ht="21.9" customHeight="1">
      <c r="A70" s="1" t="s">
        <v>285</v>
      </c>
      <c r="C70" s="50"/>
      <c r="E70" s="10"/>
      <c r="G70" s="10"/>
      <c r="I70" s="10"/>
      <c r="J70" s="10"/>
      <c r="K70" s="10"/>
    </row>
    <row r="71" spans="1:11" ht="21.9" customHeight="1">
      <c r="C71" s="50"/>
      <c r="E71" s="10"/>
      <c r="G71" s="10"/>
      <c r="I71" s="10"/>
      <c r="J71" s="10"/>
      <c r="K71" s="6" t="s">
        <v>107</v>
      </c>
    </row>
    <row r="72" spans="1:11" ht="21.9" customHeight="1">
      <c r="E72" s="32"/>
      <c r="F72" s="32" t="s">
        <v>0</v>
      </c>
      <c r="G72" s="32"/>
      <c r="H72" s="14"/>
      <c r="I72" s="32"/>
      <c r="J72" s="32" t="s">
        <v>1</v>
      </c>
      <c r="K72" s="32"/>
    </row>
    <row r="73" spans="1:11" ht="21.9" customHeight="1">
      <c r="C73" s="52" t="s">
        <v>2</v>
      </c>
      <c r="E73" s="52">
        <v>2024</v>
      </c>
      <c r="F73" s="15"/>
      <c r="G73" s="52">
        <v>2023</v>
      </c>
      <c r="H73" s="15"/>
      <c r="I73" s="52">
        <v>2024</v>
      </c>
      <c r="J73" s="15"/>
      <c r="K73" s="52">
        <v>2023</v>
      </c>
    </row>
    <row r="74" spans="1:11" ht="21.9" customHeight="1">
      <c r="A74" s="1" t="s">
        <v>271</v>
      </c>
      <c r="C74" s="41"/>
      <c r="E74" s="10"/>
      <c r="G74" s="10"/>
      <c r="I74" s="10"/>
      <c r="J74" s="10"/>
      <c r="K74" s="10"/>
    </row>
    <row r="75" spans="1:11" ht="21.9" customHeight="1" thickBot="1">
      <c r="A75" s="7" t="s">
        <v>57</v>
      </c>
      <c r="C75" s="41"/>
      <c r="E75" s="27">
        <f>SUM(I75)</f>
        <v>339706</v>
      </c>
      <c r="G75" s="27">
        <f>SUM(K75)</f>
        <v>-611222</v>
      </c>
      <c r="I75" s="68">
        <f>I42</f>
        <v>339706</v>
      </c>
      <c r="J75" s="10"/>
      <c r="K75" s="68">
        <f>K42</f>
        <v>-611222</v>
      </c>
    </row>
    <row r="76" spans="1:11" ht="21.9" customHeight="1" thickTop="1">
      <c r="A76" s="7" t="s">
        <v>37</v>
      </c>
      <c r="C76" s="41"/>
      <c r="E76" s="20">
        <v>206120</v>
      </c>
      <c r="G76" s="20">
        <v>269931</v>
      </c>
      <c r="I76" s="16"/>
      <c r="J76" s="10"/>
      <c r="K76" s="16"/>
    </row>
    <row r="77" spans="1:11" ht="21.9" customHeight="1" thickBot="1">
      <c r="C77" s="41"/>
      <c r="E77" s="69">
        <f>SUM(E75:E76)</f>
        <v>545826</v>
      </c>
      <c r="F77" s="27"/>
      <c r="G77" s="69">
        <f>SUM(G75:G76)</f>
        <v>-341291</v>
      </c>
      <c r="H77" s="27"/>
      <c r="I77" s="16"/>
      <c r="J77" s="27"/>
      <c r="K77" s="16"/>
    </row>
    <row r="78" spans="1:11" ht="21.9" customHeight="1" thickTop="1">
      <c r="A78" s="62"/>
      <c r="C78" s="70"/>
      <c r="D78" s="71"/>
      <c r="E78" s="22"/>
      <c r="F78" s="72"/>
      <c r="G78" s="22"/>
      <c r="H78" s="73"/>
      <c r="I78" s="74"/>
      <c r="J78" s="75"/>
      <c r="K78" s="74"/>
    </row>
    <row r="79" spans="1:11" ht="21.9" customHeight="1">
      <c r="A79" s="1" t="s">
        <v>133</v>
      </c>
      <c r="C79" s="75"/>
      <c r="D79" s="76"/>
      <c r="E79" s="61"/>
      <c r="F79" s="6"/>
      <c r="G79" s="61"/>
      <c r="H79" s="77"/>
      <c r="I79" s="16"/>
      <c r="J79" s="75"/>
      <c r="K79" s="16"/>
    </row>
    <row r="80" spans="1:11" ht="21.9" customHeight="1" thickBot="1">
      <c r="A80" s="7" t="s">
        <v>57</v>
      </c>
      <c r="C80" s="75"/>
      <c r="D80" s="76"/>
      <c r="E80" s="27">
        <f>SUM(I80)</f>
        <v>310527</v>
      </c>
      <c r="G80" s="27">
        <f>SUM(K80)</f>
        <v>-989573</v>
      </c>
      <c r="H80" s="77"/>
      <c r="I80" s="68">
        <f>SUM(I64)</f>
        <v>310527</v>
      </c>
      <c r="J80" s="75"/>
      <c r="K80" s="68">
        <f>SUM(K64)</f>
        <v>-989573</v>
      </c>
    </row>
    <row r="81" spans="1:11" ht="21.9" customHeight="1" thickTop="1">
      <c r="A81" s="7" t="s">
        <v>37</v>
      </c>
      <c r="C81" s="75"/>
      <c r="D81" s="76"/>
      <c r="E81" s="16">
        <v>206504</v>
      </c>
      <c r="G81" s="16">
        <v>270604</v>
      </c>
      <c r="H81" s="77"/>
      <c r="I81" s="16"/>
      <c r="J81" s="75"/>
      <c r="K81" s="16"/>
    </row>
    <row r="82" spans="1:11" ht="21.9" customHeight="1" thickBot="1">
      <c r="A82" s="65"/>
      <c r="C82" s="75"/>
      <c r="D82" s="76"/>
      <c r="E82" s="69">
        <f>SUM(E80:E81)</f>
        <v>517031</v>
      </c>
      <c r="F82" s="6"/>
      <c r="G82" s="69">
        <f>SUM(G80:G81)</f>
        <v>-718969</v>
      </c>
      <c r="H82" s="77"/>
      <c r="I82" s="16"/>
      <c r="J82" s="75"/>
      <c r="K82" s="16"/>
    </row>
    <row r="83" spans="1:11" ht="21.9" customHeight="1" thickTop="1">
      <c r="A83" s="65"/>
      <c r="C83" s="75"/>
      <c r="D83" s="76"/>
      <c r="E83" s="27"/>
      <c r="F83" s="6"/>
      <c r="G83" s="27"/>
      <c r="H83" s="77"/>
      <c r="I83" s="16"/>
      <c r="J83" s="75"/>
      <c r="K83" s="16"/>
    </row>
    <row r="84" spans="1:11" ht="21.9" customHeight="1">
      <c r="A84" s="1" t="s">
        <v>38</v>
      </c>
      <c r="C84" s="41">
        <v>21</v>
      </c>
      <c r="E84" s="10"/>
      <c r="G84" s="10"/>
    </row>
    <row r="85" spans="1:11" ht="21.9" customHeight="1">
      <c r="A85" s="7" t="s">
        <v>265</v>
      </c>
      <c r="B85" s="5"/>
      <c r="C85" s="41"/>
      <c r="E85" s="10"/>
      <c r="G85" s="10"/>
      <c r="H85" s="10"/>
      <c r="I85" s="10"/>
      <c r="J85" s="10"/>
      <c r="K85" s="10"/>
    </row>
    <row r="86" spans="1:11" ht="21.9" customHeight="1" thickBot="1">
      <c r="A86" s="7" t="s">
        <v>266</v>
      </c>
      <c r="B86" s="5"/>
      <c r="C86" s="41"/>
      <c r="E86" s="78">
        <v>0.23400000000000001</v>
      </c>
      <c r="F86" s="79"/>
      <c r="G86" s="78">
        <v>-0.42</v>
      </c>
      <c r="H86" s="79"/>
      <c r="I86" s="78">
        <v>0.23400000000000001</v>
      </c>
      <c r="J86" s="79"/>
      <c r="K86" s="78">
        <v>-0.42</v>
      </c>
    </row>
    <row r="87" spans="1:11" ht="21.9" customHeight="1" thickTop="1">
      <c r="A87" s="7" t="s">
        <v>198</v>
      </c>
      <c r="B87" s="5"/>
      <c r="C87" s="41"/>
      <c r="E87" s="80"/>
      <c r="F87" s="79"/>
      <c r="G87" s="80"/>
      <c r="H87" s="79"/>
      <c r="I87" s="80"/>
      <c r="J87" s="79"/>
      <c r="K87" s="80"/>
    </row>
    <row r="88" spans="1:11" ht="21.9" customHeight="1" thickBot="1">
      <c r="A88" s="7" t="s">
        <v>154</v>
      </c>
      <c r="B88" s="5"/>
      <c r="C88" s="41"/>
      <c r="E88" s="78">
        <v>0.23400000000000001</v>
      </c>
      <c r="F88" s="79"/>
      <c r="G88" s="80"/>
      <c r="H88" s="79"/>
      <c r="I88" s="78">
        <v>0.23400000000000001</v>
      </c>
      <c r="J88" s="79"/>
      <c r="K88" s="80"/>
    </row>
    <row r="89" spans="1:11" ht="21.9" customHeight="1" thickTop="1">
      <c r="B89" s="5"/>
      <c r="C89" s="41"/>
      <c r="E89" s="80"/>
      <c r="F89" s="79"/>
      <c r="G89" s="80"/>
      <c r="H89" s="81"/>
      <c r="I89" s="80"/>
      <c r="J89" s="79"/>
      <c r="K89" s="80"/>
    </row>
    <row r="90" spans="1:11" ht="21.9" customHeight="1">
      <c r="A90" s="11" t="s">
        <v>183</v>
      </c>
      <c r="C90" s="75"/>
      <c r="D90" s="76"/>
      <c r="E90" s="74"/>
      <c r="F90" s="6"/>
      <c r="G90" s="74"/>
      <c r="H90" s="73"/>
      <c r="I90" s="74"/>
      <c r="J90" s="75"/>
      <c r="K90" s="74"/>
    </row>
    <row r="91" spans="1:11" ht="17.100000000000001" customHeight="1">
      <c r="A91" s="65"/>
      <c r="C91" s="75"/>
      <c r="D91" s="76"/>
      <c r="E91" s="74"/>
      <c r="F91" s="6"/>
      <c r="G91" s="74"/>
      <c r="H91" s="73"/>
      <c r="I91" s="74"/>
      <c r="J91" s="75"/>
      <c r="K91" s="10" t="s">
        <v>81</v>
      </c>
    </row>
    <row r="92" spans="1:11" s="5" customFormat="1" ht="17.100000000000001" customHeight="1">
      <c r="A92" s="1" t="s">
        <v>244</v>
      </c>
      <c r="B92" s="2"/>
      <c r="C92" s="3"/>
      <c r="D92" s="4"/>
      <c r="E92" s="4"/>
      <c r="F92" s="4"/>
      <c r="G92" s="4"/>
      <c r="H92" s="4"/>
      <c r="I92" s="4"/>
      <c r="J92" s="4"/>
    </row>
    <row r="93" spans="1:11" s="5" customFormat="1" ht="17.100000000000001" customHeight="1">
      <c r="A93" s="1" t="s">
        <v>65</v>
      </c>
      <c r="B93" s="4"/>
      <c r="C93" s="3"/>
      <c r="D93" s="4"/>
      <c r="E93" s="4"/>
      <c r="F93" s="4"/>
      <c r="G93" s="4"/>
      <c r="H93" s="4"/>
      <c r="I93" s="4"/>
      <c r="J93" s="4"/>
      <c r="K93" s="4"/>
    </row>
    <row r="94" spans="1:11" s="5" customFormat="1" ht="17.100000000000001" customHeight="1">
      <c r="A94" s="1" t="s">
        <v>284</v>
      </c>
      <c r="B94" s="4"/>
      <c r="C94" s="3"/>
      <c r="D94" s="4"/>
      <c r="E94" s="4"/>
      <c r="F94" s="4"/>
      <c r="G94" s="4"/>
      <c r="H94" s="4"/>
      <c r="I94" s="4"/>
      <c r="J94" s="4"/>
      <c r="K94" s="4"/>
    </row>
    <row r="95" spans="1:11" s="5" customFormat="1" ht="17.100000000000001" customHeight="1">
      <c r="B95" s="4"/>
      <c r="C95" s="3"/>
      <c r="D95" s="4"/>
      <c r="E95" s="4"/>
      <c r="F95" s="4"/>
      <c r="G95" s="4"/>
      <c r="H95" s="4"/>
      <c r="I95" s="4"/>
      <c r="J95" s="4"/>
      <c r="K95" s="6" t="s">
        <v>107</v>
      </c>
    </row>
    <row r="96" spans="1:11" ht="17.100000000000001" customHeight="1">
      <c r="E96" s="32"/>
      <c r="F96" s="32" t="s">
        <v>0</v>
      </c>
      <c r="G96" s="32"/>
      <c r="H96" s="14"/>
      <c r="I96" s="32"/>
      <c r="J96" s="32" t="s">
        <v>1</v>
      </c>
      <c r="K96" s="32"/>
    </row>
    <row r="97" spans="1:15" ht="17.100000000000001" customHeight="1">
      <c r="C97" s="52" t="s">
        <v>2</v>
      </c>
      <c r="E97" s="52">
        <v>2024</v>
      </c>
      <c r="F97" s="15"/>
      <c r="G97" s="52">
        <v>2023</v>
      </c>
      <c r="H97" s="15"/>
      <c r="I97" s="52">
        <v>2024</v>
      </c>
      <c r="J97" s="15"/>
      <c r="K97" s="52">
        <v>2023</v>
      </c>
    </row>
    <row r="98" spans="1:15" ht="17.100000000000001" customHeight="1">
      <c r="A98" s="1" t="s">
        <v>104</v>
      </c>
      <c r="C98" s="52"/>
      <c r="E98" s="52"/>
      <c r="F98" s="15"/>
      <c r="G98" s="52"/>
      <c r="H98" s="15"/>
      <c r="I98" s="52"/>
      <c r="J98" s="15"/>
      <c r="K98" s="52"/>
    </row>
    <row r="99" spans="1:15" ht="17.100000000000001" customHeight="1">
      <c r="A99" s="1" t="s">
        <v>105</v>
      </c>
      <c r="H99" s="53"/>
    </row>
    <row r="100" spans="1:15" ht="17.100000000000001" customHeight="1">
      <c r="A100" s="7" t="s">
        <v>173</v>
      </c>
      <c r="B100" s="41"/>
      <c r="C100" s="41">
        <v>19</v>
      </c>
      <c r="E100" s="27">
        <v>4341995</v>
      </c>
      <c r="F100" s="27"/>
      <c r="G100" s="27">
        <v>4312483</v>
      </c>
      <c r="H100" s="27"/>
      <c r="I100" s="22">
        <v>0</v>
      </c>
      <c r="J100" s="27"/>
      <c r="K100" s="22">
        <v>0</v>
      </c>
      <c r="L100" s="27"/>
      <c r="M100" s="27"/>
      <c r="N100" s="27"/>
      <c r="O100" s="22"/>
    </row>
    <row r="101" spans="1:15" ht="17.100000000000001" customHeight="1">
      <c r="A101" s="7" t="s">
        <v>174</v>
      </c>
      <c r="B101" s="5"/>
      <c r="C101" s="54"/>
      <c r="J101" s="27"/>
      <c r="L101" s="27"/>
      <c r="O101" s="22"/>
    </row>
    <row r="102" spans="1:15" ht="17.100000000000001" customHeight="1">
      <c r="A102" s="7" t="s">
        <v>247</v>
      </c>
      <c r="B102" s="5"/>
      <c r="C102" s="54"/>
      <c r="E102" s="27">
        <v>1851427</v>
      </c>
      <c r="F102" s="27"/>
      <c r="G102" s="27">
        <v>1504987</v>
      </c>
      <c r="H102" s="27"/>
      <c r="I102" s="22">
        <v>0</v>
      </c>
      <c r="J102" s="27"/>
      <c r="K102" s="22">
        <v>0</v>
      </c>
      <c r="L102" s="27"/>
      <c r="M102" s="27"/>
      <c r="N102" s="27"/>
      <c r="O102" s="22"/>
    </row>
    <row r="103" spans="1:15" ht="17.100000000000001" customHeight="1">
      <c r="A103" s="7" t="s">
        <v>213</v>
      </c>
      <c r="B103" s="5"/>
      <c r="C103" s="54"/>
      <c r="E103" s="27">
        <v>357374</v>
      </c>
      <c r="F103" s="27"/>
      <c r="G103" s="27">
        <v>495135</v>
      </c>
      <c r="H103" s="27"/>
      <c r="I103" s="22">
        <v>0</v>
      </c>
      <c r="J103" s="27"/>
      <c r="K103" s="22">
        <v>0</v>
      </c>
      <c r="L103" s="27"/>
      <c r="M103" s="27"/>
      <c r="N103" s="27"/>
      <c r="O103" s="22"/>
    </row>
    <row r="104" spans="1:15" ht="17.100000000000001" customHeight="1">
      <c r="A104" s="7" t="s">
        <v>185</v>
      </c>
      <c r="B104" s="5"/>
      <c r="C104" s="41"/>
      <c r="E104" s="27">
        <v>182999</v>
      </c>
      <c r="F104" s="27"/>
      <c r="G104" s="27">
        <v>179176</v>
      </c>
      <c r="H104" s="27"/>
      <c r="I104" s="27">
        <v>35770</v>
      </c>
      <c r="J104" s="27"/>
      <c r="K104" s="27">
        <v>33813</v>
      </c>
      <c r="L104" s="27"/>
      <c r="M104" s="27"/>
      <c r="N104" s="27"/>
      <c r="O104" s="27"/>
    </row>
    <row r="105" spans="1:15" ht="17.100000000000001" customHeight="1">
      <c r="A105" s="7" t="s">
        <v>140</v>
      </c>
      <c r="B105" s="5"/>
      <c r="C105" s="41"/>
      <c r="E105" s="31">
        <v>122806</v>
      </c>
      <c r="F105" s="27"/>
      <c r="G105" s="31">
        <v>150592</v>
      </c>
      <c r="H105" s="27"/>
      <c r="I105" s="23">
        <v>0</v>
      </c>
      <c r="J105" s="27"/>
      <c r="K105" s="23">
        <v>0</v>
      </c>
      <c r="L105" s="27"/>
      <c r="M105" s="27"/>
      <c r="N105" s="27"/>
      <c r="O105" s="22"/>
    </row>
    <row r="106" spans="1:15" ht="17.100000000000001" customHeight="1">
      <c r="A106" s="1" t="s">
        <v>106</v>
      </c>
      <c r="E106" s="23">
        <f>SUM(E100:E105)</f>
        <v>6856601</v>
      </c>
      <c r="F106" s="27"/>
      <c r="G106" s="23">
        <f>SUM(G100:G105)</f>
        <v>6642373</v>
      </c>
      <c r="H106" s="27"/>
      <c r="I106" s="23">
        <f>SUM(I100:I105)</f>
        <v>35770</v>
      </c>
      <c r="J106" s="27"/>
      <c r="K106" s="23">
        <f>SUM(K100:K105)</f>
        <v>33813</v>
      </c>
      <c r="L106" s="27"/>
      <c r="M106" s="22"/>
      <c r="N106" s="27"/>
      <c r="O106" s="22"/>
    </row>
    <row r="107" spans="1:15" ht="17.100000000000001" customHeight="1">
      <c r="A107" s="1" t="s">
        <v>86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ht="17.100000000000001" customHeight="1">
      <c r="A108" s="7" t="s">
        <v>71</v>
      </c>
      <c r="B108" s="5"/>
      <c r="C108" s="54"/>
      <c r="E108" s="27">
        <v>3660670</v>
      </c>
      <c r="F108" s="27"/>
      <c r="G108" s="27">
        <v>3620951</v>
      </c>
      <c r="H108" s="27"/>
      <c r="I108" s="22">
        <v>0</v>
      </c>
      <c r="J108" s="27"/>
      <c r="K108" s="22">
        <v>0</v>
      </c>
      <c r="L108" s="27"/>
      <c r="M108" s="27"/>
      <c r="N108" s="27"/>
      <c r="O108" s="22"/>
    </row>
    <row r="109" spans="1:15" ht="17.100000000000001" customHeight="1">
      <c r="A109" s="7" t="s">
        <v>72</v>
      </c>
      <c r="B109" s="5"/>
      <c r="C109" s="54"/>
      <c r="E109" s="27">
        <v>725693</v>
      </c>
      <c r="F109" s="27"/>
      <c r="G109" s="27">
        <v>596731</v>
      </c>
      <c r="H109" s="27"/>
      <c r="I109" s="22">
        <v>0</v>
      </c>
      <c r="J109" s="27"/>
      <c r="K109" s="22">
        <v>0</v>
      </c>
      <c r="L109" s="27"/>
      <c r="M109" s="27"/>
      <c r="N109" s="27"/>
      <c r="O109" s="22"/>
    </row>
    <row r="110" spans="1:15" ht="17.100000000000001" customHeight="1">
      <c r="A110" s="7" t="s">
        <v>175</v>
      </c>
      <c r="B110" s="5"/>
      <c r="C110" s="54"/>
      <c r="E110" s="20">
        <v>67574</v>
      </c>
      <c r="F110" s="27"/>
      <c r="G110" s="20">
        <v>50378</v>
      </c>
      <c r="H110" s="27"/>
      <c r="I110" s="22">
        <v>10543</v>
      </c>
      <c r="J110" s="27"/>
      <c r="K110" s="22">
        <v>8470</v>
      </c>
      <c r="L110" s="27"/>
      <c r="M110" s="27"/>
      <c r="N110" s="27"/>
      <c r="O110" s="22"/>
    </row>
    <row r="111" spans="1:15" ht="17.100000000000001" customHeight="1">
      <c r="A111" s="7" t="s">
        <v>139</v>
      </c>
      <c r="B111" s="5"/>
      <c r="C111" s="41"/>
      <c r="E111" s="20">
        <v>100003</v>
      </c>
      <c r="F111" s="27"/>
      <c r="G111" s="20">
        <v>114980</v>
      </c>
      <c r="H111" s="27"/>
      <c r="I111" s="23">
        <v>0</v>
      </c>
      <c r="J111" s="27"/>
      <c r="K111" s="23">
        <v>0</v>
      </c>
      <c r="L111" s="27"/>
      <c r="M111" s="27"/>
      <c r="N111" s="27"/>
      <c r="O111" s="22"/>
    </row>
    <row r="112" spans="1:15" ht="17.100000000000001" customHeight="1">
      <c r="A112" s="1" t="s">
        <v>87</v>
      </c>
      <c r="C112" s="54"/>
      <c r="E112" s="30">
        <f>SUM(E108:E111)</f>
        <v>4553940</v>
      </c>
      <c r="F112" s="27"/>
      <c r="G112" s="30">
        <f>SUM(G108:G111)</f>
        <v>4383040</v>
      </c>
      <c r="H112" s="27"/>
      <c r="I112" s="23">
        <f>SUM(I108:I111)</f>
        <v>10543</v>
      </c>
      <c r="J112" s="27"/>
      <c r="K112" s="23">
        <f>SUM(K108:K111)</f>
        <v>8470</v>
      </c>
      <c r="L112" s="27"/>
      <c r="M112" s="27"/>
      <c r="N112" s="27"/>
      <c r="O112" s="22"/>
    </row>
    <row r="113" spans="1:15" ht="17.100000000000001" customHeight="1">
      <c r="A113" s="1" t="s">
        <v>88</v>
      </c>
      <c r="B113" s="5"/>
      <c r="C113" s="54"/>
      <c r="E113" s="20">
        <f>E106-E112</f>
        <v>2302661</v>
      </c>
      <c r="F113" s="27"/>
      <c r="G113" s="20">
        <f>G106-G112</f>
        <v>2259333</v>
      </c>
      <c r="H113" s="27"/>
      <c r="I113" s="22">
        <f>I106-I112</f>
        <v>25227</v>
      </c>
      <c r="J113" s="27"/>
      <c r="K113" s="22">
        <f>K106-K112</f>
        <v>25343</v>
      </c>
      <c r="L113" s="27"/>
      <c r="M113" s="27"/>
      <c r="N113" s="27"/>
      <c r="O113" s="22"/>
    </row>
    <row r="114" spans="1:15" ht="17.100000000000001" customHeight="1">
      <c r="A114" s="7" t="s">
        <v>89</v>
      </c>
      <c r="B114" s="5"/>
      <c r="C114" s="54"/>
      <c r="E114" s="20">
        <v>123948</v>
      </c>
      <c r="F114" s="27"/>
      <c r="G114" s="20">
        <v>172923</v>
      </c>
      <c r="H114" s="27"/>
      <c r="I114" s="22">
        <v>0</v>
      </c>
      <c r="J114" s="27"/>
      <c r="K114" s="22">
        <v>0</v>
      </c>
      <c r="L114" s="27"/>
      <c r="M114" s="27"/>
      <c r="N114" s="27"/>
      <c r="O114" s="22"/>
    </row>
    <row r="115" spans="1:15" ht="17.100000000000001" customHeight="1">
      <c r="A115" s="7" t="s">
        <v>90</v>
      </c>
      <c r="B115" s="5"/>
      <c r="C115" s="54"/>
      <c r="E115" s="22">
        <v>46045</v>
      </c>
      <c r="F115" s="27"/>
      <c r="G115" s="22">
        <v>38191</v>
      </c>
      <c r="H115" s="27"/>
      <c r="I115" s="22">
        <v>114343</v>
      </c>
      <c r="J115" s="27"/>
      <c r="K115" s="22">
        <v>114115</v>
      </c>
      <c r="L115" s="27"/>
      <c r="M115" s="22"/>
      <c r="N115" s="27"/>
      <c r="O115" s="22"/>
    </row>
    <row r="116" spans="1:15" ht="17.100000000000001" customHeight="1">
      <c r="A116" s="7" t="s">
        <v>33</v>
      </c>
      <c r="B116" s="5"/>
      <c r="C116" s="54"/>
      <c r="E116" s="22">
        <v>94064</v>
      </c>
      <c r="F116" s="22"/>
      <c r="G116" s="22">
        <v>130096</v>
      </c>
      <c r="H116" s="27"/>
      <c r="I116" s="20">
        <v>37152</v>
      </c>
      <c r="J116" s="27"/>
      <c r="K116" s="20">
        <v>43569</v>
      </c>
      <c r="L116" s="22"/>
      <c r="M116" s="22"/>
      <c r="N116" s="27"/>
      <c r="O116" s="20"/>
    </row>
    <row r="117" spans="1:15" ht="17.100000000000001" customHeight="1">
      <c r="A117" s="7" t="s">
        <v>233</v>
      </c>
      <c r="B117" s="5"/>
      <c r="C117" s="41">
        <v>11</v>
      </c>
      <c r="E117" s="22">
        <v>162681</v>
      </c>
      <c r="F117" s="22"/>
      <c r="G117" s="22">
        <v>-40403</v>
      </c>
      <c r="H117" s="27"/>
      <c r="I117" s="20">
        <v>-19140</v>
      </c>
      <c r="J117" s="27"/>
      <c r="K117" s="20">
        <v>-8883</v>
      </c>
      <c r="L117" s="22"/>
      <c r="M117" s="22"/>
      <c r="N117" s="27"/>
      <c r="O117" s="20"/>
    </row>
    <row r="118" spans="1:15" ht="17.100000000000001" customHeight="1">
      <c r="A118" s="7" t="s">
        <v>212</v>
      </c>
      <c r="B118" s="5"/>
      <c r="C118" s="54"/>
      <c r="E118" s="22">
        <v>67696</v>
      </c>
      <c r="F118" s="22"/>
      <c r="G118" s="22">
        <v>-744660</v>
      </c>
      <c r="H118" s="27"/>
      <c r="I118" s="22">
        <v>64059</v>
      </c>
      <c r="J118" s="27"/>
      <c r="K118" s="22">
        <v>-740294</v>
      </c>
      <c r="L118" s="22"/>
      <c r="M118" s="22"/>
      <c r="N118" s="27"/>
      <c r="O118" s="22"/>
    </row>
    <row r="119" spans="1:15" ht="17.100000000000001" customHeight="1">
      <c r="A119" s="7" t="s">
        <v>234</v>
      </c>
      <c r="B119" s="5"/>
      <c r="C119" s="54"/>
      <c r="E119" s="22">
        <v>27555</v>
      </c>
      <c r="F119" s="27"/>
      <c r="G119" s="22">
        <v>33633</v>
      </c>
      <c r="H119" s="27"/>
      <c r="I119" s="22">
        <v>13921</v>
      </c>
      <c r="J119" s="27"/>
      <c r="K119" s="22">
        <v>17168</v>
      </c>
      <c r="L119" s="27"/>
      <c r="M119" s="22"/>
      <c r="N119" s="27"/>
      <c r="O119" s="22"/>
    </row>
    <row r="120" spans="1:15" ht="17.100000000000001" customHeight="1">
      <c r="A120" s="1" t="s">
        <v>264</v>
      </c>
      <c r="B120" s="5"/>
      <c r="C120" s="54"/>
      <c r="E120" s="30">
        <f>SUM(E113:E119)</f>
        <v>2824650</v>
      </c>
      <c r="F120" s="27"/>
      <c r="G120" s="30">
        <f>SUM(G113:G119)</f>
        <v>1849113</v>
      </c>
      <c r="H120" s="27"/>
      <c r="I120" s="30">
        <f>SUM(I113:I119)</f>
        <v>235562</v>
      </c>
      <c r="J120" s="27"/>
      <c r="K120" s="30">
        <f>SUM(K113:K119)</f>
        <v>-548982</v>
      </c>
      <c r="L120" s="27"/>
      <c r="M120" s="27"/>
      <c r="N120" s="27"/>
      <c r="O120" s="20"/>
    </row>
    <row r="121" spans="1:15" ht="17.100000000000001" customHeight="1">
      <c r="A121" s="7" t="s">
        <v>149</v>
      </c>
      <c r="B121" s="9"/>
      <c r="C121" s="42"/>
      <c r="E121" s="20">
        <v>594948</v>
      </c>
      <c r="F121" s="27"/>
      <c r="G121" s="20">
        <v>563609</v>
      </c>
      <c r="H121" s="27"/>
      <c r="I121" s="20">
        <v>0</v>
      </c>
      <c r="J121" s="27"/>
      <c r="K121" s="20">
        <v>0</v>
      </c>
      <c r="L121" s="27"/>
      <c r="M121" s="27"/>
      <c r="N121" s="27"/>
      <c r="O121" s="20"/>
    </row>
    <row r="122" spans="1:15" ht="17.100000000000001" customHeight="1">
      <c r="A122" s="7" t="s">
        <v>34</v>
      </c>
      <c r="B122" s="9"/>
      <c r="C122" s="41"/>
      <c r="E122" s="21">
        <v>993869</v>
      </c>
      <c r="F122" s="27"/>
      <c r="G122" s="21">
        <v>693635</v>
      </c>
      <c r="H122" s="27"/>
      <c r="I122" s="21">
        <v>151830</v>
      </c>
      <c r="J122" s="27"/>
      <c r="K122" s="21">
        <v>135693</v>
      </c>
      <c r="L122" s="27"/>
      <c r="M122" s="27"/>
      <c r="N122" s="27"/>
      <c r="O122" s="20"/>
    </row>
    <row r="123" spans="1:15" ht="17.100000000000001" customHeight="1">
      <c r="A123" s="1" t="s">
        <v>35</v>
      </c>
      <c r="E123" s="30">
        <f>SUM(E121:E122)</f>
        <v>1588817</v>
      </c>
      <c r="F123" s="27"/>
      <c r="G123" s="30">
        <f>SUM(G121:G122)</f>
        <v>1257244</v>
      </c>
      <c r="H123" s="27"/>
      <c r="I123" s="30">
        <f>SUM(I121:I122)</f>
        <v>151830</v>
      </c>
      <c r="J123" s="27"/>
      <c r="K123" s="30">
        <f>SUM(K121:K122)</f>
        <v>135693</v>
      </c>
      <c r="L123" s="27"/>
      <c r="M123" s="27"/>
      <c r="N123" s="27"/>
      <c r="O123" s="20"/>
    </row>
    <row r="124" spans="1:15" ht="17.100000000000001" customHeight="1">
      <c r="A124" s="1" t="s">
        <v>260</v>
      </c>
      <c r="B124" s="9"/>
      <c r="E124" s="20">
        <f>E120-E123</f>
        <v>1235833</v>
      </c>
      <c r="F124" s="27"/>
      <c r="G124" s="20">
        <f>G120-G123</f>
        <v>591869</v>
      </c>
      <c r="H124" s="27"/>
      <c r="I124" s="20">
        <f>I120-I123</f>
        <v>83732</v>
      </c>
      <c r="J124" s="27"/>
      <c r="K124" s="20">
        <f>K120-K123</f>
        <v>-684675</v>
      </c>
      <c r="L124" s="27"/>
      <c r="M124" s="27"/>
      <c r="N124" s="27"/>
      <c r="O124" s="20"/>
    </row>
    <row r="125" spans="1:15" ht="17.100000000000001" customHeight="1">
      <c r="A125" s="7" t="s">
        <v>197</v>
      </c>
      <c r="B125" s="5"/>
      <c r="C125" s="54"/>
      <c r="E125" s="22">
        <v>177718</v>
      </c>
      <c r="F125" s="27"/>
      <c r="G125" s="22">
        <v>78576</v>
      </c>
      <c r="H125" s="27"/>
      <c r="I125" s="22">
        <v>8336</v>
      </c>
      <c r="J125" s="27"/>
      <c r="K125" s="22">
        <v>1070</v>
      </c>
      <c r="L125" s="27"/>
      <c r="M125" s="22"/>
      <c r="N125" s="27"/>
      <c r="O125" s="22"/>
    </row>
    <row r="126" spans="1:15" ht="17.100000000000001" customHeight="1">
      <c r="A126" s="7" t="s">
        <v>36</v>
      </c>
      <c r="E126" s="21">
        <v>-559700</v>
      </c>
      <c r="F126" s="27"/>
      <c r="G126" s="21">
        <v>-489160</v>
      </c>
      <c r="H126" s="27"/>
      <c r="I126" s="21">
        <v>-220825</v>
      </c>
      <c r="J126" s="27"/>
      <c r="K126" s="21">
        <v>-213344</v>
      </c>
      <c r="L126" s="27"/>
      <c r="M126" s="27"/>
      <c r="N126" s="27"/>
      <c r="O126" s="20"/>
    </row>
    <row r="127" spans="1:15" ht="17.100000000000001" customHeight="1">
      <c r="A127" s="1" t="s">
        <v>119</v>
      </c>
      <c r="E127" s="20">
        <f>SUM(E124:E126)</f>
        <v>853851</v>
      </c>
      <c r="F127" s="27"/>
      <c r="G127" s="20">
        <f>SUM(G124:G126)</f>
        <v>181285</v>
      </c>
      <c r="H127" s="27"/>
      <c r="I127" s="20">
        <f>SUM(I124:I126)</f>
        <v>-128757</v>
      </c>
      <c r="J127" s="27"/>
      <c r="K127" s="20">
        <f>SUM(K124:K126)</f>
        <v>-896949</v>
      </c>
      <c r="L127" s="27"/>
      <c r="M127" s="27"/>
      <c r="N127" s="27"/>
      <c r="O127" s="20"/>
    </row>
    <row r="128" spans="1:15" ht="17.100000000000001" customHeight="1">
      <c r="A128" s="7" t="s">
        <v>153</v>
      </c>
      <c r="C128" s="41">
        <v>8</v>
      </c>
      <c r="E128" s="22">
        <v>0</v>
      </c>
      <c r="F128" s="27"/>
      <c r="G128" s="22">
        <v>0</v>
      </c>
      <c r="H128" s="27"/>
      <c r="I128" s="22">
        <v>561264</v>
      </c>
      <c r="J128" s="27"/>
      <c r="K128" s="22">
        <v>623279</v>
      </c>
      <c r="L128" s="27"/>
      <c r="M128" s="22"/>
      <c r="N128" s="27"/>
      <c r="O128" s="22"/>
    </row>
    <row r="129" spans="1:15" ht="17.100000000000001" customHeight="1">
      <c r="A129" s="7" t="s">
        <v>245</v>
      </c>
      <c r="C129" s="41">
        <v>9</v>
      </c>
      <c r="E129" s="22">
        <v>227271</v>
      </c>
      <c r="F129" s="27"/>
      <c r="G129" s="22">
        <v>257913</v>
      </c>
      <c r="H129" s="27"/>
      <c r="I129" s="22">
        <v>-834</v>
      </c>
      <c r="J129" s="27"/>
      <c r="K129" s="22">
        <v>-574</v>
      </c>
      <c r="L129" s="27"/>
      <c r="M129" s="22"/>
      <c r="N129" s="27"/>
      <c r="O129" s="22"/>
    </row>
    <row r="130" spans="1:15" ht="17.100000000000001" customHeight="1">
      <c r="A130" s="7" t="s">
        <v>246</v>
      </c>
      <c r="C130" s="41">
        <v>10</v>
      </c>
      <c r="E130" s="21">
        <v>138357</v>
      </c>
      <c r="F130" s="27"/>
      <c r="G130" s="21">
        <v>-731097</v>
      </c>
      <c r="H130" s="27"/>
      <c r="I130" s="21">
        <v>140588</v>
      </c>
      <c r="J130" s="22"/>
      <c r="K130" s="21">
        <v>-727819</v>
      </c>
      <c r="L130" s="27"/>
      <c r="M130" s="27"/>
      <c r="N130" s="27"/>
      <c r="O130" s="20"/>
    </row>
    <row r="131" spans="1:15" ht="17.100000000000001" customHeight="1">
      <c r="A131" s="1" t="s">
        <v>258</v>
      </c>
      <c r="E131" s="20">
        <f>SUM(E127:E130)</f>
        <v>1219479</v>
      </c>
      <c r="F131" s="27"/>
      <c r="G131" s="20">
        <f>SUM(G127:G130)</f>
        <v>-291899</v>
      </c>
      <c r="H131" s="27"/>
      <c r="I131" s="20">
        <f>SUM(I127:I130)</f>
        <v>572261</v>
      </c>
      <c r="J131" s="27"/>
      <c r="K131" s="20">
        <f>SUM(K127:K130)</f>
        <v>-1002063</v>
      </c>
      <c r="L131" s="27"/>
      <c r="M131" s="27"/>
      <c r="N131" s="27"/>
      <c r="O131" s="20"/>
    </row>
    <row r="132" spans="1:15" ht="17.100000000000001" customHeight="1">
      <c r="A132" s="7" t="s">
        <v>131</v>
      </c>
      <c r="C132" s="41">
        <v>20</v>
      </c>
      <c r="E132" s="21">
        <v>-235952</v>
      </c>
      <c r="F132" s="27"/>
      <c r="G132" s="21">
        <v>-123038</v>
      </c>
      <c r="H132" s="27"/>
      <c r="I132" s="22">
        <v>3271</v>
      </c>
      <c r="J132" s="27"/>
      <c r="K132" s="22">
        <v>96109</v>
      </c>
      <c r="L132" s="27"/>
      <c r="M132" s="27"/>
      <c r="N132" s="27"/>
      <c r="O132" s="22"/>
    </row>
    <row r="133" spans="1:15" ht="17.100000000000001" customHeight="1">
      <c r="A133" s="1" t="s">
        <v>259</v>
      </c>
      <c r="B133" s="5"/>
      <c r="E133" s="30">
        <f>SUM(E131:E132)</f>
        <v>983527</v>
      </c>
      <c r="F133" s="27"/>
      <c r="G133" s="30">
        <f>SUM(G131:G132)</f>
        <v>-414937</v>
      </c>
      <c r="H133" s="27"/>
      <c r="I133" s="30">
        <f>SUM(I131:I132)</f>
        <v>575532</v>
      </c>
      <c r="J133" s="27"/>
      <c r="K133" s="30">
        <f>SUM(K131:K132)</f>
        <v>-905954</v>
      </c>
      <c r="L133" s="27"/>
      <c r="M133" s="27"/>
      <c r="N133" s="27"/>
      <c r="O133" s="20"/>
    </row>
    <row r="134" spans="1:15" ht="12" customHeight="1">
      <c r="A134" s="1"/>
      <c r="B134" s="5"/>
      <c r="E134" s="27"/>
      <c r="F134" s="27"/>
      <c r="G134" s="27"/>
      <c r="H134" s="27"/>
      <c r="I134" s="27"/>
      <c r="J134" s="27"/>
      <c r="K134" s="27"/>
    </row>
    <row r="135" spans="1:15" ht="17.100000000000001" customHeight="1">
      <c r="A135" s="55" t="s">
        <v>39</v>
      </c>
      <c r="C135" s="56"/>
      <c r="D135" s="57"/>
      <c r="E135" s="58"/>
      <c r="F135" s="56"/>
      <c r="G135" s="58"/>
      <c r="H135" s="59"/>
      <c r="I135" s="60"/>
      <c r="J135" s="61"/>
      <c r="K135" s="60"/>
    </row>
    <row r="136" spans="1:15" ht="17.100000000000001" customHeight="1">
      <c r="A136" s="62" t="s">
        <v>70</v>
      </c>
      <c r="C136" s="56"/>
      <c r="D136" s="57"/>
      <c r="E136" s="58"/>
      <c r="F136" s="56"/>
      <c r="G136" s="58"/>
      <c r="H136" s="59"/>
      <c r="I136" s="60"/>
      <c r="J136" s="61"/>
      <c r="K136" s="60"/>
    </row>
    <row r="137" spans="1:15" ht="17.100000000000001" customHeight="1">
      <c r="A137" s="62" t="s">
        <v>132</v>
      </c>
      <c r="C137" s="56"/>
      <c r="D137" s="57"/>
      <c r="J137" s="61"/>
    </row>
    <row r="138" spans="1:15" ht="17.100000000000001" customHeight="1">
      <c r="A138" s="7" t="s">
        <v>310</v>
      </c>
      <c r="C138" s="56"/>
      <c r="D138" s="57"/>
      <c r="E138" s="22">
        <v>1257</v>
      </c>
      <c r="F138" s="22"/>
      <c r="G138" s="22">
        <v>2488</v>
      </c>
      <c r="H138" s="22"/>
      <c r="I138" s="22">
        <v>0</v>
      </c>
      <c r="J138" s="61"/>
      <c r="K138" s="22">
        <v>0</v>
      </c>
    </row>
    <row r="139" spans="1:15" ht="17.100000000000001" customHeight="1">
      <c r="A139" s="7" t="s">
        <v>117</v>
      </c>
      <c r="C139" s="8"/>
    </row>
    <row r="140" spans="1:15" ht="17.100000000000001" customHeight="1">
      <c r="A140" s="7" t="s">
        <v>118</v>
      </c>
      <c r="C140" s="41">
        <v>8</v>
      </c>
      <c r="D140" s="57"/>
      <c r="E140" s="23">
        <v>0</v>
      </c>
      <c r="F140" s="56"/>
      <c r="G140" s="23">
        <v>0</v>
      </c>
      <c r="H140" s="56"/>
      <c r="I140" s="23">
        <v>917</v>
      </c>
      <c r="K140" s="23">
        <v>15631</v>
      </c>
    </row>
    <row r="141" spans="1:15" ht="17.100000000000001" customHeight="1">
      <c r="A141" s="62" t="s">
        <v>70</v>
      </c>
      <c r="C141" s="8"/>
    </row>
    <row r="142" spans="1:15" ht="17.100000000000001" customHeight="1">
      <c r="A142" s="62" t="s">
        <v>188</v>
      </c>
      <c r="C142" s="56"/>
      <c r="D142" s="57"/>
      <c r="E142" s="23">
        <f>SUM(E138:E140)</f>
        <v>1257</v>
      </c>
      <c r="F142" s="63"/>
      <c r="G142" s="23">
        <f>SUM(G138:G140)</f>
        <v>2488</v>
      </c>
      <c r="H142" s="22"/>
      <c r="I142" s="23">
        <f>SUM(I138:I140)</f>
        <v>917</v>
      </c>
      <c r="J142" s="64"/>
      <c r="K142" s="23">
        <f>SUM(K138:K140)</f>
        <v>15631</v>
      </c>
    </row>
    <row r="143" spans="1:15" ht="17.100000000000001" customHeight="1">
      <c r="A143" s="62" t="s">
        <v>222</v>
      </c>
      <c r="C143" s="56"/>
      <c r="D143" s="57"/>
      <c r="E143" s="22"/>
      <c r="F143" s="63"/>
      <c r="G143" s="22"/>
      <c r="H143" s="22"/>
      <c r="I143" s="22"/>
      <c r="J143" s="64"/>
      <c r="K143" s="22"/>
    </row>
    <row r="144" spans="1:15" ht="17.100000000000001" customHeight="1">
      <c r="A144" s="62" t="s">
        <v>132</v>
      </c>
      <c r="C144" s="56"/>
      <c r="D144" s="57"/>
      <c r="E144" s="22"/>
      <c r="F144" s="63"/>
      <c r="G144" s="22"/>
      <c r="H144" s="22"/>
      <c r="I144" s="22"/>
      <c r="J144" s="64"/>
      <c r="K144" s="22"/>
    </row>
    <row r="145" spans="1:11" ht="17.100000000000001" customHeight="1">
      <c r="A145" s="7" t="s">
        <v>311</v>
      </c>
      <c r="C145" s="56"/>
      <c r="D145" s="57"/>
      <c r="J145" s="64"/>
    </row>
    <row r="146" spans="1:11" ht="17.100000000000001" customHeight="1">
      <c r="A146" s="7" t="s">
        <v>223</v>
      </c>
      <c r="C146" s="56"/>
      <c r="D146" s="57"/>
      <c r="J146" s="64"/>
    </row>
    <row r="147" spans="1:11" ht="17.100000000000001" customHeight="1">
      <c r="A147" s="7" t="s">
        <v>224</v>
      </c>
      <c r="C147" s="41"/>
      <c r="D147" s="57"/>
      <c r="E147" s="22">
        <v>-50376</v>
      </c>
      <c r="F147" s="63"/>
      <c r="G147" s="22">
        <v>-502629</v>
      </c>
      <c r="H147" s="22"/>
      <c r="I147" s="22">
        <v>-50376</v>
      </c>
      <c r="J147" s="64"/>
      <c r="K147" s="22">
        <v>-523582</v>
      </c>
    </row>
    <row r="148" spans="1:11" ht="17.100000000000001" customHeight="1">
      <c r="A148" s="7" t="s">
        <v>117</v>
      </c>
      <c r="C148" s="8"/>
    </row>
    <row r="149" spans="1:11" ht="17.100000000000001" customHeight="1">
      <c r="A149" s="7" t="s">
        <v>210</v>
      </c>
      <c r="C149" s="41">
        <v>10</v>
      </c>
      <c r="D149" s="57"/>
      <c r="E149" s="23">
        <v>926</v>
      </c>
      <c r="F149" s="56"/>
      <c r="G149" s="23">
        <v>-14659</v>
      </c>
      <c r="H149" s="56"/>
      <c r="I149" s="23">
        <v>926</v>
      </c>
      <c r="K149" s="23">
        <v>-14659</v>
      </c>
    </row>
    <row r="150" spans="1:11" ht="17.100000000000001" customHeight="1">
      <c r="A150" s="62" t="s">
        <v>222</v>
      </c>
      <c r="C150" s="56"/>
      <c r="D150" s="57"/>
      <c r="J150" s="64"/>
    </row>
    <row r="151" spans="1:11" ht="17.100000000000001" customHeight="1">
      <c r="A151" s="62" t="s">
        <v>225</v>
      </c>
      <c r="C151" s="56"/>
      <c r="D151" s="57"/>
      <c r="E151" s="23">
        <f>SUM(E147:E149)</f>
        <v>-49450</v>
      </c>
      <c r="F151" s="63"/>
      <c r="G151" s="23">
        <f>SUM(G147:G149)</f>
        <v>-517288</v>
      </c>
      <c r="H151" s="22"/>
      <c r="I151" s="23">
        <f>SUM(I147:I149)</f>
        <v>-49450</v>
      </c>
      <c r="J151" s="64"/>
      <c r="K151" s="23">
        <f>SUM(K147:K149)</f>
        <v>-538241</v>
      </c>
    </row>
    <row r="152" spans="1:11" ht="12" customHeight="1">
      <c r="A152" s="62"/>
      <c r="C152" s="56"/>
      <c r="D152" s="57"/>
      <c r="E152" s="22"/>
      <c r="F152" s="63"/>
      <c r="G152" s="22"/>
      <c r="H152" s="22"/>
      <c r="I152" s="22"/>
      <c r="K152" s="22"/>
    </row>
    <row r="153" spans="1:11" ht="17.100000000000001" customHeight="1">
      <c r="A153" s="55" t="s">
        <v>92</v>
      </c>
      <c r="C153" s="58"/>
      <c r="D153" s="57"/>
      <c r="E153" s="82">
        <v>-48193</v>
      </c>
      <c r="F153" s="67"/>
      <c r="G153" s="82">
        <f>SUM(G142+G151)</f>
        <v>-514800</v>
      </c>
      <c r="H153" s="83"/>
      <c r="I153" s="82">
        <v>-48533</v>
      </c>
      <c r="J153" s="61"/>
      <c r="K153" s="82">
        <f>SUM(K142+K151)</f>
        <v>-522610</v>
      </c>
    </row>
    <row r="154" spans="1:11" ht="12" customHeight="1">
      <c r="A154" s="65"/>
      <c r="E154" s="27"/>
      <c r="F154" s="27"/>
      <c r="G154" s="27"/>
      <c r="H154" s="27"/>
      <c r="I154" s="27"/>
      <c r="J154" s="61"/>
      <c r="K154" s="27"/>
    </row>
    <row r="155" spans="1:11" ht="17.100000000000001" customHeight="1" thickBot="1">
      <c r="A155" s="55" t="s">
        <v>93</v>
      </c>
      <c r="C155" s="58"/>
      <c r="D155" s="57"/>
      <c r="E155" s="66">
        <f>SUM(E133,E153)</f>
        <v>935334</v>
      </c>
      <c r="F155" s="67"/>
      <c r="G155" s="66">
        <f>SUM(G133,G153)</f>
        <v>-929737</v>
      </c>
      <c r="H155" s="59"/>
      <c r="I155" s="66">
        <f>SUM(I133,I153)</f>
        <v>526999</v>
      </c>
      <c r="J155" s="61"/>
      <c r="K155" s="66">
        <f>SUM(K133,K153)</f>
        <v>-1428564</v>
      </c>
    </row>
    <row r="156" spans="1:11" ht="17.100000000000001" customHeight="1" thickTop="1">
      <c r="E156" s="27"/>
    </row>
    <row r="157" spans="1:11" ht="17.100000000000001" customHeight="1">
      <c r="A157" s="11" t="s">
        <v>183</v>
      </c>
      <c r="C157" s="50"/>
      <c r="E157" s="10"/>
      <c r="G157" s="10"/>
      <c r="I157" s="10"/>
      <c r="J157" s="10"/>
      <c r="K157" s="10"/>
    </row>
    <row r="158" spans="1:11" ht="21.9" customHeight="1">
      <c r="C158" s="50"/>
      <c r="E158" s="10"/>
      <c r="G158" s="10"/>
      <c r="I158" s="10"/>
      <c r="J158" s="10"/>
      <c r="K158" s="10" t="s">
        <v>81</v>
      </c>
    </row>
    <row r="159" spans="1:11" ht="21.9" customHeight="1">
      <c r="A159" s="1" t="s">
        <v>244</v>
      </c>
      <c r="C159" s="50"/>
      <c r="E159" s="10"/>
      <c r="G159" s="10"/>
      <c r="I159" s="10"/>
      <c r="J159" s="10"/>
      <c r="K159" s="10"/>
    </row>
    <row r="160" spans="1:11" ht="21.9" customHeight="1">
      <c r="A160" s="1" t="s">
        <v>94</v>
      </c>
      <c r="C160" s="50"/>
      <c r="E160" s="10"/>
      <c r="G160" s="10"/>
      <c r="I160" s="10"/>
      <c r="J160" s="10"/>
      <c r="K160" s="10"/>
    </row>
    <row r="161" spans="1:11" ht="21.9" customHeight="1">
      <c r="A161" s="1" t="s">
        <v>284</v>
      </c>
      <c r="C161" s="50"/>
      <c r="E161" s="10"/>
      <c r="G161" s="10"/>
      <c r="I161" s="10"/>
      <c r="J161" s="10"/>
      <c r="K161" s="10"/>
    </row>
    <row r="162" spans="1:11" ht="21.9" customHeight="1">
      <c r="C162" s="50"/>
      <c r="E162" s="10"/>
      <c r="G162" s="10"/>
      <c r="I162" s="10"/>
      <c r="J162" s="10"/>
      <c r="K162" s="6" t="s">
        <v>107</v>
      </c>
    </row>
    <row r="163" spans="1:11" ht="21.9" customHeight="1">
      <c r="E163" s="32"/>
      <c r="F163" s="32" t="s">
        <v>0</v>
      </c>
      <c r="G163" s="32"/>
      <c r="H163" s="14"/>
      <c r="I163" s="32"/>
      <c r="J163" s="32" t="s">
        <v>1</v>
      </c>
      <c r="K163" s="32"/>
    </row>
    <row r="164" spans="1:11" ht="21.9" customHeight="1">
      <c r="C164" s="52" t="s">
        <v>2</v>
      </c>
      <c r="E164" s="52">
        <v>2024</v>
      </c>
      <c r="F164" s="15"/>
      <c r="G164" s="52">
        <v>2023</v>
      </c>
      <c r="H164" s="15"/>
      <c r="I164" s="52">
        <v>2024</v>
      </c>
      <c r="J164" s="15"/>
      <c r="K164" s="52">
        <v>2023</v>
      </c>
    </row>
    <row r="165" spans="1:11" ht="21.9" customHeight="1">
      <c r="A165" s="1" t="s">
        <v>271</v>
      </c>
      <c r="C165" s="41"/>
      <c r="E165" s="10"/>
      <c r="G165" s="10"/>
      <c r="I165" s="10"/>
      <c r="J165" s="10"/>
      <c r="K165" s="10"/>
    </row>
    <row r="166" spans="1:11" ht="21.9" customHeight="1" thickBot="1">
      <c r="A166" s="7" t="s">
        <v>57</v>
      </c>
      <c r="C166" s="41"/>
      <c r="E166" s="27">
        <f>SUM(I166)</f>
        <v>575532</v>
      </c>
      <c r="G166" s="27">
        <f>SUM(K166)</f>
        <v>-905954</v>
      </c>
      <c r="I166" s="68">
        <f>I133</f>
        <v>575532</v>
      </c>
      <c r="J166" s="10"/>
      <c r="K166" s="68">
        <f>K133</f>
        <v>-905954</v>
      </c>
    </row>
    <row r="167" spans="1:11" ht="21.9" customHeight="1" thickTop="1">
      <c r="A167" s="7" t="s">
        <v>37</v>
      </c>
      <c r="C167" s="41"/>
      <c r="E167" s="16">
        <v>407995</v>
      </c>
      <c r="G167" s="16">
        <v>491017</v>
      </c>
      <c r="I167" s="16"/>
      <c r="J167" s="10"/>
      <c r="K167" s="16"/>
    </row>
    <row r="168" spans="1:11" ht="21.9" customHeight="1" thickBot="1">
      <c r="C168" s="41"/>
      <c r="E168" s="69">
        <f>SUM(E166:E167)</f>
        <v>983527</v>
      </c>
      <c r="F168" s="27"/>
      <c r="G168" s="69">
        <f>SUM(G166:G167)</f>
        <v>-414937</v>
      </c>
      <c r="H168" s="27"/>
      <c r="I168" s="16"/>
      <c r="J168" s="27"/>
      <c r="K168" s="16"/>
    </row>
    <row r="169" spans="1:11" ht="21.9" customHeight="1" thickTop="1">
      <c r="A169" s="62"/>
      <c r="C169" s="70"/>
      <c r="D169" s="71"/>
      <c r="E169" s="22"/>
      <c r="F169" s="72"/>
      <c r="G169" s="22"/>
      <c r="H169" s="73"/>
      <c r="I169" s="74"/>
      <c r="J169" s="75"/>
      <c r="K169" s="74"/>
    </row>
    <row r="170" spans="1:11" ht="21.9" customHeight="1">
      <c r="A170" s="1" t="s">
        <v>133</v>
      </c>
      <c r="C170" s="75"/>
      <c r="D170" s="76"/>
      <c r="E170" s="61"/>
      <c r="F170" s="6"/>
      <c r="G170" s="61"/>
      <c r="H170" s="77"/>
      <c r="I170" s="16"/>
      <c r="J170" s="75"/>
      <c r="K170" s="16"/>
    </row>
    <row r="171" spans="1:11" ht="21.9" customHeight="1" thickBot="1">
      <c r="A171" s="7" t="s">
        <v>57</v>
      </c>
      <c r="C171" s="75"/>
      <c r="D171" s="76"/>
      <c r="E171" s="27">
        <f>SUM(I171)</f>
        <v>526999</v>
      </c>
      <c r="G171" s="27">
        <f>SUM(K171)</f>
        <v>-1428564</v>
      </c>
      <c r="H171" s="77"/>
      <c r="I171" s="68">
        <f>SUM(I155)</f>
        <v>526999</v>
      </c>
      <c r="J171" s="75"/>
      <c r="K171" s="68">
        <f>SUM(K155)</f>
        <v>-1428564</v>
      </c>
    </row>
    <row r="172" spans="1:11" ht="21.9" customHeight="1" thickTop="1">
      <c r="A172" s="7" t="s">
        <v>37</v>
      </c>
      <c r="C172" s="75"/>
      <c r="D172" s="76"/>
      <c r="E172" s="16">
        <f>E155-E171</f>
        <v>408335</v>
      </c>
      <c r="G172" s="16">
        <v>498827</v>
      </c>
      <c r="H172" s="77"/>
      <c r="I172" s="16"/>
      <c r="J172" s="75"/>
      <c r="K172" s="16"/>
    </row>
    <row r="173" spans="1:11" ht="21.9" customHeight="1" thickBot="1">
      <c r="A173" s="65"/>
      <c r="C173" s="75"/>
      <c r="D173" s="76"/>
      <c r="E173" s="69">
        <f>SUM(E171:E172)</f>
        <v>935334</v>
      </c>
      <c r="F173" s="6"/>
      <c r="G173" s="69">
        <f>SUM(G171:G172)</f>
        <v>-929737</v>
      </c>
      <c r="H173" s="77"/>
      <c r="I173" s="16"/>
      <c r="J173" s="75"/>
      <c r="K173" s="16"/>
    </row>
    <row r="174" spans="1:11" ht="21.9" customHeight="1" thickTop="1">
      <c r="A174" s="65"/>
      <c r="C174" s="75"/>
      <c r="D174" s="76"/>
      <c r="E174" s="27"/>
      <c r="F174" s="6"/>
      <c r="G174" s="27"/>
      <c r="H174" s="77"/>
      <c r="I174" s="16"/>
      <c r="J174" s="75"/>
      <c r="K174" s="16"/>
    </row>
    <row r="175" spans="1:11" ht="21.9" customHeight="1">
      <c r="A175" s="1" t="s">
        <v>38</v>
      </c>
      <c r="C175" s="41">
        <v>21</v>
      </c>
      <c r="E175" s="10"/>
      <c r="G175" s="10"/>
    </row>
    <row r="176" spans="1:11" ht="21.9" customHeight="1">
      <c r="A176" s="7" t="s">
        <v>265</v>
      </c>
      <c r="B176" s="5"/>
      <c r="C176" s="41"/>
      <c r="E176" s="10"/>
      <c r="G176" s="10"/>
      <c r="H176" s="10"/>
      <c r="I176" s="10"/>
      <c r="J176" s="10"/>
      <c r="K176" s="10"/>
    </row>
    <row r="177" spans="1:11" ht="21.9" customHeight="1" thickBot="1">
      <c r="A177" s="7" t="s">
        <v>266</v>
      </c>
      <c r="B177" s="5"/>
      <c r="C177" s="41"/>
      <c r="E177" s="78">
        <v>0.39700000000000002</v>
      </c>
      <c r="F177" s="79"/>
      <c r="G177" s="78">
        <v>-0.622</v>
      </c>
      <c r="H177" s="79"/>
      <c r="I177" s="78">
        <v>0.39700000000000002</v>
      </c>
      <c r="J177" s="79"/>
      <c r="K177" s="78">
        <v>-0.622</v>
      </c>
    </row>
    <row r="178" spans="1:11" ht="21.9" customHeight="1" thickTop="1">
      <c r="A178" s="7" t="s">
        <v>198</v>
      </c>
      <c r="B178" s="5"/>
      <c r="C178" s="41"/>
      <c r="E178" s="80"/>
      <c r="F178" s="79"/>
      <c r="G178" s="80"/>
      <c r="H178" s="79"/>
      <c r="I178" s="80"/>
      <c r="J178" s="79"/>
      <c r="K178" s="80"/>
    </row>
    <row r="179" spans="1:11" ht="21.9" customHeight="1" thickBot="1">
      <c r="A179" s="7" t="s">
        <v>154</v>
      </c>
      <c r="B179" s="5"/>
      <c r="C179" s="41"/>
      <c r="E179" s="78">
        <v>0.39600000000000002</v>
      </c>
      <c r="F179" s="79"/>
      <c r="G179" s="80"/>
      <c r="H179" s="79"/>
      <c r="I179" s="78">
        <v>0.39600000000000002</v>
      </c>
      <c r="J179" s="79"/>
      <c r="K179" s="80"/>
    </row>
    <row r="180" spans="1:11" ht="21.9" customHeight="1" thickTop="1">
      <c r="A180" s="62"/>
      <c r="C180" s="75"/>
      <c r="D180" s="76"/>
      <c r="E180" s="74"/>
      <c r="F180" s="64"/>
      <c r="G180" s="74"/>
      <c r="H180" s="73"/>
      <c r="I180" s="74"/>
      <c r="J180" s="75"/>
      <c r="K180" s="74"/>
    </row>
    <row r="181" spans="1:11" ht="21.9" customHeight="1">
      <c r="B181" s="5"/>
      <c r="C181" s="41"/>
      <c r="E181" s="84"/>
      <c r="F181" s="81"/>
      <c r="G181" s="84"/>
      <c r="H181" s="81"/>
      <c r="I181" s="84"/>
      <c r="J181" s="81"/>
      <c r="K181" s="81"/>
    </row>
    <row r="182" spans="1:11" ht="21.9" customHeight="1">
      <c r="A182" s="11" t="s">
        <v>183</v>
      </c>
      <c r="C182" s="75"/>
      <c r="D182" s="76"/>
      <c r="E182" s="74"/>
      <c r="F182" s="6"/>
      <c r="G182" s="74"/>
      <c r="H182" s="73"/>
      <c r="I182" s="74"/>
      <c r="J182" s="75"/>
      <c r="K182" s="74"/>
    </row>
    <row r="183" spans="1:11" ht="21.9" customHeight="1">
      <c r="A183" s="65"/>
      <c r="C183" s="75"/>
      <c r="D183" s="76"/>
      <c r="E183" s="74"/>
      <c r="F183" s="6"/>
      <c r="G183" s="74"/>
      <c r="H183" s="73"/>
      <c r="I183" s="74"/>
      <c r="J183" s="75"/>
      <c r="K183" s="74"/>
    </row>
  </sheetData>
  <pageMargins left="0.78740157480314965" right="0.39370078740157483" top="0.78740157480314965" bottom="0.31496062992125984" header="0.19685039370078741" footer="0.19685039370078741"/>
  <pageSetup paperSize="9" scale="68" fitToHeight="7" orientation="portrait" r:id="rId1"/>
  <rowBreaks count="3" manualBreakCount="3">
    <brk id="66" max="16383" man="1"/>
    <brk id="90" max="10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L39"/>
  <sheetViews>
    <sheetView showGridLines="0" zoomScaleNormal="100" zoomScaleSheetLayoutView="70" workbookViewId="0">
      <selection activeCell="D15" sqref="D15"/>
    </sheetView>
  </sheetViews>
  <sheetFormatPr defaultColWidth="9.109375" defaultRowHeight="21" customHeight="1"/>
  <cols>
    <col min="1" max="1" width="11.109375" style="8" customWidth="1"/>
    <col min="2" max="2" width="17.6640625" style="8" customWidth="1"/>
    <col min="3" max="3" width="32.88671875" style="8" customWidth="1"/>
    <col min="4" max="4" width="1.88671875" style="8" customWidth="1"/>
    <col min="5" max="5" width="13.88671875" style="8" customWidth="1"/>
    <col min="6" max="6" width="1.5546875" style="8" customWidth="1"/>
    <col min="7" max="7" width="1.33203125" style="8" customWidth="1"/>
    <col min="8" max="8" width="13.88671875" style="8" customWidth="1"/>
    <col min="9" max="9" width="1.6640625" style="8" customWidth="1"/>
    <col min="10" max="10" width="13.88671875" style="8" customWidth="1"/>
    <col min="11" max="11" width="1.44140625" style="8" customWidth="1"/>
    <col min="12" max="12" width="1.5546875" style="8" customWidth="1"/>
    <col min="13" max="13" width="13.88671875" style="8" customWidth="1"/>
    <col min="14" max="14" width="1.33203125" style="8" customWidth="1"/>
    <col min="15" max="15" width="13.88671875" style="8" customWidth="1"/>
    <col min="16" max="16" width="1.33203125" style="8" customWidth="1"/>
    <col min="17" max="17" width="13.88671875" style="8" customWidth="1"/>
    <col min="18" max="18" width="1.33203125" style="8" customWidth="1"/>
    <col min="19" max="19" width="13.88671875" style="8" customWidth="1"/>
    <col min="20" max="20" width="1.33203125" style="8" customWidth="1"/>
    <col min="21" max="21" width="13.88671875" style="8" customWidth="1"/>
    <col min="22" max="22" width="1.33203125" style="8" customWidth="1"/>
    <col min="23" max="23" width="13.88671875" style="8" customWidth="1"/>
    <col min="24" max="24" width="1.33203125" style="8" customWidth="1"/>
    <col min="25" max="25" width="13.88671875" style="8" customWidth="1"/>
    <col min="26" max="26" width="1.33203125" style="8" customWidth="1"/>
    <col min="27" max="27" width="13.88671875" style="8" customWidth="1"/>
    <col min="28" max="28" width="1.33203125" style="8" customWidth="1"/>
    <col min="29" max="29" width="13.88671875" style="8" customWidth="1"/>
    <col min="30" max="30" width="1.5546875" style="8" customWidth="1"/>
    <col min="31" max="31" width="13.88671875" style="8" customWidth="1"/>
    <col min="32" max="32" width="1.5546875" style="8" customWidth="1"/>
    <col min="33" max="33" width="13.88671875" style="8" customWidth="1"/>
    <col min="34" max="34" width="1.33203125" style="8" customWidth="1"/>
    <col min="35" max="35" width="13.88671875" style="8" customWidth="1"/>
    <col min="36" max="36" width="1.33203125" style="8" customWidth="1"/>
    <col min="37" max="37" width="13.88671875" style="8" customWidth="1"/>
    <col min="38" max="38" width="1.33203125" style="8" customWidth="1"/>
    <col min="39" max="39" width="0.6640625" style="8" customWidth="1"/>
    <col min="40" max="16384" width="9.109375" style="8"/>
  </cols>
  <sheetData>
    <row r="1" spans="1:38" ht="21" customHeight="1">
      <c r="AK1" s="10" t="s">
        <v>81</v>
      </c>
    </row>
    <row r="2" spans="1:38" ht="21" customHeight="1">
      <c r="A2" s="1" t="s">
        <v>244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27"/>
      <c r="AD2" s="27"/>
      <c r="AE2" s="27"/>
      <c r="AF2" s="27"/>
      <c r="AG2" s="27"/>
      <c r="AH2" s="85"/>
      <c r="AI2" s="85"/>
      <c r="AJ2" s="85"/>
      <c r="AK2" s="85"/>
      <c r="AL2" s="85"/>
    </row>
    <row r="3" spans="1:38" ht="13.8">
      <c r="A3" s="1" t="s">
        <v>407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93"/>
      <c r="AD3" s="27"/>
      <c r="AE3" s="27"/>
      <c r="AF3" s="27"/>
      <c r="AG3" s="27"/>
      <c r="AH3" s="85"/>
      <c r="AI3" s="85"/>
      <c r="AJ3" s="85"/>
      <c r="AK3" s="85"/>
      <c r="AL3" s="85"/>
    </row>
    <row r="4" spans="1:38" ht="21" customHeight="1">
      <c r="A4" s="1" t="s">
        <v>284</v>
      </c>
      <c r="B4" s="85"/>
      <c r="C4" s="85"/>
      <c r="D4" s="85"/>
      <c r="E4" s="85"/>
      <c r="F4" s="85"/>
      <c r="L4" s="85"/>
      <c r="M4" s="85"/>
      <c r="N4" s="85"/>
      <c r="P4" s="85"/>
      <c r="Q4" s="85"/>
      <c r="R4" s="85"/>
      <c r="T4" s="85"/>
      <c r="U4" s="85"/>
      <c r="V4" s="85"/>
      <c r="W4" s="85"/>
      <c r="X4" s="85"/>
      <c r="Y4" s="86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</row>
    <row r="5" spans="1:38" ht="21" customHeight="1">
      <c r="A5" s="1"/>
      <c r="B5" s="85"/>
      <c r="C5" s="85"/>
      <c r="D5" s="85"/>
      <c r="E5" s="85"/>
      <c r="F5" s="85"/>
      <c r="G5" s="167"/>
      <c r="H5" s="167"/>
      <c r="I5" s="167"/>
      <c r="J5" s="167"/>
      <c r="K5" s="167"/>
      <c r="L5" s="85"/>
      <c r="M5" s="85"/>
      <c r="N5" s="85"/>
      <c r="P5" s="85"/>
      <c r="Q5" s="85"/>
      <c r="R5" s="85"/>
      <c r="T5" s="85"/>
      <c r="U5" s="85"/>
      <c r="V5" s="85"/>
      <c r="W5" s="85"/>
      <c r="X5" s="85"/>
      <c r="Y5" s="86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8" t="s">
        <v>76</v>
      </c>
      <c r="AL5" s="85"/>
    </row>
    <row r="6" spans="1:38" ht="21" customHeight="1">
      <c r="A6" s="1"/>
      <c r="B6" s="85"/>
      <c r="C6" s="85"/>
      <c r="D6" s="85"/>
      <c r="E6" s="85"/>
      <c r="F6" s="85"/>
      <c r="G6" s="95"/>
      <c r="H6" s="85"/>
      <c r="I6" s="85"/>
      <c r="J6" s="85"/>
      <c r="K6" s="96"/>
      <c r="L6" s="85"/>
      <c r="M6" s="85"/>
      <c r="N6" s="85"/>
      <c r="P6" s="85"/>
      <c r="Q6" s="85"/>
      <c r="R6" s="85"/>
      <c r="S6" s="94" t="s">
        <v>328</v>
      </c>
      <c r="T6" s="85"/>
      <c r="U6" s="85"/>
      <c r="V6" s="85"/>
      <c r="W6" s="85"/>
      <c r="X6" s="85"/>
      <c r="Y6" s="86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</row>
    <row r="7" spans="1:38" ht="21" customHeight="1">
      <c r="B7" s="87"/>
      <c r="C7" s="87"/>
      <c r="D7" s="87"/>
      <c r="E7" s="87"/>
      <c r="F7" s="87"/>
      <c r="G7" s="97"/>
      <c r="H7" s="87"/>
      <c r="I7" s="87"/>
      <c r="J7" s="87"/>
      <c r="K7" s="98"/>
      <c r="L7" s="87"/>
      <c r="M7" s="87"/>
      <c r="N7" s="87"/>
      <c r="O7" s="86" t="s">
        <v>83</v>
      </c>
      <c r="P7" s="87"/>
      <c r="Q7" s="94" t="s">
        <v>328</v>
      </c>
      <c r="R7" s="87"/>
      <c r="S7" s="27" t="s">
        <v>329</v>
      </c>
      <c r="T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94" t="s">
        <v>330</v>
      </c>
      <c r="AH7" s="87"/>
      <c r="AI7" s="87"/>
      <c r="AJ7" s="87"/>
      <c r="AK7" s="99"/>
      <c r="AL7" s="87"/>
    </row>
    <row r="8" spans="1:38" s="27" customFormat="1" ht="21" customHeight="1">
      <c r="G8" s="100"/>
      <c r="J8" s="27" t="s">
        <v>331</v>
      </c>
      <c r="K8" s="101"/>
      <c r="M8" s="17" t="s">
        <v>54</v>
      </c>
      <c r="O8" s="94" t="s">
        <v>84</v>
      </c>
      <c r="Q8" s="27" t="s">
        <v>329</v>
      </c>
      <c r="S8" s="27" t="s">
        <v>332</v>
      </c>
      <c r="U8" s="94" t="s">
        <v>328</v>
      </c>
      <c r="V8" s="8"/>
      <c r="W8" s="27" t="s">
        <v>333</v>
      </c>
      <c r="X8" s="8"/>
      <c r="Y8" s="27" t="s">
        <v>334</v>
      </c>
      <c r="AG8" s="27" t="s">
        <v>335</v>
      </c>
      <c r="AK8" s="17"/>
    </row>
    <row r="9" spans="1:38" s="27" customFormat="1" ht="21" customHeight="1">
      <c r="C9" s="27" t="s">
        <v>91</v>
      </c>
      <c r="E9" s="17" t="s">
        <v>336</v>
      </c>
      <c r="G9" s="100"/>
      <c r="J9" s="7" t="s">
        <v>121</v>
      </c>
      <c r="K9" s="102"/>
      <c r="M9" s="18" t="s">
        <v>121</v>
      </c>
      <c r="O9" s="27" t="s">
        <v>200</v>
      </c>
      <c r="Q9" s="27" t="s">
        <v>332</v>
      </c>
      <c r="S9" s="27" t="s">
        <v>337</v>
      </c>
      <c r="U9" s="27" t="s">
        <v>338</v>
      </c>
      <c r="V9" s="8"/>
      <c r="W9" s="27" t="s">
        <v>339</v>
      </c>
      <c r="Y9" s="27" t="s">
        <v>340</v>
      </c>
      <c r="AA9" s="27" t="s">
        <v>341</v>
      </c>
      <c r="AG9" s="27" t="s">
        <v>342</v>
      </c>
      <c r="AI9" s="27" t="s">
        <v>343</v>
      </c>
      <c r="AK9" s="17" t="s">
        <v>336</v>
      </c>
    </row>
    <row r="10" spans="1:38" s="27" customFormat="1" ht="21" customHeight="1">
      <c r="E10" s="17" t="s">
        <v>404</v>
      </c>
      <c r="G10" s="100"/>
      <c r="H10" s="27" t="s">
        <v>344</v>
      </c>
      <c r="J10" s="27" t="s">
        <v>345</v>
      </c>
      <c r="K10" s="101"/>
      <c r="M10" s="17" t="s">
        <v>345</v>
      </c>
      <c r="O10" s="27" t="s">
        <v>346</v>
      </c>
      <c r="Q10" s="27" t="s">
        <v>347</v>
      </c>
      <c r="S10" s="27" t="s">
        <v>348</v>
      </c>
      <c r="U10" s="27" t="s">
        <v>349</v>
      </c>
      <c r="W10" s="27" t="s">
        <v>349</v>
      </c>
      <c r="Y10" s="27" t="s">
        <v>350</v>
      </c>
      <c r="AA10" s="89" t="s">
        <v>199</v>
      </c>
      <c r="AG10" s="27" t="s">
        <v>351</v>
      </c>
      <c r="AI10" s="27" t="s">
        <v>352</v>
      </c>
      <c r="AK10" s="17" t="s">
        <v>404</v>
      </c>
    </row>
    <row r="11" spans="1:38" s="27" customFormat="1" ht="21" customHeight="1">
      <c r="E11" s="103" t="s">
        <v>405</v>
      </c>
      <c r="F11" s="89"/>
      <c r="G11" s="100"/>
      <c r="H11" s="31" t="s">
        <v>353</v>
      </c>
      <c r="J11" s="31" t="s">
        <v>353</v>
      </c>
      <c r="K11" s="101"/>
      <c r="M11" s="32" t="s">
        <v>353</v>
      </c>
      <c r="O11" s="31" t="s">
        <v>354</v>
      </c>
      <c r="Q11" s="31" t="s">
        <v>348</v>
      </c>
      <c r="S11" s="31" t="s">
        <v>355</v>
      </c>
      <c r="U11" s="31" t="s">
        <v>356</v>
      </c>
      <c r="W11" s="31" t="s">
        <v>356</v>
      </c>
      <c r="Y11" s="31" t="s">
        <v>356</v>
      </c>
      <c r="AA11" s="31" t="s">
        <v>357</v>
      </c>
      <c r="AC11" s="31" t="s">
        <v>152</v>
      </c>
      <c r="AE11" s="31" t="s">
        <v>156</v>
      </c>
      <c r="AG11" s="31" t="s">
        <v>356</v>
      </c>
      <c r="AI11" s="31" t="s">
        <v>358</v>
      </c>
      <c r="AK11" s="103" t="s">
        <v>406</v>
      </c>
    </row>
    <row r="12" spans="1:38" ht="21" customHeight="1">
      <c r="A12" s="62" t="s">
        <v>359</v>
      </c>
      <c r="D12" s="27"/>
      <c r="E12" s="104"/>
      <c r="F12" s="20"/>
      <c r="G12" s="105"/>
      <c r="H12" s="20"/>
      <c r="I12" s="20"/>
      <c r="J12" s="20"/>
      <c r="K12" s="106"/>
      <c r="L12" s="20"/>
      <c r="M12" s="104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77"/>
      <c r="AA12" s="20"/>
      <c r="AB12" s="77"/>
      <c r="AC12" s="20"/>
      <c r="AD12" s="20"/>
      <c r="AE12" s="107" t="s">
        <v>360</v>
      </c>
      <c r="AF12" s="20"/>
      <c r="AG12" s="20"/>
      <c r="AH12" s="77"/>
      <c r="AI12" s="20"/>
      <c r="AJ12" s="20"/>
      <c r="AK12" s="104"/>
      <c r="AL12" s="20"/>
    </row>
    <row r="13" spans="1:38" ht="21" customHeight="1">
      <c r="A13" s="7" t="s">
        <v>361</v>
      </c>
      <c r="D13" s="27"/>
      <c r="E13" s="108">
        <v>1426952</v>
      </c>
      <c r="F13" s="109"/>
      <c r="G13" s="110"/>
      <c r="H13" s="109">
        <v>0</v>
      </c>
      <c r="I13" s="109"/>
      <c r="J13" s="109">
        <v>0</v>
      </c>
      <c r="K13" s="111"/>
      <c r="L13" s="109"/>
      <c r="M13" s="108">
        <f>SUM(H13:J13)</f>
        <v>0</v>
      </c>
      <c r="N13" s="109"/>
      <c r="O13" s="109">
        <v>0</v>
      </c>
      <c r="P13" s="109"/>
      <c r="Q13" s="109">
        <v>30611</v>
      </c>
      <c r="R13" s="109"/>
      <c r="S13" s="109">
        <v>0</v>
      </c>
      <c r="T13" s="109"/>
      <c r="U13" s="109">
        <v>0</v>
      </c>
      <c r="V13" s="109"/>
      <c r="W13" s="109">
        <v>0</v>
      </c>
      <c r="X13" s="109"/>
      <c r="Y13" s="109">
        <v>0</v>
      </c>
      <c r="Z13" s="109"/>
      <c r="AA13" s="109">
        <v>0</v>
      </c>
      <c r="AB13" s="109"/>
      <c r="AC13" s="109">
        <v>0</v>
      </c>
      <c r="AD13" s="109"/>
      <c r="AE13" s="109">
        <v>0</v>
      </c>
      <c r="AF13" s="109"/>
      <c r="AG13" s="109">
        <v>0</v>
      </c>
      <c r="AH13" s="109"/>
      <c r="AI13" s="109">
        <v>0</v>
      </c>
      <c r="AJ13" s="109"/>
      <c r="AK13" s="108">
        <f>SUM(E13:J13,O13:AI13)</f>
        <v>1457563</v>
      </c>
      <c r="AL13" s="20"/>
    </row>
    <row r="14" spans="1:38" ht="21" customHeight="1">
      <c r="A14" s="7" t="s">
        <v>27</v>
      </c>
      <c r="D14" s="27"/>
      <c r="E14" s="108">
        <v>12596211</v>
      </c>
      <c r="F14" s="109"/>
      <c r="G14" s="110"/>
      <c r="H14" s="109">
        <v>0</v>
      </c>
      <c r="I14" s="109"/>
      <c r="J14" s="109">
        <v>0</v>
      </c>
      <c r="K14" s="111"/>
      <c r="L14" s="109"/>
      <c r="M14" s="108">
        <f>SUM(H14:J14)</f>
        <v>0</v>
      </c>
      <c r="N14" s="109"/>
      <c r="O14" s="109">
        <v>0</v>
      </c>
      <c r="P14" s="109"/>
      <c r="Q14" s="109">
        <v>873918</v>
      </c>
      <c r="R14" s="109"/>
      <c r="S14" s="109">
        <v>0</v>
      </c>
      <c r="T14" s="109"/>
      <c r="U14" s="109">
        <v>0</v>
      </c>
      <c r="V14" s="109"/>
      <c r="W14" s="109">
        <v>0</v>
      </c>
      <c r="X14" s="109"/>
      <c r="Y14" s="109">
        <v>0</v>
      </c>
      <c r="Z14" s="109"/>
      <c r="AA14" s="109">
        <v>0</v>
      </c>
      <c r="AB14" s="109"/>
      <c r="AC14" s="109">
        <v>0</v>
      </c>
      <c r="AD14" s="109"/>
      <c r="AE14" s="109">
        <v>0</v>
      </c>
      <c r="AF14" s="109"/>
      <c r="AG14" s="109">
        <v>0</v>
      </c>
      <c r="AH14" s="109"/>
      <c r="AI14" s="109">
        <v>0</v>
      </c>
      <c r="AJ14" s="109"/>
      <c r="AK14" s="108">
        <f>SUM(E14:J14,O14:AI14)</f>
        <v>13470129</v>
      </c>
      <c r="AL14" s="20"/>
    </row>
    <row r="15" spans="1:38" ht="21" customHeight="1">
      <c r="A15" s="7" t="s">
        <v>362</v>
      </c>
      <c r="D15" s="27"/>
      <c r="E15" s="108"/>
      <c r="F15" s="109"/>
      <c r="G15" s="110"/>
      <c r="H15" s="109"/>
      <c r="I15" s="109"/>
      <c r="J15" s="109"/>
      <c r="K15" s="111"/>
      <c r="L15" s="109"/>
      <c r="M15" s="108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8"/>
      <c r="AL15" s="20"/>
    </row>
    <row r="16" spans="1:38" ht="21" customHeight="1">
      <c r="A16" s="7" t="s">
        <v>363</v>
      </c>
      <c r="D16" s="27"/>
      <c r="E16" s="108">
        <v>1034599</v>
      </c>
      <c r="F16" s="109"/>
      <c r="G16" s="110"/>
      <c r="H16" s="109">
        <v>0</v>
      </c>
      <c r="I16" s="109"/>
      <c r="J16" s="109">
        <v>0</v>
      </c>
      <c r="K16" s="111"/>
      <c r="L16" s="109"/>
      <c r="M16" s="108">
        <f t="shared" ref="M16:M20" si="0">SUM(H16:J16)</f>
        <v>0</v>
      </c>
      <c r="N16" s="109"/>
      <c r="O16" s="109">
        <v>1448847</v>
      </c>
      <c r="P16" s="109"/>
      <c r="Q16" s="109">
        <v>0</v>
      </c>
      <c r="R16" s="109"/>
      <c r="S16" s="109">
        <v>0</v>
      </c>
      <c r="T16" s="109"/>
      <c r="U16" s="109">
        <v>0</v>
      </c>
      <c r="V16" s="109"/>
      <c r="W16" s="109">
        <v>0</v>
      </c>
      <c r="X16" s="109"/>
      <c r="Y16" s="109">
        <v>0</v>
      </c>
      <c r="Z16" s="109"/>
      <c r="AA16" s="109">
        <v>0</v>
      </c>
      <c r="AB16" s="109"/>
      <c r="AC16" s="109">
        <v>0</v>
      </c>
      <c r="AD16" s="109"/>
      <c r="AE16" s="109">
        <v>0</v>
      </c>
      <c r="AF16" s="109"/>
      <c r="AG16" s="109">
        <v>0</v>
      </c>
      <c r="AH16" s="109"/>
      <c r="AI16" s="109">
        <v>0</v>
      </c>
      <c r="AJ16" s="109"/>
      <c r="AK16" s="108">
        <f t="shared" ref="AK16:AK20" si="1">SUM(E16:J16,O16:AI16)</f>
        <v>2483446</v>
      </c>
      <c r="AL16" s="20"/>
    </row>
    <row r="17" spans="1:38" ht="21" customHeight="1">
      <c r="A17" s="7" t="s">
        <v>364</v>
      </c>
      <c r="D17" s="27"/>
      <c r="E17" s="108">
        <v>624305</v>
      </c>
      <c r="F17" s="109"/>
      <c r="G17" s="110"/>
      <c r="H17" s="109">
        <v>0</v>
      </c>
      <c r="I17" s="109"/>
      <c r="J17" s="109">
        <v>0</v>
      </c>
      <c r="K17" s="111"/>
      <c r="L17" s="109"/>
      <c r="M17" s="108">
        <f t="shared" si="0"/>
        <v>0</v>
      </c>
      <c r="N17" s="109"/>
      <c r="O17" s="109">
        <v>0</v>
      </c>
      <c r="P17" s="109"/>
      <c r="Q17" s="109">
        <v>0</v>
      </c>
      <c r="R17" s="109"/>
      <c r="S17" s="109">
        <v>0</v>
      </c>
      <c r="T17" s="109"/>
      <c r="U17" s="109">
        <v>0</v>
      </c>
      <c r="V17" s="109"/>
      <c r="W17" s="109">
        <v>0</v>
      </c>
      <c r="X17" s="109"/>
      <c r="Y17" s="109">
        <v>0</v>
      </c>
      <c r="Z17" s="109"/>
      <c r="AA17" s="109">
        <v>0</v>
      </c>
      <c r="AB17" s="109"/>
      <c r="AC17" s="109">
        <v>0</v>
      </c>
      <c r="AD17" s="109"/>
      <c r="AE17" s="109">
        <v>0</v>
      </c>
      <c r="AF17" s="109"/>
      <c r="AG17" s="109">
        <v>0</v>
      </c>
      <c r="AH17" s="109"/>
      <c r="AI17" s="109">
        <v>0</v>
      </c>
      <c r="AJ17" s="109"/>
      <c r="AK17" s="108">
        <f t="shared" si="1"/>
        <v>624305</v>
      </c>
      <c r="AL17" s="20"/>
    </row>
    <row r="18" spans="1:38" ht="21" customHeight="1">
      <c r="A18" s="7" t="s">
        <v>365</v>
      </c>
      <c r="D18" s="27"/>
      <c r="E18" s="108">
        <v>-901</v>
      </c>
      <c r="F18" s="109"/>
      <c r="G18" s="110"/>
      <c r="H18" s="109">
        <v>0</v>
      </c>
      <c r="I18" s="109"/>
      <c r="J18" s="109">
        <v>0</v>
      </c>
      <c r="K18" s="111"/>
      <c r="L18" s="109"/>
      <c r="M18" s="108">
        <f t="shared" si="0"/>
        <v>0</v>
      </c>
      <c r="N18" s="109"/>
      <c r="O18" s="109">
        <v>0</v>
      </c>
      <c r="P18" s="109"/>
      <c r="Q18" s="109">
        <v>0</v>
      </c>
      <c r="R18" s="109"/>
      <c r="S18" s="109">
        <v>0</v>
      </c>
      <c r="T18" s="109"/>
      <c r="U18" s="109">
        <v>0</v>
      </c>
      <c r="V18" s="109"/>
      <c r="W18" s="109">
        <v>0</v>
      </c>
      <c r="X18" s="109"/>
      <c r="Y18" s="109">
        <v>0</v>
      </c>
      <c r="Z18" s="109"/>
      <c r="AA18" s="109">
        <v>0</v>
      </c>
      <c r="AB18" s="109"/>
      <c r="AC18" s="109">
        <v>0</v>
      </c>
      <c r="AD18" s="109"/>
      <c r="AE18" s="109">
        <v>0</v>
      </c>
      <c r="AF18" s="109"/>
      <c r="AG18" s="109">
        <v>0</v>
      </c>
      <c r="AH18" s="109"/>
      <c r="AI18" s="109">
        <v>0</v>
      </c>
      <c r="AJ18" s="109"/>
      <c r="AK18" s="108">
        <f t="shared" si="1"/>
        <v>-901</v>
      </c>
      <c r="AL18" s="20"/>
    </row>
    <row r="19" spans="1:38" ht="21" customHeight="1">
      <c r="A19" s="7" t="s">
        <v>366</v>
      </c>
      <c r="D19" s="27"/>
      <c r="E19" s="108">
        <v>4137</v>
      </c>
      <c r="F19" s="109"/>
      <c r="G19" s="110"/>
      <c r="H19" s="109">
        <v>0</v>
      </c>
      <c r="I19" s="109"/>
      <c r="J19" s="109">
        <v>0</v>
      </c>
      <c r="K19" s="111"/>
      <c r="L19" s="109"/>
      <c r="M19" s="108">
        <f t="shared" si="0"/>
        <v>0</v>
      </c>
      <c r="N19" s="109"/>
      <c r="O19" s="109">
        <v>0</v>
      </c>
      <c r="P19" s="109"/>
      <c r="Q19" s="109">
        <v>0</v>
      </c>
      <c r="R19" s="109"/>
      <c r="S19" s="109">
        <v>0</v>
      </c>
      <c r="T19" s="109"/>
      <c r="U19" s="109">
        <v>0</v>
      </c>
      <c r="V19" s="109"/>
      <c r="W19" s="109">
        <v>0</v>
      </c>
      <c r="X19" s="109"/>
      <c r="Y19" s="109">
        <v>0</v>
      </c>
      <c r="Z19" s="109"/>
      <c r="AA19" s="109">
        <v>-1012</v>
      </c>
      <c r="AB19" s="109"/>
      <c r="AC19" s="109">
        <v>0</v>
      </c>
      <c r="AD19" s="109"/>
      <c r="AE19" s="109">
        <v>0</v>
      </c>
      <c r="AF19" s="109"/>
      <c r="AG19" s="109">
        <v>0</v>
      </c>
      <c r="AH19" s="109"/>
      <c r="AI19" s="109">
        <v>0</v>
      </c>
      <c r="AJ19" s="109"/>
      <c r="AK19" s="108">
        <f t="shared" si="1"/>
        <v>3125</v>
      </c>
      <c r="AL19" s="20"/>
    </row>
    <row r="20" spans="1:38" ht="21" customHeight="1">
      <c r="A20" s="7" t="s">
        <v>367</v>
      </c>
      <c r="D20" s="27"/>
      <c r="E20" s="108">
        <v>901292</v>
      </c>
      <c r="F20" s="109"/>
      <c r="G20" s="110"/>
      <c r="H20" s="109">
        <v>0</v>
      </c>
      <c r="I20" s="109"/>
      <c r="J20" s="109">
        <v>0</v>
      </c>
      <c r="K20" s="111"/>
      <c r="L20" s="109"/>
      <c r="M20" s="108">
        <f t="shared" si="0"/>
        <v>0</v>
      </c>
      <c r="N20" s="109"/>
      <c r="O20" s="109">
        <v>0</v>
      </c>
      <c r="P20" s="109"/>
      <c r="Q20" s="109">
        <v>-901292</v>
      </c>
      <c r="R20" s="109"/>
      <c r="S20" s="109">
        <v>0</v>
      </c>
      <c r="T20" s="109"/>
      <c r="U20" s="109">
        <v>0</v>
      </c>
      <c r="V20" s="109"/>
      <c r="W20" s="109">
        <v>0</v>
      </c>
      <c r="X20" s="109"/>
      <c r="Y20" s="109">
        <v>0</v>
      </c>
      <c r="Z20" s="109"/>
      <c r="AA20" s="109">
        <v>0</v>
      </c>
      <c r="AB20" s="109"/>
      <c r="AC20" s="109">
        <v>0</v>
      </c>
      <c r="AD20" s="109"/>
      <c r="AE20" s="109">
        <v>0</v>
      </c>
      <c r="AF20" s="109"/>
      <c r="AG20" s="109">
        <v>0</v>
      </c>
      <c r="AH20" s="109"/>
      <c r="AI20" s="109">
        <v>0</v>
      </c>
      <c r="AJ20" s="109"/>
      <c r="AK20" s="108">
        <f t="shared" si="1"/>
        <v>0</v>
      </c>
      <c r="AL20" s="20"/>
    </row>
    <row r="21" spans="1:38" ht="21" customHeight="1">
      <c r="A21" s="7" t="s">
        <v>368</v>
      </c>
      <c r="D21" s="27"/>
      <c r="E21" s="108"/>
      <c r="F21" s="109"/>
      <c r="G21" s="110"/>
      <c r="H21" s="109"/>
      <c r="I21" s="109"/>
      <c r="J21" s="109"/>
      <c r="K21" s="111"/>
      <c r="L21" s="109"/>
      <c r="M21" s="108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8"/>
      <c r="AL21" s="20"/>
    </row>
    <row r="22" spans="1:38" ht="21" customHeight="1">
      <c r="A22" s="7" t="s">
        <v>369</v>
      </c>
      <c r="D22" s="27"/>
      <c r="E22" s="108">
        <v>155882</v>
      </c>
      <c r="F22" s="109"/>
      <c r="G22" s="110"/>
      <c r="H22" s="109">
        <v>0</v>
      </c>
      <c r="I22" s="109"/>
      <c r="J22" s="109">
        <v>0</v>
      </c>
      <c r="K22" s="111"/>
      <c r="L22" s="109"/>
      <c r="M22" s="108">
        <f t="shared" ref="M22:M32" si="2">SUM(H22:J22)</f>
        <v>0</v>
      </c>
      <c r="N22" s="109"/>
      <c r="O22" s="109">
        <v>0</v>
      </c>
      <c r="P22" s="109"/>
      <c r="Q22" s="109">
        <v>0</v>
      </c>
      <c r="R22" s="109"/>
      <c r="S22" s="109">
        <v>0</v>
      </c>
      <c r="T22" s="109"/>
      <c r="U22" s="109">
        <v>0</v>
      </c>
      <c r="V22" s="109"/>
      <c r="W22" s="109">
        <v>0</v>
      </c>
      <c r="X22" s="109"/>
      <c r="Y22" s="109">
        <v>0</v>
      </c>
      <c r="Z22" s="109"/>
      <c r="AA22" s="109">
        <v>0</v>
      </c>
      <c r="AB22" s="109"/>
      <c r="AC22" s="109">
        <v>0</v>
      </c>
      <c r="AD22" s="109"/>
      <c r="AE22" s="109">
        <v>0</v>
      </c>
      <c r="AF22" s="109"/>
      <c r="AG22" s="109">
        <v>0</v>
      </c>
      <c r="AH22" s="109"/>
      <c r="AI22" s="109">
        <v>0</v>
      </c>
      <c r="AJ22" s="109"/>
      <c r="AK22" s="108">
        <f t="shared" ref="AK22:AK32" si="3">SUM(E22:J22,O22:AI22)</f>
        <v>155882</v>
      </c>
      <c r="AL22" s="20"/>
    </row>
    <row r="23" spans="1:38" ht="21" customHeight="1">
      <c r="A23" s="7" t="s">
        <v>370</v>
      </c>
      <c r="D23" s="27"/>
      <c r="E23" s="108">
        <v>0</v>
      </c>
      <c r="F23" s="109"/>
      <c r="G23" s="110"/>
      <c r="H23" s="109">
        <v>0</v>
      </c>
      <c r="I23" s="109"/>
      <c r="J23" s="109">
        <v>0</v>
      </c>
      <c r="K23" s="111"/>
      <c r="L23" s="109"/>
      <c r="M23" s="108">
        <f t="shared" si="2"/>
        <v>0</v>
      </c>
      <c r="N23" s="109"/>
      <c r="O23" s="109">
        <v>0</v>
      </c>
      <c r="P23" s="109"/>
      <c r="Q23" s="109">
        <v>0</v>
      </c>
      <c r="R23" s="109"/>
      <c r="S23" s="109">
        <v>0</v>
      </c>
      <c r="T23" s="109"/>
      <c r="U23" s="109">
        <v>0</v>
      </c>
      <c r="V23" s="109"/>
      <c r="W23" s="109">
        <v>0</v>
      </c>
      <c r="X23" s="109"/>
      <c r="Y23" s="109">
        <v>0</v>
      </c>
      <c r="Z23" s="109"/>
      <c r="AA23" s="109">
        <v>0</v>
      </c>
      <c r="AB23" s="109"/>
      <c r="AC23" s="109">
        <v>128970</v>
      </c>
      <c r="AD23" s="109"/>
      <c r="AE23" s="109">
        <v>0</v>
      </c>
      <c r="AF23" s="109"/>
      <c r="AG23" s="109">
        <v>0</v>
      </c>
      <c r="AH23" s="109"/>
      <c r="AI23" s="109">
        <v>0</v>
      </c>
      <c r="AJ23" s="109"/>
      <c r="AK23" s="108">
        <f t="shared" si="3"/>
        <v>128970</v>
      </c>
      <c r="AL23" s="20"/>
    </row>
    <row r="24" spans="1:38" ht="21" customHeight="1">
      <c r="A24" s="7" t="s">
        <v>371</v>
      </c>
      <c r="D24" s="27"/>
      <c r="E24" s="108">
        <v>1972701</v>
      </c>
      <c r="F24" s="109"/>
      <c r="G24" s="110"/>
      <c r="H24" s="109">
        <v>-905954</v>
      </c>
      <c r="I24" s="109"/>
      <c r="J24" s="109">
        <v>0</v>
      </c>
      <c r="K24" s="111"/>
      <c r="L24" s="109"/>
      <c r="M24" s="108">
        <f t="shared" si="2"/>
        <v>-905954</v>
      </c>
      <c r="N24" s="109"/>
      <c r="O24" s="109">
        <v>0</v>
      </c>
      <c r="P24" s="109"/>
      <c r="Q24" s="109">
        <v>0</v>
      </c>
      <c r="R24" s="109"/>
      <c r="S24" s="109">
        <v>0</v>
      </c>
      <c r="T24" s="109"/>
      <c r="U24" s="109">
        <v>0</v>
      </c>
      <c r="V24" s="109"/>
      <c r="W24" s="109">
        <v>0</v>
      </c>
      <c r="X24" s="109"/>
      <c r="Y24" s="109">
        <v>0</v>
      </c>
      <c r="Z24" s="109"/>
      <c r="AA24" s="109">
        <v>0</v>
      </c>
      <c r="AB24" s="109"/>
      <c r="AC24" s="109">
        <v>-128970</v>
      </c>
      <c r="AD24" s="109"/>
      <c r="AE24" s="109">
        <v>-961723</v>
      </c>
      <c r="AF24" s="109"/>
      <c r="AG24" s="109">
        <v>0</v>
      </c>
      <c r="AH24" s="109"/>
      <c r="AI24" s="109">
        <v>13968</v>
      </c>
      <c r="AJ24" s="109"/>
      <c r="AK24" s="108">
        <f t="shared" si="3"/>
        <v>-9978</v>
      </c>
      <c r="AL24" s="20"/>
    </row>
    <row r="25" spans="1:38" ht="21" customHeight="1">
      <c r="A25" s="7" t="s">
        <v>372</v>
      </c>
      <c r="D25" s="27"/>
      <c r="E25" s="108">
        <v>0</v>
      </c>
      <c r="F25" s="109"/>
      <c r="G25" s="110"/>
      <c r="H25" s="109">
        <v>0</v>
      </c>
      <c r="I25" s="109"/>
      <c r="J25" s="109">
        <v>0</v>
      </c>
      <c r="K25" s="111"/>
      <c r="L25" s="109"/>
      <c r="M25" s="108">
        <f t="shared" si="2"/>
        <v>0</v>
      </c>
      <c r="N25" s="109"/>
      <c r="O25" s="109">
        <v>0</v>
      </c>
      <c r="P25" s="109"/>
      <c r="Q25" s="109">
        <v>0</v>
      </c>
      <c r="R25" s="109"/>
      <c r="S25" s="109">
        <v>0</v>
      </c>
      <c r="T25" s="109"/>
      <c r="U25" s="109">
        <v>0</v>
      </c>
      <c r="V25" s="109"/>
      <c r="W25" s="109">
        <v>0</v>
      </c>
      <c r="X25" s="109"/>
      <c r="Y25" s="109">
        <v>0</v>
      </c>
      <c r="Z25" s="109"/>
      <c r="AA25" s="109">
        <v>0</v>
      </c>
      <c r="AB25" s="109"/>
      <c r="AC25" s="109">
        <v>-128970</v>
      </c>
      <c r="AD25" s="109"/>
      <c r="AE25" s="109">
        <v>0</v>
      </c>
      <c r="AF25" s="109"/>
      <c r="AG25" s="109">
        <v>0</v>
      </c>
      <c r="AH25" s="109"/>
      <c r="AI25" s="109">
        <v>0</v>
      </c>
      <c r="AJ25" s="109"/>
      <c r="AK25" s="108">
        <f t="shared" si="3"/>
        <v>-128970</v>
      </c>
      <c r="AL25" s="20"/>
    </row>
    <row r="26" spans="1:38" ht="21" customHeight="1">
      <c r="A26" s="7" t="s">
        <v>373</v>
      </c>
      <c r="D26" s="27"/>
      <c r="E26" s="112"/>
      <c r="F26" s="109"/>
      <c r="G26" s="110"/>
      <c r="H26" s="113"/>
      <c r="I26" s="109"/>
      <c r="J26" s="113"/>
      <c r="K26" s="111"/>
      <c r="L26" s="109"/>
      <c r="M26" s="112"/>
      <c r="N26" s="109"/>
      <c r="O26" s="113"/>
      <c r="P26" s="109"/>
      <c r="Q26" s="113"/>
      <c r="R26" s="109"/>
      <c r="S26" s="113"/>
      <c r="T26" s="109"/>
      <c r="U26" s="113"/>
      <c r="V26" s="109"/>
      <c r="W26" s="113"/>
      <c r="X26" s="109"/>
      <c r="Y26" s="113"/>
      <c r="Z26" s="109"/>
      <c r="AA26" s="113"/>
      <c r="AB26" s="109"/>
      <c r="AC26" s="113"/>
      <c r="AD26" s="109"/>
      <c r="AE26" s="113"/>
      <c r="AF26" s="109"/>
      <c r="AG26" s="113"/>
      <c r="AH26" s="109"/>
      <c r="AI26" s="113"/>
      <c r="AJ26" s="109"/>
      <c r="AK26" s="112"/>
      <c r="AL26" s="20"/>
    </row>
    <row r="27" spans="1:38" ht="21" customHeight="1">
      <c r="A27" s="7" t="s">
        <v>374</v>
      </c>
      <c r="D27" s="27"/>
      <c r="E27" s="114">
        <v>-11</v>
      </c>
      <c r="F27" s="109"/>
      <c r="G27" s="110"/>
      <c r="H27" s="115">
        <v>0</v>
      </c>
      <c r="I27" s="109"/>
      <c r="J27" s="115">
        <v>11</v>
      </c>
      <c r="K27" s="111"/>
      <c r="L27" s="109"/>
      <c r="M27" s="114">
        <f t="shared" si="2"/>
        <v>11</v>
      </c>
      <c r="N27" s="109"/>
      <c r="O27" s="115">
        <v>0</v>
      </c>
      <c r="P27" s="109"/>
      <c r="Q27" s="115">
        <v>0</v>
      </c>
      <c r="R27" s="109"/>
      <c r="S27" s="115">
        <v>0</v>
      </c>
      <c r="T27" s="109"/>
      <c r="U27" s="115">
        <v>0</v>
      </c>
      <c r="V27" s="109"/>
      <c r="W27" s="115">
        <v>0</v>
      </c>
      <c r="X27" s="109"/>
      <c r="Y27" s="115">
        <v>0</v>
      </c>
      <c r="Z27" s="109"/>
      <c r="AA27" s="115">
        <v>0</v>
      </c>
      <c r="AB27" s="109"/>
      <c r="AC27" s="115">
        <v>0</v>
      </c>
      <c r="AD27" s="109"/>
      <c r="AE27" s="115">
        <v>0</v>
      </c>
      <c r="AF27" s="109"/>
      <c r="AG27" s="115">
        <v>0</v>
      </c>
      <c r="AH27" s="109"/>
      <c r="AI27" s="115">
        <v>0</v>
      </c>
      <c r="AJ27" s="109"/>
      <c r="AK27" s="114">
        <f t="shared" si="3"/>
        <v>0</v>
      </c>
      <c r="AL27" s="20"/>
    </row>
    <row r="28" spans="1:38" ht="21" customHeight="1">
      <c r="A28" s="7" t="s">
        <v>375</v>
      </c>
      <c r="D28" s="27"/>
      <c r="E28" s="114">
        <v>-6291</v>
      </c>
      <c r="F28" s="109"/>
      <c r="G28" s="110"/>
      <c r="H28" s="115">
        <v>0</v>
      </c>
      <c r="I28" s="109"/>
      <c r="J28" s="115">
        <v>1652</v>
      </c>
      <c r="K28" s="111"/>
      <c r="L28" s="109"/>
      <c r="M28" s="114">
        <f t="shared" si="2"/>
        <v>1652</v>
      </c>
      <c r="N28" s="109"/>
      <c r="O28" s="115">
        <v>0</v>
      </c>
      <c r="P28" s="109"/>
      <c r="Q28" s="115">
        <v>0</v>
      </c>
      <c r="R28" s="109"/>
      <c r="S28" s="115">
        <v>0</v>
      </c>
      <c r="T28" s="109"/>
      <c r="U28" s="115">
        <v>0</v>
      </c>
      <c r="V28" s="109"/>
      <c r="W28" s="115">
        <v>0</v>
      </c>
      <c r="X28" s="109"/>
      <c r="Y28" s="115">
        <v>0</v>
      </c>
      <c r="Z28" s="109"/>
      <c r="AA28" s="115">
        <v>0</v>
      </c>
      <c r="AB28" s="109"/>
      <c r="AC28" s="115">
        <v>0</v>
      </c>
      <c r="AD28" s="109"/>
      <c r="AE28" s="115">
        <v>0</v>
      </c>
      <c r="AF28" s="109"/>
      <c r="AG28" s="115">
        <v>0</v>
      </c>
      <c r="AH28" s="109"/>
      <c r="AI28" s="115">
        <v>0</v>
      </c>
      <c r="AJ28" s="109"/>
      <c r="AK28" s="114">
        <f t="shared" si="3"/>
        <v>-4639</v>
      </c>
      <c r="AL28" s="20"/>
    </row>
    <row r="29" spans="1:38" ht="21" customHeight="1">
      <c r="A29" s="7" t="s">
        <v>376</v>
      </c>
      <c r="D29" s="27"/>
      <c r="E29" s="114">
        <v>25354</v>
      </c>
      <c r="F29" s="109"/>
      <c r="G29" s="110"/>
      <c r="H29" s="115">
        <v>0</v>
      </c>
      <c r="I29" s="109"/>
      <c r="J29" s="115">
        <v>-14659</v>
      </c>
      <c r="K29" s="111"/>
      <c r="L29" s="109"/>
      <c r="M29" s="114">
        <f t="shared" si="2"/>
        <v>-14659</v>
      </c>
      <c r="N29" s="109"/>
      <c r="O29" s="115">
        <v>0</v>
      </c>
      <c r="P29" s="109"/>
      <c r="Q29" s="115">
        <v>0</v>
      </c>
      <c r="R29" s="109"/>
      <c r="S29" s="115">
        <v>0</v>
      </c>
      <c r="T29" s="109"/>
      <c r="U29" s="115">
        <v>0</v>
      </c>
      <c r="V29" s="109"/>
      <c r="W29" s="115">
        <v>0</v>
      </c>
      <c r="X29" s="109"/>
      <c r="Y29" s="115">
        <v>0</v>
      </c>
      <c r="Z29" s="109"/>
      <c r="AA29" s="115">
        <v>0</v>
      </c>
      <c r="AB29" s="109"/>
      <c r="AC29" s="115">
        <v>0</v>
      </c>
      <c r="AD29" s="109"/>
      <c r="AE29" s="115">
        <v>0</v>
      </c>
      <c r="AF29" s="109"/>
      <c r="AG29" s="115">
        <v>0</v>
      </c>
      <c r="AH29" s="109"/>
      <c r="AI29" s="115">
        <v>0</v>
      </c>
      <c r="AJ29" s="109"/>
      <c r="AK29" s="114">
        <f t="shared" si="3"/>
        <v>10695</v>
      </c>
      <c r="AL29" s="20"/>
    </row>
    <row r="30" spans="1:38" ht="21" customHeight="1">
      <c r="A30" s="7" t="s">
        <v>377</v>
      </c>
      <c r="D30" s="27"/>
      <c r="E30" s="114">
        <v>149109</v>
      </c>
      <c r="F30" s="109"/>
      <c r="G30" s="110"/>
      <c r="H30" s="115">
        <v>0</v>
      </c>
      <c r="I30" s="109"/>
      <c r="J30" s="115">
        <v>0</v>
      </c>
      <c r="K30" s="111"/>
      <c r="L30" s="109"/>
      <c r="M30" s="114">
        <f t="shared" si="2"/>
        <v>0</v>
      </c>
      <c r="N30" s="109"/>
      <c r="O30" s="115">
        <v>0</v>
      </c>
      <c r="P30" s="109"/>
      <c r="Q30" s="115">
        <v>0</v>
      </c>
      <c r="R30" s="109"/>
      <c r="S30" s="115">
        <v>0</v>
      </c>
      <c r="T30" s="109"/>
      <c r="U30" s="115">
        <v>0</v>
      </c>
      <c r="V30" s="109"/>
      <c r="W30" s="115">
        <v>0</v>
      </c>
      <c r="X30" s="109"/>
      <c r="Y30" s="115">
        <v>0</v>
      </c>
      <c r="Z30" s="109"/>
      <c r="AA30" s="115">
        <v>0</v>
      </c>
      <c r="AB30" s="109"/>
      <c r="AC30" s="115">
        <v>0</v>
      </c>
      <c r="AD30" s="109"/>
      <c r="AE30" s="115">
        <v>0</v>
      </c>
      <c r="AF30" s="109"/>
      <c r="AG30" s="115">
        <v>0</v>
      </c>
      <c r="AH30" s="109"/>
      <c r="AI30" s="115">
        <v>0</v>
      </c>
      <c r="AJ30" s="109"/>
      <c r="AK30" s="114">
        <f t="shared" si="3"/>
        <v>149109</v>
      </c>
      <c r="AL30" s="20"/>
    </row>
    <row r="31" spans="1:38" ht="21" customHeight="1">
      <c r="A31" s="7" t="s">
        <v>378</v>
      </c>
      <c r="D31" s="27"/>
      <c r="E31" s="114"/>
      <c r="F31" s="109"/>
      <c r="G31" s="110"/>
      <c r="H31" s="115"/>
      <c r="I31" s="109"/>
      <c r="J31" s="115"/>
      <c r="K31" s="111"/>
      <c r="L31" s="109"/>
      <c r="M31" s="114"/>
      <c r="N31" s="109"/>
      <c r="O31" s="115"/>
      <c r="P31" s="109"/>
      <c r="Q31" s="115"/>
      <c r="R31" s="109"/>
      <c r="S31" s="115"/>
      <c r="T31" s="109"/>
      <c r="U31" s="115"/>
      <c r="V31" s="109"/>
      <c r="W31" s="115"/>
      <c r="X31" s="109"/>
      <c r="Y31" s="115"/>
      <c r="Z31" s="109"/>
      <c r="AA31" s="115"/>
      <c r="AB31" s="109"/>
      <c r="AC31" s="115"/>
      <c r="AD31" s="109"/>
      <c r="AE31" s="115"/>
      <c r="AF31" s="109"/>
      <c r="AG31" s="115"/>
      <c r="AH31" s="109"/>
      <c r="AI31" s="115"/>
      <c r="AJ31" s="109"/>
      <c r="AK31" s="114"/>
      <c r="AL31" s="20"/>
    </row>
    <row r="32" spans="1:38" ht="21" customHeight="1">
      <c r="A32" s="7" t="s">
        <v>379</v>
      </c>
      <c r="D32" s="27"/>
      <c r="E32" s="116">
        <v>81730</v>
      </c>
      <c r="F32" s="109"/>
      <c r="G32" s="110"/>
      <c r="H32" s="117">
        <v>0</v>
      </c>
      <c r="I32" s="109"/>
      <c r="J32" s="117">
        <v>-509614</v>
      </c>
      <c r="K32" s="111"/>
      <c r="L32" s="109"/>
      <c r="M32" s="116">
        <f t="shared" si="2"/>
        <v>-509614</v>
      </c>
      <c r="N32" s="109"/>
      <c r="O32" s="117">
        <v>0</v>
      </c>
      <c r="P32" s="109"/>
      <c r="Q32" s="117">
        <v>0</v>
      </c>
      <c r="R32" s="109"/>
      <c r="S32" s="117">
        <v>0</v>
      </c>
      <c r="T32" s="109"/>
      <c r="U32" s="117">
        <v>0</v>
      </c>
      <c r="V32" s="109"/>
      <c r="W32" s="117">
        <v>0</v>
      </c>
      <c r="X32" s="109"/>
      <c r="Y32" s="117">
        <v>0</v>
      </c>
      <c r="Z32" s="109"/>
      <c r="AA32" s="117">
        <v>0</v>
      </c>
      <c r="AB32" s="109"/>
      <c r="AC32" s="117">
        <v>0</v>
      </c>
      <c r="AD32" s="109"/>
      <c r="AE32" s="117">
        <v>0</v>
      </c>
      <c r="AF32" s="109"/>
      <c r="AG32" s="117">
        <v>0</v>
      </c>
      <c r="AH32" s="109"/>
      <c r="AI32" s="117">
        <v>-13968</v>
      </c>
      <c r="AJ32" s="109"/>
      <c r="AK32" s="116">
        <f t="shared" si="3"/>
        <v>-441852</v>
      </c>
      <c r="AL32" s="20"/>
    </row>
    <row r="33" spans="1:38" ht="21" customHeight="1">
      <c r="A33" s="1" t="s">
        <v>380</v>
      </c>
      <c r="D33" s="27"/>
      <c r="E33" s="118">
        <f>SUM(E26:E32)</f>
        <v>249891</v>
      </c>
      <c r="F33" s="109"/>
      <c r="G33" s="110"/>
      <c r="H33" s="119">
        <f>SUM(H26:H32)</f>
        <v>0</v>
      </c>
      <c r="I33" s="109"/>
      <c r="J33" s="119">
        <f>SUM(J26:J32)</f>
        <v>-522610</v>
      </c>
      <c r="K33" s="111"/>
      <c r="L33" s="109"/>
      <c r="M33" s="118">
        <f>SUM(M26:M32)</f>
        <v>-522610</v>
      </c>
      <c r="N33" s="109"/>
      <c r="O33" s="119">
        <f>SUM(O26:O32)</f>
        <v>0</v>
      </c>
      <c r="P33" s="109"/>
      <c r="Q33" s="119">
        <f>SUM(Q26:Q32)</f>
        <v>0</v>
      </c>
      <c r="R33" s="109"/>
      <c r="S33" s="119">
        <f>SUM(S26:S32)</f>
        <v>0</v>
      </c>
      <c r="T33" s="109"/>
      <c r="U33" s="119">
        <f>SUM(U26:U32)</f>
        <v>0</v>
      </c>
      <c r="V33" s="109"/>
      <c r="W33" s="119">
        <f>SUM(W26:W32)</f>
        <v>0</v>
      </c>
      <c r="X33" s="109"/>
      <c r="Y33" s="119">
        <f>SUM(Y26:Y32)</f>
        <v>0</v>
      </c>
      <c r="Z33" s="109"/>
      <c r="AA33" s="119">
        <f>SUM(AA26:AA32)</f>
        <v>0</v>
      </c>
      <c r="AB33" s="109"/>
      <c r="AC33" s="119">
        <f>SUM(AC26:AC32)</f>
        <v>0</v>
      </c>
      <c r="AD33" s="109"/>
      <c r="AE33" s="119">
        <f>SUM(AE26:AE32)</f>
        <v>0</v>
      </c>
      <c r="AF33" s="109"/>
      <c r="AG33" s="119">
        <f>SUM(AG26:AG32)</f>
        <v>0</v>
      </c>
      <c r="AH33" s="109"/>
      <c r="AI33" s="119">
        <f>SUM(AI26:AI32)</f>
        <v>-13968</v>
      </c>
      <c r="AJ33" s="109"/>
      <c r="AK33" s="118">
        <f>SUM(AK26:AK32)</f>
        <v>-286687</v>
      </c>
      <c r="AL33" s="20"/>
    </row>
    <row r="34" spans="1:38" ht="21" customHeight="1">
      <c r="A34" s="1" t="s">
        <v>381</v>
      </c>
      <c r="D34" s="27"/>
      <c r="E34" s="108">
        <f>SUM(E13:E25,E33)</f>
        <v>18965069</v>
      </c>
      <c r="F34" s="109"/>
      <c r="G34" s="110"/>
      <c r="H34" s="109">
        <f>SUM(H13:H25,H33)</f>
        <v>-905954</v>
      </c>
      <c r="I34" s="109"/>
      <c r="J34" s="109">
        <f>SUM(J13:J25,J33)</f>
        <v>-522610</v>
      </c>
      <c r="K34" s="111"/>
      <c r="L34" s="109"/>
      <c r="M34" s="108">
        <f>SUM(M13:M25,M33)</f>
        <v>-1428564</v>
      </c>
      <c r="N34" s="109"/>
      <c r="O34" s="109">
        <f>SUM(O13:O25,O33)</f>
        <v>1448847</v>
      </c>
      <c r="P34" s="109"/>
      <c r="Q34" s="109">
        <f>SUM(Q13:Q25,Q33)</f>
        <v>3237</v>
      </c>
      <c r="R34" s="109"/>
      <c r="S34" s="109">
        <f>SUM(S13:S25,S33)</f>
        <v>0</v>
      </c>
      <c r="T34" s="109"/>
      <c r="U34" s="109">
        <f>SUM(U13:U25,U33)</f>
        <v>0</v>
      </c>
      <c r="V34" s="109"/>
      <c r="W34" s="109">
        <f>SUM(W13:W25,W33)</f>
        <v>0</v>
      </c>
      <c r="X34" s="109"/>
      <c r="Y34" s="109">
        <f>SUM(Y13:Y25,Y33)</f>
        <v>0</v>
      </c>
      <c r="Z34" s="109"/>
      <c r="AA34" s="109">
        <f>SUM(AA13:AA25,AA33)</f>
        <v>-1012</v>
      </c>
      <c r="AB34" s="109"/>
      <c r="AC34" s="109">
        <f>SUM(AC13:AC25,AC33)</f>
        <v>-128970</v>
      </c>
      <c r="AD34" s="109"/>
      <c r="AE34" s="109">
        <f>SUM(AE13:AE25,AE33)</f>
        <v>-961723</v>
      </c>
      <c r="AF34" s="109"/>
      <c r="AG34" s="109">
        <f>SUM(AG13:AG25,AG33)</f>
        <v>0</v>
      </c>
      <c r="AH34" s="109"/>
      <c r="AI34" s="109">
        <f>SUM(AI13:AI25,AI33)</f>
        <v>0</v>
      </c>
      <c r="AJ34" s="109"/>
      <c r="AK34" s="108">
        <f>SUM(AK13:AK25,AK33)</f>
        <v>17896884</v>
      </c>
      <c r="AL34" s="20"/>
    </row>
    <row r="35" spans="1:38" ht="21" customHeight="1">
      <c r="A35" s="7" t="s">
        <v>382</v>
      </c>
      <c r="D35" s="27"/>
      <c r="E35" s="108">
        <v>11816331</v>
      </c>
      <c r="F35" s="109"/>
      <c r="G35" s="110"/>
      <c r="H35" s="119">
        <v>491017</v>
      </c>
      <c r="I35" s="109"/>
      <c r="J35" s="119">
        <v>7810</v>
      </c>
      <c r="K35" s="111"/>
      <c r="L35" s="109"/>
      <c r="M35" s="108">
        <f t="shared" ref="M35" si="4">SUM(H35:J35)</f>
        <v>498827</v>
      </c>
      <c r="N35" s="109"/>
      <c r="O35" s="109">
        <v>-1594411</v>
      </c>
      <c r="P35" s="109"/>
      <c r="Q35" s="119">
        <v>0</v>
      </c>
      <c r="R35" s="109"/>
      <c r="S35" s="119">
        <v>12519</v>
      </c>
      <c r="T35" s="109"/>
      <c r="U35" s="109">
        <v>3500000</v>
      </c>
      <c r="V35" s="109"/>
      <c r="W35" s="109">
        <v>975</v>
      </c>
      <c r="X35" s="109"/>
      <c r="Y35" s="109">
        <v>1215</v>
      </c>
      <c r="Z35" s="109"/>
      <c r="AA35" s="109">
        <v>2116</v>
      </c>
      <c r="AB35" s="109"/>
      <c r="AC35" s="119">
        <v>0</v>
      </c>
      <c r="AD35" s="109"/>
      <c r="AE35" s="109">
        <v>0</v>
      </c>
      <c r="AF35" s="109"/>
      <c r="AG35" s="109">
        <v>-410717</v>
      </c>
      <c r="AH35" s="109"/>
      <c r="AI35" s="109">
        <v>0</v>
      </c>
      <c r="AJ35" s="109"/>
      <c r="AK35" s="108">
        <f>SUM(E35:J35,O35:AI35)</f>
        <v>13826855</v>
      </c>
      <c r="AL35" s="20"/>
    </row>
    <row r="36" spans="1:38" ht="21" customHeight="1" thickBot="1">
      <c r="A36" s="1" t="s">
        <v>30</v>
      </c>
      <c r="D36" s="27"/>
      <c r="E36" s="120">
        <f>SUM(E34:E35)</f>
        <v>30781400</v>
      </c>
      <c r="F36" s="27"/>
      <c r="G36" s="121"/>
      <c r="H36" s="26">
        <f>SUM(H34:H35)</f>
        <v>-414937</v>
      </c>
      <c r="I36" s="26"/>
      <c r="J36" s="26">
        <f>SUM(J34:J35)</f>
        <v>-514800</v>
      </c>
      <c r="K36" s="122"/>
      <c r="L36" s="27"/>
      <c r="M36" s="123">
        <f>SUM(M34:M35)</f>
        <v>-929737</v>
      </c>
      <c r="N36" s="27"/>
      <c r="O36" s="69">
        <f>SUM(O34:O35)</f>
        <v>-145564</v>
      </c>
      <c r="P36" s="27"/>
      <c r="Q36" s="90">
        <f>SUM(Q34:Q35)</f>
        <v>3237</v>
      </c>
      <c r="R36" s="27"/>
      <c r="S36" s="90">
        <f>SUM(S34:S35)</f>
        <v>12519</v>
      </c>
      <c r="T36" s="27"/>
      <c r="U36" s="69">
        <f>SUM(U34:U35)</f>
        <v>3500000</v>
      </c>
      <c r="V36" s="27"/>
      <c r="W36" s="69">
        <f>SUM(W34:W35)</f>
        <v>975</v>
      </c>
      <c r="X36" s="27"/>
      <c r="Y36" s="69">
        <f>SUM(Y34:Y35)</f>
        <v>1215</v>
      </c>
      <c r="Z36" s="27"/>
      <c r="AA36" s="29">
        <f>SUM(AA34:AA35)</f>
        <v>1104</v>
      </c>
      <c r="AB36" s="27"/>
      <c r="AC36" s="90">
        <f>SUM(AC34:AC35)</f>
        <v>-128970</v>
      </c>
      <c r="AD36" s="27"/>
      <c r="AE36" s="29">
        <f>SUM(AE34:AE35)</f>
        <v>-961723</v>
      </c>
      <c r="AF36" s="27"/>
      <c r="AG36" s="69">
        <f>SUM(AG34:AG35)</f>
        <v>-410717</v>
      </c>
      <c r="AH36" s="27"/>
      <c r="AI36" s="29">
        <f>SUM(AI34:AI35)</f>
        <v>0</v>
      </c>
      <c r="AJ36" s="27"/>
      <c r="AK36" s="120">
        <f>SUM(AK34:AK35)</f>
        <v>31723739</v>
      </c>
      <c r="AL36" s="27"/>
    </row>
    <row r="37" spans="1:38" ht="21" customHeight="1" thickTop="1">
      <c r="A37" s="14"/>
      <c r="D37" s="27"/>
    </row>
    <row r="38" spans="1:38" ht="21" customHeight="1">
      <c r="A38" s="14"/>
      <c r="D38" s="27"/>
    </row>
    <row r="39" spans="1:38" ht="21" customHeight="1">
      <c r="A39" s="11" t="s">
        <v>183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4"/>
  <sheetViews>
    <sheetView showGridLines="0" topLeftCell="A16" zoomScale="130" zoomScaleNormal="130" zoomScaleSheetLayoutView="70" workbookViewId="0">
      <selection activeCell="B24" sqref="B24"/>
    </sheetView>
  </sheetViews>
  <sheetFormatPr defaultColWidth="9.109375" defaultRowHeight="19.649999999999999" customHeight="1"/>
  <cols>
    <col min="1" max="1" width="11.109375" style="8" customWidth="1"/>
    <col min="2" max="2" width="23.44140625" style="8" customWidth="1"/>
    <col min="3" max="3" width="24.44140625" style="8" customWidth="1"/>
    <col min="4" max="4" width="1.6640625" style="8" customWidth="1"/>
    <col min="5" max="5" width="13.88671875" style="8" customWidth="1"/>
    <col min="6" max="6" width="1.5546875" style="8" customWidth="1"/>
    <col min="7" max="7" width="1.33203125" style="8" customWidth="1"/>
    <col min="8" max="8" width="13.88671875" style="8" customWidth="1"/>
    <col min="9" max="9" width="1.6640625" style="8" customWidth="1"/>
    <col min="10" max="10" width="13.88671875" style="8" customWidth="1"/>
    <col min="11" max="11" width="1.44140625" style="8" customWidth="1"/>
    <col min="12" max="12" width="1.5546875" style="8" customWidth="1"/>
    <col min="13" max="13" width="13.88671875" style="8" customWidth="1"/>
    <col min="14" max="14" width="1.33203125" style="8" customWidth="1"/>
    <col min="15" max="15" width="13.88671875" style="8" customWidth="1"/>
    <col min="16" max="16" width="1.33203125" style="8" customWidth="1"/>
    <col min="17" max="17" width="13.88671875" style="8" customWidth="1"/>
    <col min="18" max="18" width="1.33203125" style="8" customWidth="1"/>
    <col min="19" max="19" width="13.88671875" style="8" customWidth="1"/>
    <col min="20" max="20" width="1.33203125" style="8" customWidth="1"/>
    <col min="21" max="21" width="13.88671875" style="8" customWidth="1"/>
    <col min="22" max="22" width="1.5546875" style="8" customWidth="1"/>
    <col min="23" max="23" width="13.88671875" style="8" customWidth="1"/>
    <col min="24" max="24" width="1.33203125" style="8" customWidth="1"/>
    <col min="25" max="25" width="13.88671875" style="8" customWidth="1"/>
    <col min="26" max="26" width="0.44140625" style="8" customWidth="1"/>
    <col min="27" max="28" width="3.6640625" style="8" customWidth="1"/>
    <col min="29" max="16384" width="9.109375" style="8"/>
  </cols>
  <sheetData>
    <row r="1" spans="1:28" ht="19.649999999999999" customHeight="1">
      <c r="Y1" s="10" t="s">
        <v>81</v>
      </c>
    </row>
    <row r="2" spans="1:28" ht="19.649999999999999" customHeight="1">
      <c r="A2" s="1" t="s">
        <v>244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27"/>
      <c r="V2" s="27"/>
      <c r="W2" s="27"/>
      <c r="X2" s="85"/>
      <c r="Y2" s="85"/>
      <c r="Z2" s="85"/>
    </row>
    <row r="3" spans="1:28" ht="19.649999999999999" customHeight="1">
      <c r="A3" s="1" t="s">
        <v>408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93"/>
      <c r="V3" s="27"/>
      <c r="W3" s="27"/>
      <c r="X3" s="85"/>
      <c r="Y3" s="85"/>
      <c r="Z3" s="85"/>
    </row>
    <row r="4" spans="1:28" ht="19.649999999999999" customHeight="1">
      <c r="A4" s="1" t="s">
        <v>284</v>
      </c>
      <c r="B4" s="85"/>
      <c r="C4" s="85"/>
      <c r="D4" s="85"/>
      <c r="E4" s="85"/>
      <c r="F4" s="85"/>
      <c r="L4" s="85"/>
      <c r="M4" s="85"/>
      <c r="N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8" ht="19.649999999999999" customHeight="1">
      <c r="A5" s="1"/>
      <c r="B5" s="85"/>
      <c r="C5" s="85"/>
      <c r="D5" s="85"/>
      <c r="E5" s="85"/>
      <c r="F5" s="85"/>
      <c r="G5" s="167"/>
      <c r="H5" s="167"/>
      <c r="I5" s="167"/>
      <c r="J5" s="167"/>
      <c r="K5" s="167"/>
      <c r="L5" s="85"/>
      <c r="M5" s="85"/>
      <c r="N5" s="85"/>
      <c r="P5" s="85"/>
      <c r="Q5" s="85"/>
      <c r="R5" s="85"/>
      <c r="S5" s="85"/>
      <c r="T5" s="85"/>
      <c r="U5" s="85"/>
      <c r="V5" s="85"/>
      <c r="W5" s="85"/>
      <c r="X5" s="85"/>
      <c r="Y5" s="88" t="s">
        <v>76</v>
      </c>
      <c r="Z5" s="85"/>
    </row>
    <row r="6" spans="1:28" ht="19.649999999999999" customHeight="1">
      <c r="B6" s="87"/>
      <c r="C6" s="87"/>
      <c r="D6" s="87"/>
      <c r="E6" s="87"/>
      <c r="F6" s="87"/>
      <c r="G6" s="97"/>
      <c r="H6" s="87"/>
      <c r="I6" s="87"/>
      <c r="J6" s="87"/>
      <c r="K6" s="98"/>
      <c r="L6" s="87"/>
      <c r="M6" s="87"/>
      <c r="N6" s="87"/>
      <c r="O6" s="86" t="s">
        <v>83</v>
      </c>
      <c r="P6" s="87"/>
      <c r="Q6" s="94" t="s">
        <v>328</v>
      </c>
      <c r="R6" s="87"/>
      <c r="T6" s="87"/>
      <c r="U6" s="87"/>
      <c r="V6" s="87"/>
      <c r="W6" s="94" t="s">
        <v>330</v>
      </c>
      <c r="X6" s="87"/>
      <c r="Y6" s="99"/>
      <c r="Z6" s="87"/>
    </row>
    <row r="7" spans="1:28" s="27" customFormat="1" ht="19.649999999999999" customHeight="1">
      <c r="G7" s="100"/>
      <c r="J7" s="27" t="s">
        <v>331</v>
      </c>
      <c r="K7" s="101"/>
      <c r="M7" s="17" t="s">
        <v>54</v>
      </c>
      <c r="O7" s="94" t="s">
        <v>84</v>
      </c>
      <c r="Q7" s="27" t="s">
        <v>329</v>
      </c>
      <c r="S7" s="94" t="s">
        <v>328</v>
      </c>
      <c r="T7" s="8"/>
      <c r="W7" s="27" t="s">
        <v>335</v>
      </c>
      <c r="Y7" s="17"/>
    </row>
    <row r="8" spans="1:28" s="27" customFormat="1" ht="19.649999999999999" customHeight="1">
      <c r="C8" s="27" t="s">
        <v>91</v>
      </c>
      <c r="E8" s="17" t="s">
        <v>336</v>
      </c>
      <c r="G8" s="100"/>
      <c r="J8" s="7" t="s">
        <v>121</v>
      </c>
      <c r="K8" s="102"/>
      <c r="M8" s="1" t="s">
        <v>121</v>
      </c>
      <c r="O8" s="27" t="s">
        <v>200</v>
      </c>
      <c r="Q8" s="27" t="s">
        <v>332</v>
      </c>
      <c r="S8" s="27" t="s">
        <v>338</v>
      </c>
      <c r="T8" s="8"/>
      <c r="W8" s="27" t="s">
        <v>342</v>
      </c>
      <c r="Y8" s="17" t="s">
        <v>336</v>
      </c>
    </row>
    <row r="9" spans="1:28" s="27" customFormat="1" ht="19.649999999999999" customHeight="1">
      <c r="E9" s="17" t="s">
        <v>404</v>
      </c>
      <c r="G9" s="100"/>
      <c r="H9" s="27" t="s">
        <v>403</v>
      </c>
      <c r="J9" s="27" t="s">
        <v>345</v>
      </c>
      <c r="K9" s="101"/>
      <c r="M9" s="17" t="s">
        <v>345</v>
      </c>
      <c r="O9" s="27" t="s">
        <v>346</v>
      </c>
      <c r="Q9" s="27" t="s">
        <v>347</v>
      </c>
      <c r="S9" s="27" t="s">
        <v>349</v>
      </c>
      <c r="W9" s="27" t="s">
        <v>351</v>
      </c>
      <c r="Y9" s="17" t="s">
        <v>404</v>
      </c>
    </row>
    <row r="10" spans="1:28" s="27" customFormat="1" ht="19.649999999999999" customHeight="1">
      <c r="E10" s="103" t="s">
        <v>389</v>
      </c>
      <c r="F10" s="89"/>
      <c r="G10" s="100"/>
      <c r="H10" s="31" t="s">
        <v>353</v>
      </c>
      <c r="J10" s="31" t="s">
        <v>353</v>
      </c>
      <c r="K10" s="101"/>
      <c r="M10" s="32" t="s">
        <v>353</v>
      </c>
      <c r="O10" s="31" t="s">
        <v>354</v>
      </c>
      <c r="Q10" s="31" t="s">
        <v>348</v>
      </c>
      <c r="S10" s="31" t="s">
        <v>356</v>
      </c>
      <c r="U10" s="31" t="s">
        <v>152</v>
      </c>
      <c r="W10" s="31" t="s">
        <v>356</v>
      </c>
      <c r="Y10" s="103" t="s">
        <v>282</v>
      </c>
    </row>
    <row r="11" spans="1:28" ht="19.649999999999999" customHeight="1">
      <c r="A11" s="62" t="s">
        <v>359</v>
      </c>
      <c r="D11" s="27"/>
      <c r="E11" s="104"/>
      <c r="F11" s="20"/>
      <c r="G11" s="105"/>
      <c r="H11" s="20"/>
      <c r="I11" s="20"/>
      <c r="J11" s="20"/>
      <c r="K11" s="106"/>
      <c r="L11" s="20"/>
      <c r="M11" s="104"/>
      <c r="N11" s="20"/>
      <c r="O11" s="124" t="s">
        <v>383</v>
      </c>
      <c r="P11" s="20"/>
      <c r="Q11" s="124" t="s">
        <v>384</v>
      </c>
      <c r="R11" s="20"/>
      <c r="S11" s="20"/>
      <c r="T11" s="20"/>
      <c r="U11" s="20"/>
      <c r="V11" s="20"/>
      <c r="W11" s="20"/>
      <c r="X11" s="77"/>
      <c r="Y11" s="104"/>
      <c r="Z11" s="20"/>
    </row>
    <row r="12" spans="1:28" ht="19.649999999999999" customHeight="1">
      <c r="A12" s="7" t="s">
        <v>361</v>
      </c>
      <c r="D12" s="27"/>
      <c r="E12" s="108">
        <v>1457625</v>
      </c>
      <c r="F12" s="109"/>
      <c r="G12" s="110"/>
      <c r="H12" s="109">
        <v>0</v>
      </c>
      <c r="I12" s="109"/>
      <c r="J12" s="109">
        <v>0</v>
      </c>
      <c r="K12" s="111"/>
      <c r="L12" s="109"/>
      <c r="M12" s="108">
        <f>SUM(H12:J12)</f>
        <v>0</v>
      </c>
      <c r="N12" s="109"/>
      <c r="O12" s="109">
        <v>0</v>
      </c>
      <c r="P12" s="109"/>
      <c r="Q12" s="109">
        <v>14087</v>
      </c>
      <c r="R12" s="109"/>
      <c r="S12" s="109">
        <v>0</v>
      </c>
      <c r="T12" s="109"/>
      <c r="U12" s="109">
        <v>0</v>
      </c>
      <c r="V12" s="109"/>
      <c r="W12" s="109">
        <v>0</v>
      </c>
      <c r="X12" s="109"/>
      <c r="Y12" s="108">
        <f>SUM(E12:J12,O12:X12)</f>
        <v>1471712</v>
      </c>
      <c r="Z12" s="20"/>
      <c r="AA12" s="169">
        <f>SUM(E12-BS!G102)</f>
        <v>0</v>
      </c>
      <c r="AB12" s="169">
        <f>SUM(Y12-BS!E102)</f>
        <v>0</v>
      </c>
    </row>
    <row r="13" spans="1:28" ht="19.649999999999999" customHeight="1">
      <c r="A13" s="7" t="s">
        <v>27</v>
      </c>
      <c r="D13" s="27"/>
      <c r="E13" s="108">
        <v>13470882</v>
      </c>
      <c r="F13" s="109"/>
      <c r="G13" s="110"/>
      <c r="H13" s="109">
        <v>0</v>
      </c>
      <c r="I13" s="109"/>
      <c r="J13" s="109">
        <v>0</v>
      </c>
      <c r="K13" s="111"/>
      <c r="L13" s="109"/>
      <c r="M13" s="108">
        <f>SUM(H13:J13)</f>
        <v>0</v>
      </c>
      <c r="N13" s="109"/>
      <c r="O13" s="109">
        <v>0</v>
      </c>
      <c r="P13" s="109"/>
      <c r="Q13" s="109">
        <v>171945</v>
      </c>
      <c r="R13" s="109"/>
      <c r="S13" s="109">
        <v>0</v>
      </c>
      <c r="T13" s="109"/>
      <c r="U13" s="109">
        <v>0</v>
      </c>
      <c r="V13" s="109"/>
      <c r="W13" s="109">
        <v>0</v>
      </c>
      <c r="X13" s="109"/>
      <c r="Y13" s="108">
        <f>SUM(E13:J13,O13:X13)</f>
        <v>13642827</v>
      </c>
      <c r="Z13" s="20"/>
      <c r="AA13" s="169">
        <f>SUM(E13-BS!G103)</f>
        <v>0</v>
      </c>
      <c r="AB13" s="169">
        <f>SUM(Y13-BS!E103)</f>
        <v>0</v>
      </c>
    </row>
    <row r="14" spans="1:28" ht="19.649999999999999" customHeight="1">
      <c r="A14" s="7" t="s">
        <v>362</v>
      </c>
      <c r="D14" s="27"/>
      <c r="E14" s="108"/>
      <c r="F14" s="109"/>
      <c r="G14" s="110"/>
      <c r="H14" s="109"/>
      <c r="I14" s="109"/>
      <c r="J14" s="109"/>
      <c r="K14" s="111"/>
      <c r="L14" s="109"/>
      <c r="M14" s="108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8"/>
      <c r="Z14" s="20"/>
      <c r="AA14" s="169"/>
      <c r="AB14" s="169"/>
    </row>
    <row r="15" spans="1:28" ht="19.649999999999999" customHeight="1">
      <c r="A15" s="7" t="s">
        <v>363</v>
      </c>
      <c r="D15" s="27"/>
      <c r="E15" s="108">
        <v>2488074</v>
      </c>
      <c r="F15" s="109"/>
      <c r="G15" s="110"/>
      <c r="H15" s="109">
        <v>0</v>
      </c>
      <c r="I15" s="109"/>
      <c r="J15" s="109">
        <v>0</v>
      </c>
      <c r="K15" s="111"/>
      <c r="L15" s="109"/>
      <c r="M15" s="108">
        <f t="shared" ref="M15:M17" si="0">SUM(H15:J15)</f>
        <v>0</v>
      </c>
      <c r="N15" s="109"/>
      <c r="O15" s="109">
        <v>19848</v>
      </c>
      <c r="P15" s="109"/>
      <c r="Q15" s="109">
        <v>0</v>
      </c>
      <c r="R15" s="109"/>
      <c r="S15" s="109">
        <v>0</v>
      </c>
      <c r="T15" s="109"/>
      <c r="U15" s="109">
        <v>0</v>
      </c>
      <c r="V15" s="109"/>
      <c r="W15" s="109">
        <v>0</v>
      </c>
      <c r="X15" s="109"/>
      <c r="Y15" s="108">
        <f>SUM(E15:J15,O15:X15)</f>
        <v>2507922</v>
      </c>
      <c r="Z15" s="20"/>
      <c r="AA15" s="169">
        <f>SUM(E15-BS!G105)</f>
        <v>0</v>
      </c>
      <c r="AB15" s="169">
        <f>SUM(Y15-BS!E105)</f>
        <v>0</v>
      </c>
    </row>
    <row r="16" spans="1:28" ht="19.649999999999999" customHeight="1">
      <c r="A16" s="7" t="s">
        <v>364</v>
      </c>
      <c r="D16" s="27"/>
      <c r="E16" s="108">
        <v>624305</v>
      </c>
      <c r="F16" s="109"/>
      <c r="G16" s="110"/>
      <c r="H16" s="109">
        <v>0</v>
      </c>
      <c r="I16" s="109"/>
      <c r="J16" s="109">
        <v>0</v>
      </c>
      <c r="K16" s="111"/>
      <c r="L16" s="109"/>
      <c r="M16" s="108">
        <f t="shared" si="0"/>
        <v>0</v>
      </c>
      <c r="N16" s="109"/>
      <c r="O16" s="109">
        <v>0</v>
      </c>
      <c r="P16" s="109"/>
      <c r="Q16" s="109">
        <v>0</v>
      </c>
      <c r="R16" s="109"/>
      <c r="S16" s="109">
        <v>0</v>
      </c>
      <c r="T16" s="109"/>
      <c r="U16" s="109">
        <v>0</v>
      </c>
      <c r="V16" s="109"/>
      <c r="W16" s="109">
        <v>0</v>
      </c>
      <c r="X16" s="109"/>
      <c r="Y16" s="108">
        <f>SUM(E16:J16,O16:X16)</f>
        <v>624305</v>
      </c>
      <c r="Z16" s="20"/>
      <c r="AA16" s="169">
        <f>SUM(E16-BS!G107)</f>
        <v>0</v>
      </c>
      <c r="AB16" s="169">
        <f>SUM(Y16-BS!E107)</f>
        <v>0</v>
      </c>
    </row>
    <row r="17" spans="1:28" ht="19.649999999999999" customHeight="1">
      <c r="A17" s="7" t="s">
        <v>365</v>
      </c>
      <c r="D17" s="27"/>
      <c r="E17" s="108">
        <v>-901</v>
      </c>
      <c r="F17" s="109"/>
      <c r="G17" s="110"/>
      <c r="H17" s="109">
        <v>0</v>
      </c>
      <c r="I17" s="109"/>
      <c r="J17" s="109">
        <v>0</v>
      </c>
      <c r="K17" s="111"/>
      <c r="L17" s="109"/>
      <c r="M17" s="108">
        <f t="shared" si="0"/>
        <v>0</v>
      </c>
      <c r="N17" s="109"/>
      <c r="O17" s="109">
        <v>0</v>
      </c>
      <c r="P17" s="109"/>
      <c r="Q17" s="109">
        <v>0</v>
      </c>
      <c r="R17" s="109"/>
      <c r="S17" s="109">
        <v>0</v>
      </c>
      <c r="T17" s="109"/>
      <c r="U17" s="109">
        <v>0</v>
      </c>
      <c r="V17" s="109"/>
      <c r="W17" s="109">
        <v>0</v>
      </c>
      <c r="X17" s="109"/>
      <c r="Y17" s="108">
        <f>SUM(E17:J17,O17:X17)</f>
        <v>-901</v>
      </c>
      <c r="Z17" s="20"/>
      <c r="AA17" s="169">
        <f>SUM(E17-BS!G109)</f>
        <v>0</v>
      </c>
      <c r="AB17" s="169">
        <f>SUM(Y17-BS!E109)</f>
        <v>0</v>
      </c>
    </row>
    <row r="18" spans="1:28" ht="19.649999999999999" customHeight="1">
      <c r="A18" s="7" t="s">
        <v>368</v>
      </c>
      <c r="D18" s="27"/>
      <c r="E18" s="108"/>
      <c r="F18" s="109"/>
      <c r="G18" s="110"/>
      <c r="H18" s="109"/>
      <c r="I18" s="109"/>
      <c r="J18" s="109"/>
      <c r="K18" s="111"/>
      <c r="L18" s="109"/>
      <c r="M18" s="108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8"/>
      <c r="Z18" s="20"/>
      <c r="AA18" s="169"/>
      <c r="AB18" s="169"/>
    </row>
    <row r="19" spans="1:28" ht="19.649999999999999" customHeight="1">
      <c r="A19" s="7" t="s">
        <v>369</v>
      </c>
      <c r="D19" s="27"/>
      <c r="E19" s="108">
        <v>155882</v>
      </c>
      <c r="F19" s="109"/>
      <c r="G19" s="110"/>
      <c r="H19" s="109">
        <v>0</v>
      </c>
      <c r="I19" s="109"/>
      <c r="J19" s="109">
        <v>0</v>
      </c>
      <c r="K19" s="111"/>
      <c r="L19" s="109"/>
      <c r="M19" s="108">
        <f t="shared" ref="M19:M27" si="1">SUM(H19:J19)</f>
        <v>0</v>
      </c>
      <c r="N19" s="109"/>
      <c r="O19" s="109">
        <v>0</v>
      </c>
      <c r="P19" s="109"/>
      <c r="Q19" s="109">
        <v>0</v>
      </c>
      <c r="R19" s="109"/>
      <c r="S19" s="109">
        <v>0</v>
      </c>
      <c r="T19" s="109"/>
      <c r="U19" s="109">
        <v>0</v>
      </c>
      <c r="V19" s="109"/>
      <c r="W19" s="109">
        <v>0</v>
      </c>
      <c r="X19" s="109"/>
      <c r="Y19" s="108">
        <f t="shared" ref="Y19:Y25" si="2">SUM(E19:J19,O19:X19)</f>
        <v>155882</v>
      </c>
      <c r="Z19" s="20"/>
      <c r="AA19" s="169">
        <f>SUM(E19-BS!G112)</f>
        <v>0</v>
      </c>
      <c r="AB19" s="169">
        <f>SUM(Y19-BS!E112)</f>
        <v>0</v>
      </c>
    </row>
    <row r="20" spans="1:28" ht="19.649999999999999" customHeight="1">
      <c r="A20" s="7" t="s">
        <v>370</v>
      </c>
      <c r="D20" s="27"/>
      <c r="E20" s="108">
        <v>128970</v>
      </c>
      <c r="F20" s="109"/>
      <c r="G20" s="110"/>
      <c r="H20" s="109">
        <v>0</v>
      </c>
      <c r="I20" s="109"/>
      <c r="J20" s="109">
        <v>0</v>
      </c>
      <c r="K20" s="111"/>
      <c r="L20" s="109"/>
      <c r="M20" s="108">
        <f t="shared" si="1"/>
        <v>0</v>
      </c>
      <c r="N20" s="109"/>
      <c r="O20" s="109">
        <v>0</v>
      </c>
      <c r="P20" s="109"/>
      <c r="Q20" s="109">
        <v>0</v>
      </c>
      <c r="R20" s="109"/>
      <c r="S20" s="109">
        <v>0</v>
      </c>
      <c r="T20" s="109"/>
      <c r="U20" s="109">
        <v>0</v>
      </c>
      <c r="V20" s="109"/>
      <c r="W20" s="109">
        <v>0</v>
      </c>
      <c r="X20" s="109"/>
      <c r="Y20" s="108">
        <f t="shared" si="2"/>
        <v>128970</v>
      </c>
      <c r="Z20" s="20"/>
      <c r="AA20" s="169">
        <f>SUM(E20-BS!G113)</f>
        <v>0</v>
      </c>
      <c r="AB20" s="169">
        <f>SUM(Y20-BS!E113)</f>
        <v>0</v>
      </c>
    </row>
    <row r="21" spans="1:28" ht="19.649999999999999" customHeight="1">
      <c r="A21" s="7" t="s">
        <v>371</v>
      </c>
      <c r="D21" s="27"/>
      <c r="E21" s="108">
        <v>450167</v>
      </c>
      <c r="F21" s="109"/>
      <c r="G21" s="110"/>
      <c r="H21" s="109">
        <v>575532</v>
      </c>
      <c r="I21" s="109"/>
      <c r="J21" s="109">
        <v>0</v>
      </c>
      <c r="K21" s="111"/>
      <c r="L21" s="109"/>
      <c r="M21" s="108">
        <f t="shared" si="1"/>
        <v>575532</v>
      </c>
      <c r="N21" s="109"/>
      <c r="O21" s="109">
        <v>0</v>
      </c>
      <c r="P21" s="109"/>
      <c r="Q21" s="109">
        <v>0</v>
      </c>
      <c r="R21" s="109"/>
      <c r="S21" s="109">
        <v>0</v>
      </c>
      <c r="T21" s="109"/>
      <c r="U21" s="109">
        <v>0</v>
      </c>
      <c r="V21" s="109"/>
      <c r="W21" s="109">
        <v>0</v>
      </c>
      <c r="X21" s="109"/>
      <c r="Y21" s="108">
        <f t="shared" si="2"/>
        <v>1025699</v>
      </c>
      <c r="Z21" s="20"/>
      <c r="AA21" s="169">
        <f>SUM(E21-BS!G114)</f>
        <v>0</v>
      </c>
      <c r="AB21" s="169">
        <f>SUM(Y21-BS!E114)</f>
        <v>0</v>
      </c>
    </row>
    <row r="22" spans="1:28" ht="19.649999999999999" customHeight="1">
      <c r="A22" s="7" t="s">
        <v>372</v>
      </c>
      <c r="D22" s="27"/>
      <c r="E22" s="108">
        <v>-128970</v>
      </c>
      <c r="F22" s="109"/>
      <c r="G22" s="110"/>
      <c r="H22" s="109">
        <v>0</v>
      </c>
      <c r="I22" s="109"/>
      <c r="J22" s="109">
        <v>0</v>
      </c>
      <c r="K22" s="111"/>
      <c r="L22" s="109"/>
      <c r="M22" s="108">
        <f t="shared" si="1"/>
        <v>0</v>
      </c>
      <c r="N22" s="109"/>
      <c r="O22" s="109">
        <v>0</v>
      </c>
      <c r="P22" s="109"/>
      <c r="Q22" s="109">
        <v>0</v>
      </c>
      <c r="R22" s="109"/>
      <c r="S22" s="109">
        <v>0</v>
      </c>
      <c r="T22" s="109"/>
      <c r="U22" s="109">
        <v>0</v>
      </c>
      <c r="V22" s="109"/>
      <c r="W22" s="109">
        <v>0</v>
      </c>
      <c r="X22" s="109"/>
      <c r="Y22" s="108">
        <f t="shared" si="2"/>
        <v>-128970</v>
      </c>
      <c r="Z22" s="20"/>
      <c r="AA22" s="169">
        <f>SUM(E22-BS!G115)</f>
        <v>0</v>
      </c>
      <c r="AB22" s="169">
        <f>SUM(Y22-BS!E115)</f>
        <v>0</v>
      </c>
    </row>
    <row r="23" spans="1:28" ht="19.649999999999999" customHeight="1">
      <c r="A23" s="7" t="s">
        <v>375</v>
      </c>
      <c r="D23" s="27"/>
      <c r="E23" s="112">
        <v>-4302</v>
      </c>
      <c r="F23" s="109"/>
      <c r="G23" s="110"/>
      <c r="H23" s="113">
        <v>0</v>
      </c>
      <c r="I23" s="109"/>
      <c r="J23" s="113">
        <v>917</v>
      </c>
      <c r="K23" s="111"/>
      <c r="L23" s="109"/>
      <c r="M23" s="112">
        <f t="shared" si="1"/>
        <v>917</v>
      </c>
      <c r="N23" s="109"/>
      <c r="O23" s="113">
        <v>0</v>
      </c>
      <c r="P23" s="109"/>
      <c r="Q23" s="113">
        <v>0</v>
      </c>
      <c r="R23" s="109"/>
      <c r="S23" s="113">
        <v>0</v>
      </c>
      <c r="T23" s="109"/>
      <c r="U23" s="113">
        <v>0</v>
      </c>
      <c r="V23" s="109"/>
      <c r="W23" s="113">
        <v>0</v>
      </c>
      <c r="X23" s="109"/>
      <c r="Y23" s="112">
        <f t="shared" si="2"/>
        <v>-3385</v>
      </c>
      <c r="Z23" s="20"/>
      <c r="AA23" s="169"/>
      <c r="AB23" s="169"/>
    </row>
    <row r="24" spans="1:28" ht="19.649999999999999" customHeight="1">
      <c r="A24" s="7" t="s">
        <v>376</v>
      </c>
      <c r="D24" s="27"/>
      <c r="E24" s="114">
        <v>4357</v>
      </c>
      <c r="F24" s="109"/>
      <c r="G24" s="110"/>
      <c r="H24" s="115">
        <v>0</v>
      </c>
      <c r="I24" s="109"/>
      <c r="J24" s="115">
        <v>926</v>
      </c>
      <c r="K24" s="111"/>
      <c r="L24" s="109"/>
      <c r="M24" s="114">
        <f t="shared" si="1"/>
        <v>926</v>
      </c>
      <c r="N24" s="109"/>
      <c r="O24" s="115">
        <v>0</v>
      </c>
      <c r="P24" s="109"/>
      <c r="Q24" s="115">
        <v>0</v>
      </c>
      <c r="R24" s="109"/>
      <c r="S24" s="115">
        <v>0</v>
      </c>
      <c r="T24" s="109"/>
      <c r="U24" s="115">
        <v>0</v>
      </c>
      <c r="V24" s="109"/>
      <c r="W24" s="115">
        <v>0</v>
      </c>
      <c r="X24" s="109"/>
      <c r="Y24" s="114">
        <f t="shared" si="2"/>
        <v>5283</v>
      </c>
      <c r="Z24" s="20"/>
      <c r="AA24" s="169"/>
      <c r="AB24" s="169"/>
    </row>
    <row r="25" spans="1:28" ht="19.649999999999999" customHeight="1">
      <c r="A25" s="7" t="s">
        <v>377</v>
      </c>
      <c r="D25" s="27"/>
      <c r="E25" s="114">
        <v>149108</v>
      </c>
      <c r="F25" s="109"/>
      <c r="G25" s="110"/>
      <c r="H25" s="115">
        <v>0</v>
      </c>
      <c r="I25" s="109"/>
      <c r="J25" s="115">
        <v>0</v>
      </c>
      <c r="K25" s="111"/>
      <c r="L25" s="109"/>
      <c r="M25" s="114">
        <f t="shared" si="1"/>
        <v>0</v>
      </c>
      <c r="N25" s="109"/>
      <c r="O25" s="115">
        <v>0</v>
      </c>
      <c r="P25" s="109"/>
      <c r="Q25" s="115">
        <v>0</v>
      </c>
      <c r="R25" s="109"/>
      <c r="S25" s="115">
        <v>0</v>
      </c>
      <c r="T25" s="109"/>
      <c r="U25" s="115">
        <v>0</v>
      </c>
      <c r="V25" s="109"/>
      <c r="W25" s="115">
        <v>0</v>
      </c>
      <c r="X25" s="109"/>
      <c r="Y25" s="114">
        <f t="shared" si="2"/>
        <v>149108</v>
      </c>
      <c r="Z25" s="20"/>
      <c r="AA25" s="169"/>
      <c r="AB25" s="169"/>
    </row>
    <row r="26" spans="1:28" ht="19.649999999999999" customHeight="1">
      <c r="A26" s="7" t="s">
        <v>410</v>
      </c>
      <c r="D26" s="27"/>
      <c r="E26" s="114"/>
      <c r="F26" s="109"/>
      <c r="G26" s="110"/>
      <c r="H26" s="115"/>
      <c r="I26" s="109"/>
      <c r="J26" s="115"/>
      <c r="K26" s="111"/>
      <c r="L26" s="109"/>
      <c r="M26" s="114"/>
      <c r="N26" s="109"/>
      <c r="O26" s="115"/>
      <c r="P26" s="109"/>
      <c r="Q26" s="115"/>
      <c r="R26" s="109"/>
      <c r="S26" s="115"/>
      <c r="T26" s="109"/>
      <c r="U26" s="115"/>
      <c r="V26" s="109"/>
      <c r="W26" s="115"/>
      <c r="X26" s="109"/>
      <c r="Y26" s="114"/>
      <c r="Z26" s="20"/>
      <c r="AA26" s="169"/>
      <c r="AB26" s="169"/>
    </row>
    <row r="27" spans="1:28" ht="19.649999999999999" customHeight="1">
      <c r="A27" s="7" t="s">
        <v>409</v>
      </c>
      <c r="D27" s="27"/>
      <c r="E27" s="116">
        <v>-176210</v>
      </c>
      <c r="F27" s="109"/>
      <c r="G27" s="110"/>
      <c r="H27" s="117">
        <v>0</v>
      </c>
      <c r="I27" s="109"/>
      <c r="J27" s="117">
        <v>-50376</v>
      </c>
      <c r="K27" s="111"/>
      <c r="L27" s="109"/>
      <c r="M27" s="116">
        <f t="shared" si="1"/>
        <v>-50376</v>
      </c>
      <c r="N27" s="109"/>
      <c r="O27" s="117">
        <v>0</v>
      </c>
      <c r="P27" s="109"/>
      <c r="Q27" s="117">
        <v>0</v>
      </c>
      <c r="R27" s="109"/>
      <c r="S27" s="117">
        <v>0</v>
      </c>
      <c r="T27" s="109"/>
      <c r="U27" s="117">
        <v>0</v>
      </c>
      <c r="V27" s="109"/>
      <c r="W27" s="117">
        <v>0</v>
      </c>
      <c r="X27" s="109"/>
      <c r="Y27" s="116">
        <f>SUM(E27:J27,O27:X27)</f>
        <v>-226586</v>
      </c>
      <c r="Z27" s="20"/>
      <c r="AA27" s="169"/>
      <c r="AB27" s="169"/>
    </row>
    <row r="28" spans="1:28" ht="19.649999999999999" customHeight="1">
      <c r="A28" s="1" t="s">
        <v>380</v>
      </c>
      <c r="D28" s="27"/>
      <c r="E28" s="118">
        <f>SUM(E23:E27)</f>
        <v>-27047</v>
      </c>
      <c r="F28" s="109"/>
      <c r="G28" s="110"/>
      <c r="H28" s="119">
        <f>SUM(H23:H27)</f>
        <v>0</v>
      </c>
      <c r="I28" s="109"/>
      <c r="J28" s="119">
        <f>SUM(J23:J27)</f>
        <v>-48533</v>
      </c>
      <c r="K28" s="111"/>
      <c r="L28" s="109"/>
      <c r="M28" s="118">
        <f>SUM(M23:M27)</f>
        <v>-48533</v>
      </c>
      <c r="N28" s="109"/>
      <c r="O28" s="119">
        <f>SUM(O23:O27)</f>
        <v>0</v>
      </c>
      <c r="P28" s="109"/>
      <c r="Q28" s="119">
        <f>SUM(Q23:Q27)</f>
        <v>0</v>
      </c>
      <c r="R28" s="109"/>
      <c r="S28" s="119">
        <f>SUM(S23:S27)</f>
        <v>0</v>
      </c>
      <c r="T28" s="109"/>
      <c r="U28" s="119">
        <f>SUM(U23:U27)</f>
        <v>0</v>
      </c>
      <c r="V28" s="109"/>
      <c r="W28" s="119">
        <f>SUM(W23:W27)</f>
        <v>0</v>
      </c>
      <c r="X28" s="109"/>
      <c r="Y28" s="118">
        <f>SUM(Y23:Y27)</f>
        <v>-75580</v>
      </c>
      <c r="Z28" s="20"/>
      <c r="AA28" s="169">
        <f>SUM(E28-BS!G116)</f>
        <v>0</v>
      </c>
      <c r="AB28" s="169">
        <f>SUM(Y28-BS!E116)</f>
        <v>0</v>
      </c>
    </row>
    <row r="29" spans="1:28" ht="19.649999999999999" customHeight="1">
      <c r="A29" s="1" t="s">
        <v>381</v>
      </c>
      <c r="D29" s="27"/>
      <c r="E29" s="108">
        <f>SUM(E12:E22,E28)</f>
        <v>18618987</v>
      </c>
      <c r="F29" s="109"/>
      <c r="G29" s="110"/>
      <c r="H29" s="109">
        <f>SUM(H12:H22,H28)</f>
        <v>575532</v>
      </c>
      <c r="I29" s="109"/>
      <c r="J29" s="109">
        <f>SUM(J12:J22,J28)</f>
        <v>-48533</v>
      </c>
      <c r="K29" s="111"/>
      <c r="L29" s="109"/>
      <c r="M29" s="108">
        <f>SUM(M12:M22,M28)</f>
        <v>526999</v>
      </c>
      <c r="N29" s="109"/>
      <c r="O29" s="109">
        <f>SUM(O12:O22,O28)</f>
        <v>19848</v>
      </c>
      <c r="P29" s="109"/>
      <c r="Q29" s="109">
        <f>SUM(Q12:Q22,Q28)</f>
        <v>186032</v>
      </c>
      <c r="R29" s="109"/>
      <c r="S29" s="109">
        <f>SUM(S12:S22,S28)</f>
        <v>0</v>
      </c>
      <c r="T29" s="109"/>
      <c r="U29" s="109">
        <f>SUM(U12:U22,U28)</f>
        <v>0</v>
      </c>
      <c r="V29" s="109"/>
      <c r="W29" s="109">
        <f>SUM(W12:W22,W28)</f>
        <v>0</v>
      </c>
      <c r="X29" s="109"/>
      <c r="Y29" s="108">
        <f>SUM(Y12:Y22,Y28)</f>
        <v>19351866</v>
      </c>
      <c r="Z29" s="20"/>
      <c r="AA29" s="169">
        <f>SUM(E29-BS!G117)</f>
        <v>0</v>
      </c>
      <c r="AB29" s="169">
        <f>SUM(Y29-BS!E117)</f>
        <v>0</v>
      </c>
    </row>
    <row r="30" spans="1:28" ht="19.649999999999999" customHeight="1">
      <c r="A30" s="7" t="s">
        <v>382</v>
      </c>
      <c r="D30" s="27"/>
      <c r="E30" s="108">
        <v>14108832</v>
      </c>
      <c r="F30" s="109"/>
      <c r="G30" s="110"/>
      <c r="H30" s="119">
        <v>407995</v>
      </c>
      <c r="I30" s="109"/>
      <c r="J30" s="119">
        <v>340</v>
      </c>
      <c r="K30" s="111"/>
      <c r="L30" s="109"/>
      <c r="M30" s="108">
        <f t="shared" ref="M30" si="3">SUM(H30:J30)</f>
        <v>408335</v>
      </c>
      <c r="N30" s="109"/>
      <c r="O30" s="109">
        <v>-38638</v>
      </c>
      <c r="P30" s="109"/>
      <c r="Q30" s="119">
        <v>0</v>
      </c>
      <c r="R30" s="109"/>
      <c r="S30" s="109">
        <v>33129</v>
      </c>
      <c r="T30" s="109"/>
      <c r="U30" s="119">
        <v>-5907</v>
      </c>
      <c r="V30" s="109"/>
      <c r="W30" s="109">
        <v>-330037</v>
      </c>
      <c r="X30" s="109"/>
      <c r="Y30" s="108">
        <f>SUM(E30:J30,O30:X30)</f>
        <v>14175714</v>
      </c>
      <c r="Z30" s="20"/>
      <c r="AA30" s="169">
        <f>SUM(E30-BS!G118)</f>
        <v>0</v>
      </c>
      <c r="AB30" s="169">
        <f>SUM(Y30-BS!E118)</f>
        <v>0</v>
      </c>
    </row>
    <row r="31" spans="1:28" ht="19.649999999999999" customHeight="1" thickBot="1">
      <c r="A31" s="1" t="s">
        <v>30</v>
      </c>
      <c r="D31" s="27"/>
      <c r="E31" s="120">
        <f>SUM(E29:E30)</f>
        <v>32727819</v>
      </c>
      <c r="F31" s="27"/>
      <c r="G31" s="121"/>
      <c r="H31" s="26">
        <f>SUM(H29:H30)</f>
        <v>983527</v>
      </c>
      <c r="I31" s="26"/>
      <c r="J31" s="26">
        <f>SUM(J29:J30)</f>
        <v>-48193</v>
      </c>
      <c r="K31" s="122"/>
      <c r="L31" s="27"/>
      <c r="M31" s="123">
        <f>SUM(M29:M30)</f>
        <v>935334</v>
      </c>
      <c r="N31" s="27"/>
      <c r="O31" s="69">
        <f>SUM(O29:O30)</f>
        <v>-18790</v>
      </c>
      <c r="P31" s="27"/>
      <c r="Q31" s="90">
        <f>SUM(Q29:Q30)</f>
        <v>186032</v>
      </c>
      <c r="R31" s="27"/>
      <c r="S31" s="69">
        <f>SUM(S29:S30)</f>
        <v>33129</v>
      </c>
      <c r="T31" s="27"/>
      <c r="U31" s="90">
        <f>SUM(U29:U30)</f>
        <v>-5907</v>
      </c>
      <c r="V31" s="27"/>
      <c r="W31" s="69">
        <f>SUM(W29:W30)</f>
        <v>-330037</v>
      </c>
      <c r="X31" s="27"/>
      <c r="Y31" s="120">
        <f>SUM(Y29:Y30)</f>
        <v>33527580</v>
      </c>
      <c r="Z31" s="27"/>
      <c r="AA31" s="169">
        <f>SUM(E31-BS!G119)</f>
        <v>0</v>
      </c>
      <c r="AB31" s="169">
        <f>SUM(Y31-BS!E119)</f>
        <v>0</v>
      </c>
    </row>
    <row r="32" spans="1:28" ht="19.649999999999999" customHeight="1" thickTop="1">
      <c r="A32" s="14"/>
      <c r="D32" s="27"/>
      <c r="AA32" s="125"/>
      <c r="AB32" s="125"/>
    </row>
    <row r="33" spans="1:4" ht="19.649999999999999" customHeight="1">
      <c r="A33" s="14"/>
      <c r="D33" s="27"/>
    </row>
    <row r="34" spans="1:4" ht="19.649999999999999" customHeight="1">
      <c r="A34" s="11" t="s">
        <v>183</v>
      </c>
    </row>
  </sheetData>
  <printOptions horizontalCentered="1"/>
  <pageMargins left="0.51181102362204722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6"/>
  <sheetViews>
    <sheetView showGridLines="0" tabSelected="1" zoomScale="85" zoomScaleNormal="85" zoomScaleSheetLayoutView="55" workbookViewId="0">
      <selection activeCell="P22" sqref="P22"/>
    </sheetView>
  </sheetViews>
  <sheetFormatPr defaultColWidth="9.109375" defaultRowHeight="20.100000000000001" customHeight="1"/>
  <cols>
    <col min="1" max="1" width="11.109375" style="8" customWidth="1"/>
    <col min="2" max="2" width="14" style="8" customWidth="1"/>
    <col min="3" max="3" width="21.109375" style="8" customWidth="1"/>
    <col min="4" max="4" width="1.109375" style="8" customWidth="1"/>
    <col min="5" max="5" width="16" style="14" customWidth="1"/>
    <col min="6" max="7" width="1.109375" style="8" customWidth="1"/>
    <col min="8" max="8" width="16" style="8" customWidth="1"/>
    <col min="9" max="9" width="1.6640625" style="8" customWidth="1"/>
    <col min="10" max="10" width="16" style="8" customWidth="1"/>
    <col min="11" max="12" width="1.109375" style="8" customWidth="1"/>
    <col min="13" max="13" width="16" style="14" customWidth="1"/>
    <col min="14" max="14" width="1.109375" style="8" customWidth="1"/>
    <col min="15" max="15" width="16" style="8" customWidth="1"/>
    <col min="16" max="16" width="1.109375" style="8" customWidth="1"/>
    <col min="17" max="17" width="16" style="8" customWidth="1"/>
    <col min="18" max="18" width="1.5546875" style="8" customWidth="1"/>
    <col min="19" max="19" width="16" style="8" customWidth="1"/>
    <col min="20" max="20" width="1.109375" style="8" customWidth="1"/>
    <col min="21" max="21" width="16" style="8" customWidth="1"/>
    <col min="22" max="22" width="1.109375" style="8" customWidth="1"/>
    <col min="23" max="23" width="16" style="8" customWidth="1"/>
    <col min="24" max="24" width="1.109375" style="8" customWidth="1"/>
    <col min="25" max="25" width="16" style="8" customWidth="1"/>
    <col min="26" max="26" width="1.109375" style="8" customWidth="1"/>
    <col min="27" max="27" width="16" style="14" customWidth="1"/>
    <col min="28" max="28" width="1.109375" style="8" customWidth="1"/>
    <col min="29" max="16384" width="9.109375" style="8"/>
  </cols>
  <sheetData>
    <row r="1" spans="1:28" ht="20.100000000000001" customHeight="1">
      <c r="AA1" s="88" t="s">
        <v>81</v>
      </c>
    </row>
    <row r="2" spans="1:28" ht="20.100000000000001" customHeight="1">
      <c r="A2" s="1" t="s">
        <v>244</v>
      </c>
      <c r="B2" s="85"/>
      <c r="C2" s="85"/>
      <c r="D2" s="85"/>
      <c r="E2" s="126"/>
      <c r="F2" s="85"/>
      <c r="G2" s="85"/>
      <c r="H2" s="85"/>
      <c r="I2" s="85"/>
      <c r="J2" s="85"/>
      <c r="K2" s="85"/>
      <c r="L2" s="85"/>
      <c r="M2" s="126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127"/>
      <c r="AB2" s="85"/>
    </row>
    <row r="3" spans="1:28" ht="20.100000000000001" customHeight="1">
      <c r="A3" s="1" t="s">
        <v>413</v>
      </c>
      <c r="B3" s="85"/>
      <c r="C3" s="85"/>
      <c r="D3" s="85"/>
      <c r="E3" s="126"/>
      <c r="F3" s="85"/>
      <c r="G3" s="85"/>
      <c r="H3" s="85"/>
      <c r="I3" s="85"/>
      <c r="J3" s="85"/>
      <c r="K3" s="85"/>
      <c r="L3" s="85"/>
      <c r="M3" s="126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127"/>
      <c r="AB3" s="85"/>
    </row>
    <row r="4" spans="1:28" ht="20.100000000000001" customHeight="1">
      <c r="A4" s="1" t="s">
        <v>284</v>
      </c>
      <c r="B4" s="85"/>
      <c r="C4" s="85"/>
      <c r="D4" s="85"/>
      <c r="E4" s="126"/>
      <c r="F4" s="85"/>
      <c r="G4" s="85"/>
      <c r="H4" s="85"/>
      <c r="I4" s="85"/>
      <c r="J4" s="85"/>
      <c r="K4" s="85"/>
      <c r="L4" s="85"/>
      <c r="M4" s="126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127"/>
      <c r="AB4" s="85"/>
    </row>
    <row r="5" spans="1:28" ht="20.100000000000001" customHeight="1">
      <c r="B5" s="87"/>
      <c r="C5" s="87"/>
      <c r="D5" s="87"/>
      <c r="E5" s="99"/>
      <c r="F5" s="87"/>
      <c r="G5" s="87"/>
      <c r="H5" s="87"/>
      <c r="I5" s="87"/>
      <c r="J5" s="87"/>
      <c r="K5" s="87"/>
      <c r="L5" s="87"/>
      <c r="M5" s="99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8" t="s">
        <v>76</v>
      </c>
      <c r="AB5" s="87"/>
    </row>
    <row r="6" spans="1:28" s="27" customFormat="1" ht="20.100000000000001" customHeight="1">
      <c r="E6" s="17"/>
      <c r="G6" s="128"/>
      <c r="H6" s="25"/>
      <c r="I6" s="25"/>
      <c r="J6" s="25"/>
      <c r="K6" s="129"/>
      <c r="M6" s="17"/>
      <c r="O6" s="27" t="s">
        <v>83</v>
      </c>
      <c r="Q6" s="27" t="s">
        <v>385</v>
      </c>
      <c r="AA6" s="17"/>
    </row>
    <row r="7" spans="1:28" s="27" customFormat="1" ht="20.100000000000001" customHeight="1">
      <c r="E7" s="17"/>
      <c r="G7" s="100"/>
      <c r="J7" s="27" t="s">
        <v>331</v>
      </c>
      <c r="K7" s="101"/>
      <c r="M7" s="17" t="s">
        <v>54</v>
      </c>
      <c r="O7" s="27" t="s">
        <v>84</v>
      </c>
      <c r="Q7" s="27" t="s">
        <v>329</v>
      </c>
      <c r="AA7" s="17"/>
    </row>
    <row r="8" spans="1:28" s="27" customFormat="1" ht="20.100000000000001" customHeight="1">
      <c r="E8" s="17"/>
      <c r="G8" s="100"/>
      <c r="J8" s="27" t="s">
        <v>121</v>
      </c>
      <c r="K8" s="101"/>
      <c r="M8" s="17" t="s">
        <v>121</v>
      </c>
      <c r="O8" s="27" t="s">
        <v>85</v>
      </c>
      <c r="Q8" s="27" t="s">
        <v>332</v>
      </c>
      <c r="S8" s="27" t="s">
        <v>341</v>
      </c>
      <c r="Y8" s="27" t="s">
        <v>343</v>
      </c>
      <c r="AA8" s="17"/>
    </row>
    <row r="9" spans="1:28" s="27" customFormat="1" ht="20.100000000000001" customHeight="1">
      <c r="E9" s="17" t="s">
        <v>386</v>
      </c>
      <c r="G9" s="100"/>
      <c r="H9" s="27" t="s">
        <v>387</v>
      </c>
      <c r="J9" s="27" t="s">
        <v>345</v>
      </c>
      <c r="K9" s="101"/>
      <c r="M9" s="17" t="s">
        <v>345</v>
      </c>
      <c r="O9" s="27" t="s">
        <v>388</v>
      </c>
      <c r="Q9" s="27" t="s">
        <v>347</v>
      </c>
      <c r="S9" s="27" t="s">
        <v>199</v>
      </c>
      <c r="Y9" s="27" t="s">
        <v>352</v>
      </c>
      <c r="AA9" s="17" t="s">
        <v>386</v>
      </c>
    </row>
    <row r="10" spans="1:28" s="27" customFormat="1" ht="20.100000000000001" customHeight="1">
      <c r="E10" s="170" t="s">
        <v>405</v>
      </c>
      <c r="F10" s="131"/>
      <c r="G10" s="132"/>
      <c r="H10" s="133" t="s">
        <v>353</v>
      </c>
      <c r="I10" s="131"/>
      <c r="J10" s="133" t="s">
        <v>353</v>
      </c>
      <c r="K10" s="134"/>
      <c r="L10" s="131"/>
      <c r="M10" s="130" t="s">
        <v>353</v>
      </c>
      <c r="N10" s="131"/>
      <c r="O10" s="135" t="s">
        <v>390</v>
      </c>
      <c r="P10" s="131"/>
      <c r="Q10" s="135" t="s">
        <v>391</v>
      </c>
      <c r="R10" s="131"/>
      <c r="S10" s="135" t="s">
        <v>357</v>
      </c>
      <c r="T10" s="131"/>
      <c r="U10" s="135" t="s">
        <v>152</v>
      </c>
      <c r="V10" s="131"/>
      <c r="W10" s="135" t="s">
        <v>156</v>
      </c>
      <c r="X10" s="131"/>
      <c r="Y10" s="135" t="s">
        <v>358</v>
      </c>
      <c r="Z10" s="131"/>
      <c r="AA10" s="171" t="s">
        <v>406</v>
      </c>
    </row>
    <row r="11" spans="1:28" ht="20.100000000000001" customHeight="1">
      <c r="A11" s="62" t="s">
        <v>359</v>
      </c>
      <c r="D11" s="27"/>
      <c r="E11" s="104"/>
      <c r="F11" s="20"/>
      <c r="G11" s="105"/>
      <c r="H11" s="20"/>
      <c r="I11" s="20"/>
      <c r="J11" s="20"/>
      <c r="K11" s="106"/>
      <c r="L11" s="136"/>
      <c r="M11" s="104"/>
      <c r="N11" s="136"/>
      <c r="O11" s="20"/>
      <c r="P11" s="136"/>
      <c r="Q11" s="20"/>
      <c r="R11" s="136"/>
      <c r="S11" s="20"/>
      <c r="T11" s="136"/>
      <c r="U11" s="20"/>
      <c r="V11" s="20"/>
      <c r="W11" s="124" t="s">
        <v>360</v>
      </c>
      <c r="X11" s="20"/>
      <c r="Y11" s="20"/>
      <c r="Z11" s="20"/>
      <c r="AA11" s="104"/>
      <c r="AB11" s="20"/>
    </row>
    <row r="12" spans="1:28" ht="20.100000000000001" customHeight="1">
      <c r="A12" s="7" t="s">
        <v>361</v>
      </c>
      <c r="D12" s="27"/>
      <c r="E12" s="104">
        <v>1426952</v>
      </c>
      <c r="F12" s="20"/>
      <c r="G12" s="105"/>
      <c r="H12" s="20">
        <v>0</v>
      </c>
      <c r="I12" s="20"/>
      <c r="J12" s="20">
        <v>0</v>
      </c>
      <c r="K12" s="106"/>
      <c r="L12" s="20"/>
      <c r="M12" s="104">
        <f>SUM(H12,J12)</f>
        <v>0</v>
      </c>
      <c r="N12" s="20"/>
      <c r="O12" s="20">
        <v>0</v>
      </c>
      <c r="P12" s="20"/>
      <c r="Q12" s="20">
        <v>30611</v>
      </c>
      <c r="R12" s="20"/>
      <c r="S12" s="20">
        <v>0</v>
      </c>
      <c r="T12" s="20"/>
      <c r="U12" s="20">
        <v>0</v>
      </c>
      <c r="V12" s="20"/>
      <c r="W12" s="20">
        <v>0</v>
      </c>
      <c r="X12" s="20"/>
      <c r="Y12" s="20">
        <v>0</v>
      </c>
      <c r="Z12" s="20"/>
      <c r="AA12" s="104">
        <f>SUM(E12,M12:Y12)</f>
        <v>1457563</v>
      </c>
      <c r="AB12" s="20"/>
    </row>
    <row r="13" spans="1:28" ht="20.100000000000001" customHeight="1">
      <c r="A13" s="7" t="s">
        <v>27</v>
      </c>
      <c r="D13" s="27"/>
      <c r="E13" s="104">
        <v>12596211</v>
      </c>
      <c r="F13" s="20"/>
      <c r="G13" s="105"/>
      <c r="H13" s="20">
        <v>0</v>
      </c>
      <c r="I13" s="20"/>
      <c r="J13" s="20">
        <v>0</v>
      </c>
      <c r="K13" s="106"/>
      <c r="L13" s="20"/>
      <c r="M13" s="104">
        <f>SUM(H13,J13)</f>
        <v>0</v>
      </c>
      <c r="N13" s="20"/>
      <c r="O13" s="20">
        <v>0</v>
      </c>
      <c r="P13" s="20"/>
      <c r="Q13" s="20">
        <v>873918</v>
      </c>
      <c r="R13" s="20"/>
      <c r="S13" s="20">
        <v>0</v>
      </c>
      <c r="T13" s="20"/>
      <c r="U13" s="20">
        <v>0</v>
      </c>
      <c r="V13" s="20"/>
      <c r="W13" s="20">
        <v>0</v>
      </c>
      <c r="X13" s="20"/>
      <c r="Y13" s="20">
        <v>0</v>
      </c>
      <c r="Z13" s="20"/>
      <c r="AA13" s="104">
        <f>SUM(E13,M13:Y13)</f>
        <v>13470129</v>
      </c>
      <c r="AB13" s="20"/>
    </row>
    <row r="14" spans="1:28" ht="20.100000000000001" customHeight="1">
      <c r="A14" s="7" t="s">
        <v>362</v>
      </c>
      <c r="D14" s="27"/>
      <c r="E14" s="104"/>
      <c r="F14" s="20"/>
      <c r="G14" s="105"/>
      <c r="H14" s="20"/>
      <c r="I14" s="20"/>
      <c r="J14" s="20"/>
      <c r="K14" s="106"/>
      <c r="L14" s="20"/>
      <c r="M14" s="104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104"/>
      <c r="AB14" s="20"/>
    </row>
    <row r="15" spans="1:28" ht="20.100000000000001" customHeight="1">
      <c r="A15" s="7" t="s">
        <v>363</v>
      </c>
      <c r="D15" s="27"/>
      <c r="E15" s="104">
        <v>1034599</v>
      </c>
      <c r="F15" s="20"/>
      <c r="G15" s="105"/>
      <c r="H15" s="20">
        <v>0</v>
      </c>
      <c r="I15" s="20"/>
      <c r="J15" s="20">
        <v>0</v>
      </c>
      <c r="K15" s="106"/>
      <c r="L15" s="20"/>
      <c r="M15" s="104">
        <f>SUM(H15,J15)</f>
        <v>0</v>
      </c>
      <c r="N15" s="20"/>
      <c r="O15" s="20">
        <v>1448847</v>
      </c>
      <c r="P15" s="20"/>
      <c r="Q15" s="20">
        <v>0</v>
      </c>
      <c r="R15" s="20"/>
      <c r="S15" s="20">
        <v>0</v>
      </c>
      <c r="T15" s="20"/>
      <c r="U15" s="20">
        <v>0</v>
      </c>
      <c r="V15" s="20"/>
      <c r="W15" s="20">
        <v>0</v>
      </c>
      <c r="X15" s="20"/>
      <c r="Y15" s="20">
        <v>0</v>
      </c>
      <c r="Z15" s="20"/>
      <c r="AA15" s="104">
        <f>SUM(E15,M15:Y15)</f>
        <v>2483446</v>
      </c>
      <c r="AB15" s="20"/>
    </row>
    <row r="16" spans="1:28" ht="20.100000000000001" customHeight="1">
      <c r="A16" s="7" t="s">
        <v>364</v>
      </c>
      <c r="D16" s="27"/>
      <c r="E16" s="137">
        <v>624305</v>
      </c>
      <c r="F16" s="136"/>
      <c r="G16" s="138"/>
      <c r="H16" s="136">
        <v>0</v>
      </c>
      <c r="I16" s="136"/>
      <c r="J16" s="136">
        <v>0</v>
      </c>
      <c r="K16" s="139"/>
      <c r="L16" s="77"/>
      <c r="M16" s="137">
        <f>SUM(H16,J16)</f>
        <v>0</v>
      </c>
      <c r="N16" s="77"/>
      <c r="O16" s="136">
        <v>0</v>
      </c>
      <c r="P16" s="136"/>
      <c r="Q16" s="136">
        <v>0</v>
      </c>
      <c r="R16" s="136"/>
      <c r="S16" s="136">
        <v>0</v>
      </c>
      <c r="T16" s="77"/>
      <c r="U16" s="136">
        <v>0</v>
      </c>
      <c r="V16" s="136"/>
      <c r="W16" s="136">
        <v>0</v>
      </c>
      <c r="X16" s="136"/>
      <c r="Y16" s="136">
        <v>0</v>
      </c>
      <c r="Z16" s="136"/>
      <c r="AA16" s="137">
        <f>SUM(E16,M16:Y16)</f>
        <v>624305</v>
      </c>
      <c r="AB16" s="136"/>
    </row>
    <row r="17" spans="1:28" ht="20.100000000000001" customHeight="1">
      <c r="A17" s="7" t="s">
        <v>392</v>
      </c>
      <c r="D17" s="27"/>
      <c r="E17" s="137"/>
      <c r="F17" s="136"/>
      <c r="G17" s="138"/>
      <c r="H17" s="136"/>
      <c r="I17" s="136"/>
      <c r="J17" s="136"/>
      <c r="K17" s="139"/>
      <c r="L17" s="136"/>
      <c r="M17" s="137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7"/>
      <c r="AB17" s="136"/>
    </row>
    <row r="18" spans="1:28" ht="20.100000000000001" customHeight="1">
      <c r="A18" s="7" t="s">
        <v>393</v>
      </c>
      <c r="D18" s="27"/>
      <c r="E18" s="137">
        <v>-901</v>
      </c>
      <c r="F18" s="136"/>
      <c r="G18" s="138"/>
      <c r="H18" s="136">
        <v>0</v>
      </c>
      <c r="I18" s="136"/>
      <c r="J18" s="136">
        <v>0</v>
      </c>
      <c r="K18" s="139"/>
      <c r="L18" s="136"/>
      <c r="M18" s="137">
        <f>SUM(H18,J18)</f>
        <v>0</v>
      </c>
      <c r="N18" s="136"/>
      <c r="O18" s="136">
        <v>0</v>
      </c>
      <c r="P18" s="136"/>
      <c r="Q18" s="136">
        <v>0</v>
      </c>
      <c r="R18" s="136"/>
      <c r="S18" s="136">
        <v>0</v>
      </c>
      <c r="T18" s="136"/>
      <c r="U18" s="136">
        <v>0</v>
      </c>
      <c r="V18" s="136"/>
      <c r="W18" s="136">
        <v>0</v>
      </c>
      <c r="X18" s="136"/>
      <c r="Y18" s="136">
        <v>0</v>
      </c>
      <c r="Z18" s="136"/>
      <c r="AA18" s="137">
        <f>SUM(E18,M18:Y18)</f>
        <v>-901</v>
      </c>
      <c r="AB18" s="136"/>
    </row>
    <row r="19" spans="1:28" ht="20.100000000000001" customHeight="1">
      <c r="A19" s="7" t="s">
        <v>394</v>
      </c>
      <c r="D19" s="27"/>
      <c r="E19" s="137"/>
      <c r="F19" s="136"/>
      <c r="G19" s="138"/>
      <c r="H19" s="136"/>
      <c r="I19" s="136"/>
      <c r="J19" s="136"/>
      <c r="K19" s="139"/>
      <c r="L19" s="136"/>
      <c r="M19" s="137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7"/>
      <c r="AB19" s="136"/>
    </row>
    <row r="20" spans="1:28" ht="20.100000000000001" customHeight="1">
      <c r="A20" s="7" t="s">
        <v>395</v>
      </c>
      <c r="D20" s="27"/>
      <c r="E20" s="137">
        <v>4137</v>
      </c>
      <c r="F20" s="136"/>
      <c r="G20" s="138"/>
      <c r="H20" s="136">
        <v>0</v>
      </c>
      <c r="I20" s="136"/>
      <c r="J20" s="136">
        <v>0</v>
      </c>
      <c r="K20" s="139"/>
      <c r="L20" s="136"/>
      <c r="M20" s="137">
        <f>SUM(H20,J20)</f>
        <v>0</v>
      </c>
      <c r="N20" s="136"/>
      <c r="O20" s="136">
        <v>0</v>
      </c>
      <c r="P20" s="136"/>
      <c r="Q20" s="136">
        <v>0</v>
      </c>
      <c r="R20" s="136"/>
      <c r="S20" s="136">
        <v>-1012</v>
      </c>
      <c r="T20" s="136"/>
      <c r="U20" s="136">
        <v>0</v>
      </c>
      <c r="V20" s="136"/>
      <c r="W20" s="136">
        <v>0</v>
      </c>
      <c r="X20" s="136"/>
      <c r="Y20" s="136">
        <v>0</v>
      </c>
      <c r="Z20" s="136"/>
      <c r="AA20" s="137">
        <f>SUM(E20,M20:Y20)</f>
        <v>3125</v>
      </c>
      <c r="AB20" s="136"/>
    </row>
    <row r="21" spans="1:28" ht="20.100000000000001" customHeight="1">
      <c r="A21" s="7" t="s">
        <v>396</v>
      </c>
      <c r="D21" s="27"/>
      <c r="E21" s="137">
        <v>901292</v>
      </c>
      <c r="F21" s="136"/>
      <c r="G21" s="138"/>
      <c r="H21" s="136">
        <v>0</v>
      </c>
      <c r="I21" s="136"/>
      <c r="J21" s="136">
        <v>0</v>
      </c>
      <c r="K21" s="139"/>
      <c r="L21" s="136"/>
      <c r="M21" s="137">
        <f>SUM(H21,J21)</f>
        <v>0</v>
      </c>
      <c r="N21" s="136"/>
      <c r="O21" s="136">
        <v>0</v>
      </c>
      <c r="P21" s="136"/>
      <c r="Q21" s="136">
        <v>-901292</v>
      </c>
      <c r="R21" s="136"/>
      <c r="S21" s="136">
        <v>0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7">
        <f>SUM(E21,M21:Y21)</f>
        <v>0</v>
      </c>
      <c r="AB21" s="136"/>
    </row>
    <row r="22" spans="1:28" ht="20.100000000000001" customHeight="1">
      <c r="A22" s="7" t="s">
        <v>368</v>
      </c>
      <c r="D22" s="27"/>
      <c r="E22" s="137"/>
      <c r="F22" s="136"/>
      <c r="G22" s="138"/>
      <c r="H22" s="136"/>
      <c r="I22" s="136"/>
      <c r="J22" s="136"/>
      <c r="K22" s="139"/>
      <c r="L22" s="136"/>
      <c r="M22" s="137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7"/>
      <c r="AB22" s="136"/>
    </row>
    <row r="23" spans="1:28" ht="20.100000000000001" customHeight="1">
      <c r="A23" s="7" t="s">
        <v>369</v>
      </c>
      <c r="D23" s="27"/>
      <c r="E23" s="137">
        <v>155882</v>
      </c>
      <c r="F23" s="136"/>
      <c r="G23" s="138"/>
      <c r="H23" s="136">
        <v>0</v>
      </c>
      <c r="I23" s="136"/>
      <c r="J23" s="136">
        <v>0</v>
      </c>
      <c r="K23" s="139"/>
      <c r="L23" s="136"/>
      <c r="M23" s="137">
        <f>SUM(H23,J23)</f>
        <v>0</v>
      </c>
      <c r="N23" s="136"/>
      <c r="O23" s="136">
        <v>0</v>
      </c>
      <c r="P23" s="136"/>
      <c r="Q23" s="136">
        <v>0</v>
      </c>
      <c r="R23" s="136"/>
      <c r="S23" s="136">
        <v>0</v>
      </c>
      <c r="T23" s="136"/>
      <c r="U23" s="136">
        <v>0</v>
      </c>
      <c r="V23" s="136"/>
      <c r="W23" s="136">
        <v>0</v>
      </c>
      <c r="X23" s="136"/>
      <c r="Y23" s="136">
        <v>0</v>
      </c>
      <c r="Z23" s="136"/>
      <c r="AA23" s="137">
        <f>SUM(E23,M23:Y23)</f>
        <v>155882</v>
      </c>
      <c r="AB23" s="136"/>
    </row>
    <row r="24" spans="1:28" ht="20.100000000000001" customHeight="1">
      <c r="A24" s="7" t="s">
        <v>370</v>
      </c>
      <c r="D24" s="27"/>
      <c r="E24" s="137">
        <v>0</v>
      </c>
      <c r="F24" s="136"/>
      <c r="G24" s="138"/>
      <c r="H24" s="136">
        <v>0</v>
      </c>
      <c r="I24" s="136"/>
      <c r="J24" s="136">
        <v>0</v>
      </c>
      <c r="K24" s="139"/>
      <c r="L24" s="136"/>
      <c r="M24" s="137">
        <f>SUM(H24,J24)</f>
        <v>0</v>
      </c>
      <c r="N24" s="136"/>
      <c r="O24" s="136">
        <v>0</v>
      </c>
      <c r="P24" s="136"/>
      <c r="Q24" s="136">
        <v>0</v>
      </c>
      <c r="R24" s="136"/>
      <c r="S24" s="136">
        <v>0</v>
      </c>
      <c r="T24" s="136"/>
      <c r="U24" s="136">
        <v>128970</v>
      </c>
      <c r="V24" s="136"/>
      <c r="W24" s="136">
        <v>0</v>
      </c>
      <c r="X24" s="136"/>
      <c r="Y24" s="136">
        <v>0</v>
      </c>
      <c r="Z24" s="136"/>
      <c r="AA24" s="137">
        <f>SUM(E24,M24:Y24)</f>
        <v>128970</v>
      </c>
      <c r="AB24" s="136"/>
    </row>
    <row r="25" spans="1:28" ht="20.100000000000001" customHeight="1">
      <c r="A25" s="7" t="s">
        <v>371</v>
      </c>
      <c r="D25" s="27"/>
      <c r="E25" s="137">
        <v>2030885</v>
      </c>
      <c r="F25" s="136"/>
      <c r="G25" s="138"/>
      <c r="H25" s="136">
        <v>-905954</v>
      </c>
      <c r="I25" s="136"/>
      <c r="J25" s="136">
        <v>0</v>
      </c>
      <c r="K25" s="139"/>
      <c r="L25" s="136"/>
      <c r="M25" s="137">
        <f>SUM(H25,J25)</f>
        <v>-905954</v>
      </c>
      <c r="N25" s="136"/>
      <c r="O25" s="136">
        <v>0</v>
      </c>
      <c r="P25" s="136"/>
      <c r="Q25" s="136">
        <v>0</v>
      </c>
      <c r="R25" s="136"/>
      <c r="S25" s="136">
        <v>0</v>
      </c>
      <c r="T25" s="136"/>
      <c r="U25" s="136">
        <v>-128970</v>
      </c>
      <c r="V25" s="136"/>
      <c r="W25" s="136">
        <v>-961723</v>
      </c>
      <c r="X25" s="136"/>
      <c r="Y25" s="136">
        <v>13968</v>
      </c>
      <c r="Z25" s="136"/>
      <c r="AA25" s="137">
        <f>SUM(E25,M25:Y25)</f>
        <v>48206</v>
      </c>
      <c r="AB25" s="136"/>
    </row>
    <row r="26" spans="1:28" ht="20.100000000000001" customHeight="1">
      <c r="A26" s="7" t="s">
        <v>274</v>
      </c>
      <c r="D26" s="27"/>
      <c r="E26" s="137">
        <v>0</v>
      </c>
      <c r="F26" s="136"/>
      <c r="G26" s="138"/>
      <c r="H26" s="136">
        <v>0</v>
      </c>
      <c r="I26" s="136"/>
      <c r="J26" s="136">
        <v>0</v>
      </c>
      <c r="K26" s="139"/>
      <c r="L26" s="136"/>
      <c r="M26" s="137">
        <f>SUM(H26,J26)</f>
        <v>0</v>
      </c>
      <c r="N26" s="136"/>
      <c r="O26" s="136">
        <v>0</v>
      </c>
      <c r="P26" s="136"/>
      <c r="Q26" s="136">
        <v>0</v>
      </c>
      <c r="R26" s="136"/>
      <c r="S26" s="136">
        <v>0</v>
      </c>
      <c r="T26" s="136"/>
      <c r="U26" s="136">
        <v>-128970</v>
      </c>
      <c r="V26" s="136"/>
      <c r="W26" s="136">
        <v>0</v>
      </c>
      <c r="X26" s="136"/>
      <c r="Y26" s="136">
        <v>0</v>
      </c>
      <c r="Z26" s="136"/>
      <c r="AA26" s="137">
        <f>SUM(E26,M26:Y26)</f>
        <v>-128970</v>
      </c>
      <c r="AB26" s="136"/>
    </row>
    <row r="27" spans="1:28" ht="20.100000000000001" customHeight="1">
      <c r="A27" s="7" t="s">
        <v>397</v>
      </c>
      <c r="D27" s="27"/>
      <c r="E27" s="140"/>
      <c r="F27" s="136"/>
      <c r="G27" s="138"/>
      <c r="H27" s="141"/>
      <c r="I27" s="136"/>
      <c r="J27" s="141"/>
      <c r="K27" s="139"/>
      <c r="L27" s="136"/>
      <c r="M27" s="140"/>
      <c r="N27" s="136"/>
      <c r="O27" s="141"/>
      <c r="P27" s="136"/>
      <c r="Q27" s="141"/>
      <c r="R27" s="136"/>
      <c r="S27" s="141"/>
      <c r="T27" s="136"/>
      <c r="U27" s="141"/>
      <c r="V27" s="136"/>
      <c r="W27" s="141"/>
      <c r="X27" s="136"/>
      <c r="Y27" s="141"/>
      <c r="Z27" s="136"/>
      <c r="AA27" s="140"/>
      <c r="AB27" s="136"/>
    </row>
    <row r="28" spans="1:28" ht="20.100000000000001" customHeight="1">
      <c r="A28" s="7" t="s">
        <v>398</v>
      </c>
      <c r="D28" s="27"/>
      <c r="E28" s="142">
        <v>45170</v>
      </c>
      <c r="F28" s="136"/>
      <c r="G28" s="138"/>
      <c r="H28" s="143">
        <v>0</v>
      </c>
      <c r="I28" s="136"/>
      <c r="J28" s="143">
        <v>972</v>
      </c>
      <c r="K28" s="139"/>
      <c r="L28" s="136"/>
      <c r="M28" s="142">
        <f>SUM(H28,J28)</f>
        <v>972</v>
      </c>
      <c r="N28" s="136"/>
      <c r="O28" s="143">
        <v>0</v>
      </c>
      <c r="P28" s="136"/>
      <c r="Q28" s="143">
        <v>0</v>
      </c>
      <c r="R28" s="136"/>
      <c r="S28" s="143">
        <v>0</v>
      </c>
      <c r="T28" s="136"/>
      <c r="U28" s="143">
        <v>0</v>
      </c>
      <c r="V28" s="136"/>
      <c r="W28" s="143">
        <v>0</v>
      </c>
      <c r="X28" s="136"/>
      <c r="Y28" s="143">
        <v>-13968</v>
      </c>
      <c r="Z28" s="136"/>
      <c r="AA28" s="142">
        <f>SUM(E28,M28:Y28)</f>
        <v>32174</v>
      </c>
      <c r="AB28" s="136"/>
    </row>
    <row r="29" spans="1:28" ht="20.100000000000001" customHeight="1">
      <c r="A29" s="7" t="s">
        <v>399</v>
      </c>
      <c r="D29" s="27"/>
      <c r="E29" s="142">
        <v>57676</v>
      </c>
      <c r="F29" s="136"/>
      <c r="G29" s="138"/>
      <c r="H29" s="143">
        <v>0</v>
      </c>
      <c r="I29" s="136"/>
      <c r="J29" s="143">
        <v>0</v>
      </c>
      <c r="K29" s="139"/>
      <c r="L29" s="136"/>
      <c r="M29" s="142">
        <f>SUM(H29,J29)</f>
        <v>0</v>
      </c>
      <c r="N29" s="136"/>
      <c r="O29" s="143">
        <v>0</v>
      </c>
      <c r="P29" s="136"/>
      <c r="Q29" s="143">
        <v>0</v>
      </c>
      <c r="R29" s="136"/>
      <c r="S29" s="143">
        <v>0</v>
      </c>
      <c r="T29" s="136"/>
      <c r="U29" s="143">
        <v>0</v>
      </c>
      <c r="V29" s="136"/>
      <c r="W29" s="143">
        <v>0</v>
      </c>
      <c r="X29" s="136"/>
      <c r="Y29" s="143">
        <v>0</v>
      </c>
      <c r="Z29" s="136"/>
      <c r="AA29" s="142">
        <f>SUM(E29,M29:Y29)</f>
        <v>57676</v>
      </c>
      <c r="AB29" s="136"/>
    </row>
    <row r="30" spans="1:28" ht="20.100000000000001" customHeight="1">
      <c r="A30" s="7" t="s">
        <v>400</v>
      </c>
      <c r="D30" s="27"/>
      <c r="E30" s="142"/>
      <c r="F30" s="136"/>
      <c r="G30" s="138"/>
      <c r="H30" s="143"/>
      <c r="I30" s="136"/>
      <c r="J30" s="143"/>
      <c r="K30" s="139"/>
      <c r="L30" s="136"/>
      <c r="M30" s="142"/>
      <c r="N30" s="136"/>
      <c r="O30" s="143"/>
      <c r="P30" s="136"/>
      <c r="Q30" s="143"/>
      <c r="R30" s="136"/>
      <c r="S30" s="143"/>
      <c r="T30" s="136"/>
      <c r="U30" s="143"/>
      <c r="V30" s="136"/>
      <c r="W30" s="143"/>
      <c r="X30" s="136"/>
      <c r="Y30" s="143"/>
      <c r="Z30" s="136"/>
      <c r="AA30" s="142"/>
      <c r="AB30" s="136"/>
    </row>
    <row r="31" spans="1:28" ht="20.100000000000001" customHeight="1">
      <c r="A31" s="7" t="s">
        <v>401</v>
      </c>
      <c r="D31" s="27"/>
      <c r="E31" s="144">
        <v>88861</v>
      </c>
      <c r="F31" s="136"/>
      <c r="G31" s="138"/>
      <c r="H31" s="145">
        <v>0</v>
      </c>
      <c r="I31" s="136"/>
      <c r="J31" s="145">
        <v>-523582</v>
      </c>
      <c r="K31" s="139"/>
      <c r="L31" s="136"/>
      <c r="M31" s="144">
        <f>SUM(H31,J31)</f>
        <v>-523582</v>
      </c>
      <c r="N31" s="136"/>
      <c r="O31" s="145">
        <v>0</v>
      </c>
      <c r="P31" s="136"/>
      <c r="Q31" s="145">
        <v>0</v>
      </c>
      <c r="R31" s="136"/>
      <c r="S31" s="145">
        <v>0</v>
      </c>
      <c r="T31" s="136"/>
      <c r="U31" s="145">
        <v>0</v>
      </c>
      <c r="V31" s="136"/>
      <c r="W31" s="145">
        <v>0</v>
      </c>
      <c r="X31" s="136"/>
      <c r="Y31" s="145">
        <v>0</v>
      </c>
      <c r="Z31" s="136"/>
      <c r="AA31" s="144">
        <f>SUM(E31,M31:Y31)</f>
        <v>-434721</v>
      </c>
      <c r="AB31" s="136"/>
    </row>
    <row r="32" spans="1:28" ht="20.100000000000001" customHeight="1">
      <c r="A32" s="7" t="s">
        <v>402</v>
      </c>
      <c r="D32" s="27"/>
      <c r="E32" s="137">
        <f>SUM(E28:E31)</f>
        <v>191707</v>
      </c>
      <c r="F32" s="136"/>
      <c r="G32" s="138"/>
      <c r="H32" s="136">
        <f>SUM(H28:H31)</f>
        <v>0</v>
      </c>
      <c r="I32" s="136"/>
      <c r="J32" s="136">
        <f>SUM(J28:J31)</f>
        <v>-522610</v>
      </c>
      <c r="K32" s="139"/>
      <c r="L32" s="136"/>
      <c r="M32" s="137">
        <f>SUM(M28:M31)</f>
        <v>-522610</v>
      </c>
      <c r="N32" s="136"/>
      <c r="O32" s="136">
        <f>SUM(O28:O31)</f>
        <v>0</v>
      </c>
      <c r="P32" s="136"/>
      <c r="Q32" s="136">
        <f>SUM(Q28:Q31)</f>
        <v>0</v>
      </c>
      <c r="R32" s="136"/>
      <c r="S32" s="136">
        <f>SUM(S28:S31)</f>
        <v>0</v>
      </c>
      <c r="T32" s="136"/>
      <c r="U32" s="136">
        <f>SUM(U28:U31)</f>
        <v>0</v>
      </c>
      <c r="V32" s="136"/>
      <c r="W32" s="136">
        <f>SUM(W28:W31)</f>
        <v>0</v>
      </c>
      <c r="X32" s="136"/>
      <c r="Y32" s="136">
        <f>SUM(Y28:Y31)</f>
        <v>-13968</v>
      </c>
      <c r="Z32" s="136"/>
      <c r="AA32" s="137">
        <f>SUM(AA28:AA31)</f>
        <v>-344871</v>
      </c>
      <c r="AB32" s="136"/>
    </row>
    <row r="33" spans="1:28" ht="20.100000000000001" customHeight="1" thickBot="1">
      <c r="A33" s="1" t="s">
        <v>30</v>
      </c>
      <c r="D33" s="27"/>
      <c r="E33" s="123">
        <f>SUM(E12:E26,E32)</f>
        <v>18965069</v>
      </c>
      <c r="F33" s="20"/>
      <c r="G33" s="146"/>
      <c r="H33" s="29">
        <f>SUM(H12:H26,H32)</f>
        <v>-905954</v>
      </c>
      <c r="I33" s="90"/>
      <c r="J33" s="29">
        <f>SUM(J12:J26,J32)</f>
        <v>-522610</v>
      </c>
      <c r="K33" s="147"/>
      <c r="L33" s="20"/>
      <c r="M33" s="123">
        <f>SUM(M12:M26,M32)</f>
        <v>-1428564</v>
      </c>
      <c r="N33" s="20"/>
      <c r="O33" s="29">
        <f>SUM(O12:O26,O32)</f>
        <v>1448847</v>
      </c>
      <c r="P33" s="20"/>
      <c r="Q33" s="29">
        <f>SUM(Q12:Q26,Q32)</f>
        <v>3237</v>
      </c>
      <c r="R33" s="20"/>
      <c r="S33" s="29">
        <f>SUM(S12:S26,S32)</f>
        <v>-1012</v>
      </c>
      <c r="T33" s="20"/>
      <c r="U33" s="29">
        <f>SUM(U12:U26,U32)</f>
        <v>-128970</v>
      </c>
      <c r="V33" s="20"/>
      <c r="W33" s="29">
        <f>SUM(W12:W26,W32)</f>
        <v>-961723</v>
      </c>
      <c r="X33" s="20"/>
      <c r="Y33" s="29">
        <f>SUM(Y12:Y26,Y32)</f>
        <v>0</v>
      </c>
      <c r="Z33" s="20"/>
      <c r="AA33" s="123">
        <f>SUM(AA12:AA26,AA32)</f>
        <v>17896884</v>
      </c>
      <c r="AB33" s="20"/>
    </row>
    <row r="34" spans="1:28" ht="20.100000000000001" customHeight="1" thickTop="1">
      <c r="A34" s="14"/>
      <c r="D34" s="27"/>
      <c r="E34" s="104"/>
      <c r="F34" s="20"/>
      <c r="G34" s="20"/>
      <c r="H34" s="20"/>
      <c r="I34" s="20"/>
      <c r="J34" s="20"/>
      <c r="K34" s="20"/>
      <c r="L34" s="20"/>
      <c r="M34" s="104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104"/>
      <c r="AB34" s="20"/>
    </row>
    <row r="35" spans="1:28" ht="20.100000000000001" customHeight="1">
      <c r="A35" s="14"/>
      <c r="D35" s="27"/>
      <c r="E35" s="17"/>
      <c r="F35" s="27"/>
      <c r="G35" s="27"/>
      <c r="H35" s="27"/>
      <c r="I35" s="27"/>
      <c r="J35" s="27"/>
      <c r="K35" s="27"/>
      <c r="L35" s="27"/>
      <c r="M35" s="1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17"/>
      <c r="AB35" s="27"/>
    </row>
    <row r="36" spans="1:28" ht="20.100000000000001" customHeight="1">
      <c r="A36" s="11" t="s">
        <v>183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33"/>
  <sheetViews>
    <sheetView showGridLines="0" zoomScale="85" zoomScaleNormal="85" zoomScaleSheetLayoutView="55" workbookViewId="0">
      <selection activeCell="X17" sqref="X17"/>
    </sheetView>
  </sheetViews>
  <sheetFormatPr defaultColWidth="9.109375" defaultRowHeight="18.899999999999999" customHeight="1"/>
  <cols>
    <col min="1" max="1" width="11.109375" style="8" customWidth="1"/>
    <col min="2" max="2" width="22.33203125" style="8" customWidth="1"/>
    <col min="3" max="3" width="21.109375" style="8" customWidth="1"/>
    <col min="4" max="4" width="1.109375" style="8" customWidth="1"/>
    <col min="5" max="5" width="16" style="14" customWidth="1"/>
    <col min="6" max="7" width="1.109375" style="8" customWidth="1"/>
    <col min="8" max="8" width="16" style="8" customWidth="1"/>
    <col min="9" max="9" width="1.6640625" style="8" customWidth="1"/>
    <col min="10" max="10" width="16" style="8" customWidth="1"/>
    <col min="11" max="12" width="1.109375" style="8" customWidth="1"/>
    <col min="13" max="13" width="16" style="14" customWidth="1"/>
    <col min="14" max="14" width="1.109375" style="8" customWidth="1"/>
    <col min="15" max="15" width="16" style="8" customWidth="1"/>
    <col min="16" max="16" width="1.109375" style="8" customWidth="1"/>
    <col min="17" max="17" width="16" style="8" customWidth="1"/>
    <col min="18" max="18" width="1.5546875" style="8" customWidth="1"/>
    <col min="19" max="19" width="16" style="14" customWidth="1"/>
    <col min="20" max="21" width="3.6640625" style="27" customWidth="1"/>
    <col min="22" max="16384" width="9.109375" style="8"/>
  </cols>
  <sheetData>
    <row r="1" spans="1:21" ht="18.899999999999999" customHeight="1">
      <c r="S1" s="10" t="s">
        <v>81</v>
      </c>
    </row>
    <row r="2" spans="1:21" ht="18.899999999999999" customHeight="1">
      <c r="A2" s="1" t="s">
        <v>244</v>
      </c>
      <c r="B2" s="85"/>
      <c r="C2" s="85"/>
      <c r="D2" s="85"/>
      <c r="E2" s="126"/>
      <c r="F2" s="85"/>
      <c r="G2" s="85"/>
      <c r="H2" s="85"/>
      <c r="I2" s="85"/>
      <c r="J2" s="85"/>
      <c r="K2" s="85"/>
      <c r="L2" s="85"/>
      <c r="M2" s="126"/>
      <c r="N2" s="85"/>
      <c r="O2" s="85"/>
      <c r="P2" s="85"/>
      <c r="Q2" s="85"/>
      <c r="R2" s="85"/>
      <c r="S2" s="126"/>
    </row>
    <row r="3" spans="1:21" ht="18.899999999999999" customHeight="1">
      <c r="A3" s="1" t="s">
        <v>414</v>
      </c>
      <c r="B3" s="85"/>
      <c r="C3" s="85"/>
      <c r="D3" s="85"/>
      <c r="E3" s="126"/>
      <c r="F3" s="85"/>
      <c r="G3" s="85"/>
      <c r="H3" s="85"/>
      <c r="I3" s="85"/>
      <c r="J3" s="85"/>
      <c r="K3" s="85"/>
      <c r="L3" s="85"/>
      <c r="M3" s="126"/>
      <c r="N3" s="85"/>
      <c r="O3" s="85"/>
      <c r="P3" s="85"/>
      <c r="Q3" s="85"/>
      <c r="R3" s="85"/>
      <c r="S3" s="126"/>
    </row>
    <row r="4" spans="1:21" ht="18.899999999999999" customHeight="1">
      <c r="A4" s="1" t="s">
        <v>284</v>
      </c>
      <c r="B4" s="85"/>
      <c r="C4" s="85"/>
      <c r="D4" s="85"/>
      <c r="E4" s="126"/>
      <c r="F4" s="85"/>
      <c r="G4" s="85"/>
      <c r="H4" s="85"/>
      <c r="I4" s="85"/>
      <c r="J4" s="85"/>
      <c r="K4" s="85"/>
      <c r="L4" s="85"/>
      <c r="M4" s="126"/>
      <c r="N4" s="85"/>
      <c r="O4" s="85"/>
      <c r="P4" s="85"/>
      <c r="Q4" s="85"/>
      <c r="R4" s="85"/>
      <c r="S4" s="126"/>
    </row>
    <row r="5" spans="1:21" ht="18.899999999999999" customHeight="1">
      <c r="B5" s="87"/>
      <c r="C5" s="87"/>
      <c r="D5" s="87"/>
      <c r="E5" s="99"/>
      <c r="F5" s="87"/>
      <c r="G5" s="87"/>
      <c r="H5" s="87"/>
      <c r="I5" s="87"/>
      <c r="J5" s="87"/>
      <c r="K5" s="87"/>
      <c r="L5" s="87"/>
      <c r="M5" s="99"/>
      <c r="N5" s="87"/>
      <c r="O5" s="87"/>
      <c r="P5" s="87"/>
      <c r="Q5" s="87"/>
      <c r="R5" s="87"/>
      <c r="S5" s="88" t="s">
        <v>76</v>
      </c>
    </row>
    <row r="6" spans="1:21" ht="18.899999999999999" customHeight="1">
      <c r="B6" s="87"/>
      <c r="C6" s="87"/>
      <c r="D6" s="87"/>
      <c r="E6" s="99"/>
      <c r="F6" s="87"/>
      <c r="G6" s="148"/>
      <c r="H6" s="149"/>
      <c r="I6" s="150"/>
      <c r="J6" s="150"/>
      <c r="K6" s="151"/>
      <c r="L6" s="87"/>
      <c r="M6" s="99"/>
      <c r="N6" s="87"/>
      <c r="O6" s="94" t="s">
        <v>83</v>
      </c>
      <c r="P6" s="87"/>
      <c r="Q6" s="94" t="s">
        <v>385</v>
      </c>
      <c r="R6" s="87"/>
      <c r="S6" s="88"/>
    </row>
    <row r="7" spans="1:21" ht="18.899999999999999" customHeight="1">
      <c r="B7" s="87"/>
      <c r="C7" s="87"/>
      <c r="D7" s="87"/>
      <c r="E7" s="99"/>
      <c r="F7" s="87"/>
      <c r="G7" s="97"/>
      <c r="H7" s="94"/>
      <c r="I7" s="87"/>
      <c r="J7" s="94" t="s">
        <v>331</v>
      </c>
      <c r="K7" s="98"/>
      <c r="L7" s="87"/>
      <c r="M7" s="152" t="s">
        <v>54</v>
      </c>
      <c r="N7" s="87"/>
      <c r="O7" s="94" t="s">
        <v>84</v>
      </c>
      <c r="P7" s="87"/>
      <c r="Q7" s="94" t="s">
        <v>329</v>
      </c>
      <c r="R7" s="87"/>
      <c r="S7" s="88"/>
    </row>
    <row r="8" spans="1:21" ht="18.899999999999999" customHeight="1">
      <c r="B8" s="87"/>
      <c r="C8" s="87"/>
      <c r="D8" s="87"/>
      <c r="E8" s="99"/>
      <c r="F8" s="87"/>
      <c r="G8" s="97"/>
      <c r="H8" s="94"/>
      <c r="I8" s="87"/>
      <c r="J8" s="94" t="s">
        <v>121</v>
      </c>
      <c r="K8" s="98"/>
      <c r="L8" s="87"/>
      <c r="M8" s="152" t="s">
        <v>121</v>
      </c>
      <c r="N8" s="87"/>
      <c r="O8" s="94" t="s">
        <v>85</v>
      </c>
      <c r="P8" s="87"/>
      <c r="Q8" s="94" t="s">
        <v>332</v>
      </c>
      <c r="R8" s="87"/>
      <c r="S8" s="153"/>
    </row>
    <row r="9" spans="1:21" ht="18.899999999999999" customHeight="1">
      <c r="B9" s="87"/>
      <c r="C9" s="87"/>
      <c r="D9" s="87"/>
      <c r="E9" s="152" t="s">
        <v>386</v>
      </c>
      <c r="F9" s="87"/>
      <c r="G9" s="97"/>
      <c r="H9" s="94" t="s">
        <v>403</v>
      </c>
      <c r="I9" s="87"/>
      <c r="J9" s="94" t="s">
        <v>345</v>
      </c>
      <c r="K9" s="98"/>
      <c r="L9" s="87"/>
      <c r="M9" s="152" t="s">
        <v>345</v>
      </c>
      <c r="N9" s="87"/>
      <c r="O9" s="94" t="s">
        <v>388</v>
      </c>
      <c r="P9" s="87"/>
      <c r="Q9" s="94" t="s">
        <v>347</v>
      </c>
      <c r="R9" s="87"/>
      <c r="S9" s="154" t="s">
        <v>386</v>
      </c>
    </row>
    <row r="10" spans="1:21" ht="18.899999999999999" customHeight="1">
      <c r="B10" s="87"/>
      <c r="C10" s="87"/>
      <c r="D10" s="87"/>
      <c r="E10" s="155" t="s">
        <v>389</v>
      </c>
      <c r="F10" s="87"/>
      <c r="G10" s="97"/>
      <c r="H10" s="156" t="s">
        <v>353</v>
      </c>
      <c r="I10" s="87"/>
      <c r="J10" s="156" t="s">
        <v>353</v>
      </c>
      <c r="K10" s="98"/>
      <c r="L10" s="87"/>
      <c r="M10" s="155" t="s">
        <v>353</v>
      </c>
      <c r="N10" s="87"/>
      <c r="O10" s="156" t="s">
        <v>390</v>
      </c>
      <c r="P10" s="87"/>
      <c r="Q10" s="156" t="s">
        <v>391</v>
      </c>
      <c r="R10" s="87"/>
      <c r="S10" s="157" t="s">
        <v>282</v>
      </c>
    </row>
    <row r="11" spans="1:21" s="158" customFormat="1" ht="18.899999999999999" customHeight="1">
      <c r="A11" s="62" t="s">
        <v>359</v>
      </c>
      <c r="E11" s="159"/>
      <c r="G11" s="160"/>
      <c r="K11" s="161"/>
      <c r="M11" s="159"/>
      <c r="O11" s="162" t="s">
        <v>383</v>
      </c>
      <c r="P11" s="163"/>
      <c r="Q11" s="162" t="s">
        <v>384</v>
      </c>
      <c r="S11" s="159"/>
    </row>
    <row r="12" spans="1:21" ht="18.899999999999999" customHeight="1">
      <c r="A12" s="7" t="s">
        <v>361</v>
      </c>
      <c r="D12" s="27"/>
      <c r="E12" s="104">
        <v>1457625</v>
      </c>
      <c r="F12" s="20"/>
      <c r="G12" s="105"/>
      <c r="H12" s="20">
        <v>0</v>
      </c>
      <c r="I12" s="20"/>
      <c r="J12" s="20">
        <v>0</v>
      </c>
      <c r="K12" s="106"/>
      <c r="L12" s="20"/>
      <c r="M12" s="104">
        <f>SUM(H12:J12)</f>
        <v>0</v>
      </c>
      <c r="N12" s="20"/>
      <c r="O12" s="20">
        <v>0</v>
      </c>
      <c r="P12" s="20"/>
      <c r="Q12" s="20">
        <v>14087</v>
      </c>
      <c r="R12" s="20"/>
      <c r="S12" s="104">
        <f>SUM(E12,M12:Q12)</f>
        <v>1471712</v>
      </c>
      <c r="T12" s="169">
        <f>SUM(E12-BS!K102)</f>
        <v>0</v>
      </c>
      <c r="U12" s="169">
        <f>SUM(S12-BS!I102)</f>
        <v>0</v>
      </c>
    </row>
    <row r="13" spans="1:21" ht="18.899999999999999" customHeight="1">
      <c r="A13" s="7" t="s">
        <v>27</v>
      </c>
      <c r="D13" s="27"/>
      <c r="E13" s="104">
        <v>13470882</v>
      </c>
      <c r="F13" s="20"/>
      <c r="G13" s="105"/>
      <c r="H13" s="20">
        <v>0</v>
      </c>
      <c r="I13" s="20"/>
      <c r="J13" s="20">
        <v>0</v>
      </c>
      <c r="K13" s="106"/>
      <c r="L13" s="20"/>
      <c r="M13" s="104">
        <f>SUM(H13:J13)</f>
        <v>0</v>
      </c>
      <c r="N13" s="20"/>
      <c r="O13" s="20">
        <v>0</v>
      </c>
      <c r="P13" s="20"/>
      <c r="Q13" s="20">
        <v>171945</v>
      </c>
      <c r="R13" s="20"/>
      <c r="S13" s="104">
        <f>SUM(E13,M13:Q13)</f>
        <v>13642827</v>
      </c>
      <c r="T13" s="169">
        <f>SUM(E13-BS!K103)</f>
        <v>0</v>
      </c>
      <c r="U13" s="169">
        <f>SUM(S13-BS!I103)</f>
        <v>0</v>
      </c>
    </row>
    <row r="14" spans="1:21" ht="18.899999999999999" customHeight="1">
      <c r="A14" s="7" t="s">
        <v>362</v>
      </c>
      <c r="D14" s="27"/>
      <c r="E14" s="104"/>
      <c r="F14" s="20"/>
      <c r="G14" s="105"/>
      <c r="H14" s="20"/>
      <c r="I14" s="20"/>
      <c r="J14" s="20"/>
      <c r="K14" s="106"/>
      <c r="L14" s="20"/>
      <c r="M14" s="104"/>
      <c r="N14" s="20"/>
      <c r="O14" s="20"/>
      <c r="P14" s="20"/>
      <c r="Q14" s="20"/>
      <c r="R14" s="20"/>
      <c r="S14" s="104"/>
      <c r="T14" s="168"/>
      <c r="U14" s="168"/>
    </row>
    <row r="15" spans="1:21" ht="18.899999999999999" customHeight="1">
      <c r="A15" s="7" t="s">
        <v>363</v>
      </c>
      <c r="D15" s="27"/>
      <c r="E15" s="104">
        <v>2488074</v>
      </c>
      <c r="F15" s="20"/>
      <c r="G15" s="105"/>
      <c r="H15" s="20">
        <v>0</v>
      </c>
      <c r="I15" s="20"/>
      <c r="J15" s="20">
        <v>0</v>
      </c>
      <c r="K15" s="106"/>
      <c r="L15" s="20"/>
      <c r="M15" s="104">
        <f>SUM(H15:J15)</f>
        <v>0</v>
      </c>
      <c r="N15" s="20"/>
      <c r="O15" s="20">
        <v>19848</v>
      </c>
      <c r="P15" s="20"/>
      <c r="Q15" s="20">
        <v>0</v>
      </c>
      <c r="R15" s="20"/>
      <c r="S15" s="104">
        <f>SUM(E15,M15:Q15)</f>
        <v>2507922</v>
      </c>
      <c r="T15" s="169">
        <f>SUM(E15-BS!K105)</f>
        <v>0</v>
      </c>
      <c r="U15" s="169">
        <f>SUM(S15-BS!I105)</f>
        <v>0</v>
      </c>
    </row>
    <row r="16" spans="1:21" ht="18.899999999999999" customHeight="1">
      <c r="A16" s="7" t="s">
        <v>364</v>
      </c>
      <c r="D16" s="27"/>
      <c r="E16" s="104">
        <v>624305</v>
      </c>
      <c r="F16" s="20"/>
      <c r="G16" s="105"/>
      <c r="H16" s="20">
        <v>0</v>
      </c>
      <c r="I16" s="20"/>
      <c r="J16" s="20">
        <v>0</v>
      </c>
      <c r="K16" s="106"/>
      <c r="L16" s="20"/>
      <c r="M16" s="104">
        <f>SUM(H16:J16)</f>
        <v>0</v>
      </c>
      <c r="N16" s="20"/>
      <c r="O16" s="20">
        <v>0</v>
      </c>
      <c r="P16" s="20"/>
      <c r="Q16" s="20">
        <v>0</v>
      </c>
      <c r="R16" s="20"/>
      <c r="S16" s="104">
        <f>SUM(E16,M16:Q16)</f>
        <v>624305</v>
      </c>
      <c r="T16" s="169">
        <f>SUM(S16-BS!K107)</f>
        <v>0</v>
      </c>
      <c r="U16" s="169">
        <f>SUM(S16-BS!I107)</f>
        <v>0</v>
      </c>
    </row>
    <row r="17" spans="1:21" ht="18.899999999999999" customHeight="1">
      <c r="A17" s="7" t="s">
        <v>392</v>
      </c>
      <c r="D17" s="27"/>
      <c r="E17" s="137"/>
      <c r="F17" s="136"/>
      <c r="G17" s="138"/>
      <c r="H17" s="136"/>
      <c r="I17" s="136"/>
      <c r="J17" s="136"/>
      <c r="K17" s="139"/>
      <c r="L17" s="77"/>
      <c r="M17" s="137"/>
      <c r="N17" s="77"/>
      <c r="O17" s="136"/>
      <c r="P17" s="136"/>
      <c r="Q17" s="136"/>
      <c r="R17" s="136"/>
      <c r="S17" s="137"/>
      <c r="T17" s="169"/>
      <c r="U17" s="169"/>
    </row>
    <row r="18" spans="1:21" ht="18.899999999999999" customHeight="1">
      <c r="A18" s="7" t="s">
        <v>393</v>
      </c>
      <c r="D18" s="27"/>
      <c r="E18" s="137">
        <v>-901</v>
      </c>
      <c r="F18" s="136"/>
      <c r="G18" s="138"/>
      <c r="H18" s="136">
        <v>0</v>
      </c>
      <c r="I18" s="136"/>
      <c r="J18" s="136">
        <v>0</v>
      </c>
      <c r="K18" s="139"/>
      <c r="L18" s="136"/>
      <c r="M18" s="137">
        <f>SUM(H18:J18)</f>
        <v>0</v>
      </c>
      <c r="N18" s="136"/>
      <c r="O18" s="136">
        <v>0</v>
      </c>
      <c r="P18" s="136"/>
      <c r="Q18" s="136">
        <v>0</v>
      </c>
      <c r="R18" s="136"/>
      <c r="S18" s="137">
        <f>SUM(E18,M18:Q18)</f>
        <v>-901</v>
      </c>
      <c r="T18" s="169">
        <f>SUM(E18-BS!K109)</f>
        <v>0</v>
      </c>
      <c r="U18" s="169">
        <f>SUM(S18-BS!I109)</f>
        <v>0</v>
      </c>
    </row>
    <row r="19" spans="1:21" ht="18.899999999999999" customHeight="1">
      <c r="A19" s="7" t="s">
        <v>368</v>
      </c>
      <c r="D19" s="27"/>
      <c r="E19" s="137"/>
      <c r="F19" s="136"/>
      <c r="G19" s="138"/>
      <c r="H19" s="136"/>
      <c r="I19" s="136"/>
      <c r="J19" s="136"/>
      <c r="K19" s="139"/>
      <c r="L19" s="136"/>
      <c r="M19" s="137"/>
      <c r="N19" s="136"/>
      <c r="O19" s="136"/>
      <c r="P19" s="136"/>
      <c r="Q19" s="136"/>
      <c r="R19" s="136"/>
      <c r="S19" s="137"/>
      <c r="T19" s="169"/>
      <c r="U19" s="169"/>
    </row>
    <row r="20" spans="1:21" ht="18.899999999999999" customHeight="1">
      <c r="A20" s="7" t="s">
        <v>369</v>
      </c>
      <c r="D20" s="27"/>
      <c r="E20" s="137">
        <v>155882</v>
      </c>
      <c r="F20" s="136"/>
      <c r="G20" s="138"/>
      <c r="H20" s="136">
        <v>0</v>
      </c>
      <c r="I20" s="136"/>
      <c r="J20" s="136">
        <v>0</v>
      </c>
      <c r="K20" s="139"/>
      <c r="L20" s="136"/>
      <c r="M20" s="137">
        <f>SUM(H20:J20)</f>
        <v>0</v>
      </c>
      <c r="N20" s="136"/>
      <c r="O20" s="136">
        <v>0</v>
      </c>
      <c r="P20" s="136"/>
      <c r="Q20" s="136">
        <v>0</v>
      </c>
      <c r="R20" s="136"/>
      <c r="S20" s="137">
        <f>SUM(E20,M20:Q20)</f>
        <v>155882</v>
      </c>
      <c r="T20" s="169">
        <f>SUM(E20-BS!K112)</f>
        <v>0</v>
      </c>
      <c r="U20" s="169">
        <f>SUM(S20-BS!I112)</f>
        <v>0</v>
      </c>
    </row>
    <row r="21" spans="1:21" ht="18.899999999999999" customHeight="1">
      <c r="A21" s="7" t="s">
        <v>370</v>
      </c>
      <c r="D21" s="27"/>
      <c r="E21" s="137">
        <v>128970</v>
      </c>
      <c r="F21" s="136"/>
      <c r="G21" s="138"/>
      <c r="H21" s="136">
        <v>0</v>
      </c>
      <c r="I21" s="136"/>
      <c r="J21" s="136">
        <v>0</v>
      </c>
      <c r="K21" s="139"/>
      <c r="L21" s="136"/>
      <c r="M21" s="137">
        <f>SUM(H21:J21)</f>
        <v>0</v>
      </c>
      <c r="N21" s="136"/>
      <c r="O21" s="136">
        <v>0</v>
      </c>
      <c r="P21" s="136"/>
      <c r="Q21" s="136">
        <v>0</v>
      </c>
      <c r="R21" s="136"/>
      <c r="S21" s="137">
        <f>SUM(E21,M21:Q21)</f>
        <v>128970</v>
      </c>
      <c r="T21" s="169">
        <f>SUM(E21-BS!K113)</f>
        <v>0</v>
      </c>
      <c r="U21" s="169">
        <f>SUM(S21-BS!I113)</f>
        <v>0</v>
      </c>
    </row>
    <row r="22" spans="1:21" ht="18.899999999999999" customHeight="1">
      <c r="A22" s="7" t="s">
        <v>371</v>
      </c>
      <c r="D22" s="27"/>
      <c r="E22" s="137">
        <v>508351</v>
      </c>
      <c r="F22" s="136"/>
      <c r="G22" s="138"/>
      <c r="H22" s="136">
        <v>575532</v>
      </c>
      <c r="I22" s="136"/>
      <c r="J22" s="136">
        <v>0</v>
      </c>
      <c r="K22" s="139"/>
      <c r="L22" s="136"/>
      <c r="M22" s="137">
        <f>SUM(H22:J22)</f>
        <v>575532</v>
      </c>
      <c r="N22" s="136"/>
      <c r="O22" s="136">
        <v>0</v>
      </c>
      <c r="P22" s="136"/>
      <c r="Q22" s="136">
        <v>0</v>
      </c>
      <c r="R22" s="136"/>
      <c r="S22" s="137">
        <f>SUM(E22,M22:Q22)</f>
        <v>1083883</v>
      </c>
      <c r="T22" s="169">
        <f>SUM(E22-BS!K114)</f>
        <v>0</v>
      </c>
      <c r="U22" s="169">
        <f>SUM(S22-BS!I114)</f>
        <v>0</v>
      </c>
    </row>
    <row r="23" spans="1:21" ht="18.899999999999999" customHeight="1">
      <c r="A23" s="7" t="s">
        <v>274</v>
      </c>
      <c r="D23" s="27"/>
      <c r="E23" s="137">
        <v>-128970</v>
      </c>
      <c r="F23" s="136"/>
      <c r="G23" s="138"/>
      <c r="H23" s="136">
        <v>0</v>
      </c>
      <c r="I23" s="136"/>
      <c r="J23" s="136">
        <v>0</v>
      </c>
      <c r="K23" s="139"/>
      <c r="L23" s="136"/>
      <c r="M23" s="137">
        <f>SUM(H23:J23)</f>
        <v>0</v>
      </c>
      <c r="N23" s="136"/>
      <c r="O23" s="136">
        <v>0</v>
      </c>
      <c r="P23" s="136"/>
      <c r="Q23" s="136">
        <v>0</v>
      </c>
      <c r="R23" s="136"/>
      <c r="S23" s="137">
        <f>SUM(E23,M23:Q23)</f>
        <v>-128970</v>
      </c>
      <c r="T23" s="169">
        <f>SUM(E23-BS!K115)</f>
        <v>0</v>
      </c>
      <c r="U23" s="169">
        <f>SUM(S23-BS!I115)</f>
        <v>0</v>
      </c>
    </row>
    <row r="24" spans="1:21" ht="18.899999999999999" customHeight="1">
      <c r="A24" s="7" t="s">
        <v>397</v>
      </c>
      <c r="D24" s="27"/>
      <c r="E24" s="140"/>
      <c r="F24" s="136"/>
      <c r="G24" s="138"/>
      <c r="H24" s="141"/>
      <c r="I24" s="136"/>
      <c r="J24" s="141"/>
      <c r="K24" s="139"/>
      <c r="L24" s="136"/>
      <c r="M24" s="140"/>
      <c r="N24" s="136"/>
      <c r="O24" s="141"/>
      <c r="P24" s="136"/>
      <c r="Q24" s="141"/>
      <c r="R24" s="136"/>
      <c r="S24" s="140"/>
      <c r="T24" s="169"/>
      <c r="U24" s="169"/>
    </row>
    <row r="25" spans="1:21" ht="18.899999999999999" customHeight="1">
      <c r="A25" s="7" t="s">
        <v>398</v>
      </c>
      <c r="D25" s="27"/>
      <c r="E25" s="142">
        <v>21948</v>
      </c>
      <c r="F25" s="136"/>
      <c r="G25" s="138"/>
      <c r="H25" s="143">
        <v>0</v>
      </c>
      <c r="I25" s="136"/>
      <c r="J25" s="143">
        <v>1843</v>
      </c>
      <c r="K25" s="139"/>
      <c r="L25" s="136"/>
      <c r="M25" s="142">
        <f>SUM(H25:J25)</f>
        <v>1843</v>
      </c>
      <c r="N25" s="136"/>
      <c r="O25" s="143">
        <v>0</v>
      </c>
      <c r="P25" s="136"/>
      <c r="Q25" s="143">
        <v>0</v>
      </c>
      <c r="R25" s="136"/>
      <c r="S25" s="142">
        <f>SUM(E25,M25:Q25)</f>
        <v>23791</v>
      </c>
      <c r="T25" s="169"/>
      <c r="U25" s="169"/>
    </row>
    <row r="26" spans="1:21" ht="18.899999999999999" customHeight="1">
      <c r="A26" s="7" t="s">
        <v>399</v>
      </c>
      <c r="D26" s="27"/>
      <c r="E26" s="142">
        <v>57676</v>
      </c>
      <c r="F26" s="136"/>
      <c r="G26" s="138"/>
      <c r="H26" s="143">
        <v>0</v>
      </c>
      <c r="I26" s="136"/>
      <c r="J26" s="143">
        <v>0</v>
      </c>
      <c r="K26" s="139"/>
      <c r="L26" s="136"/>
      <c r="M26" s="142">
        <f>SUM(H26:J26)</f>
        <v>0</v>
      </c>
      <c r="N26" s="136"/>
      <c r="O26" s="143">
        <v>0</v>
      </c>
      <c r="P26" s="136"/>
      <c r="Q26" s="143">
        <v>0</v>
      </c>
      <c r="R26" s="136"/>
      <c r="S26" s="142">
        <f>SUM(E26,M26:Q26)</f>
        <v>57676</v>
      </c>
      <c r="T26" s="169"/>
      <c r="U26" s="169"/>
    </row>
    <row r="27" spans="1:21" ht="18.899999999999999" customHeight="1">
      <c r="A27" s="7" t="s">
        <v>412</v>
      </c>
      <c r="D27" s="27"/>
      <c r="E27" s="142"/>
      <c r="F27" s="136"/>
      <c r="G27" s="138"/>
      <c r="H27" s="143"/>
      <c r="I27" s="136"/>
      <c r="J27" s="143"/>
      <c r="K27" s="139"/>
      <c r="L27" s="136"/>
      <c r="M27" s="142"/>
      <c r="N27" s="136"/>
      <c r="O27" s="143"/>
      <c r="P27" s="136"/>
      <c r="Q27" s="143"/>
      <c r="R27" s="136"/>
      <c r="S27" s="142"/>
      <c r="T27" s="169"/>
      <c r="U27" s="169"/>
    </row>
    <row r="28" spans="1:21" ht="18.899999999999999" customHeight="1">
      <c r="A28" s="7" t="s">
        <v>411</v>
      </c>
      <c r="D28" s="27"/>
      <c r="E28" s="144">
        <v>-164855</v>
      </c>
      <c r="F28" s="136"/>
      <c r="G28" s="138"/>
      <c r="H28" s="145">
        <v>0</v>
      </c>
      <c r="I28" s="136"/>
      <c r="J28" s="145">
        <v>-50376</v>
      </c>
      <c r="K28" s="139"/>
      <c r="L28" s="136"/>
      <c r="M28" s="144">
        <f>SUM(H28:J28)</f>
        <v>-50376</v>
      </c>
      <c r="N28" s="136"/>
      <c r="O28" s="145">
        <v>0</v>
      </c>
      <c r="P28" s="136"/>
      <c r="Q28" s="145">
        <v>0</v>
      </c>
      <c r="R28" s="136"/>
      <c r="S28" s="144">
        <f>SUM(E28,M28:Q28)</f>
        <v>-215231</v>
      </c>
      <c r="T28" s="169"/>
      <c r="U28" s="169"/>
    </row>
    <row r="29" spans="1:21" ht="18.899999999999999" customHeight="1">
      <c r="A29" s="7" t="s">
        <v>402</v>
      </c>
      <c r="D29" s="27"/>
      <c r="E29" s="164">
        <f>SUM(E24:E28)</f>
        <v>-85231</v>
      </c>
      <c r="F29" s="136"/>
      <c r="G29" s="138"/>
      <c r="H29" s="165">
        <f>SUM(H24:H28)</f>
        <v>0</v>
      </c>
      <c r="I29" s="136"/>
      <c r="J29" s="165">
        <f>SUM(J24:J28)</f>
        <v>-48533</v>
      </c>
      <c r="K29" s="139"/>
      <c r="L29" s="136"/>
      <c r="M29" s="164">
        <f>SUM(H29:J29)</f>
        <v>-48533</v>
      </c>
      <c r="N29" s="136"/>
      <c r="O29" s="165">
        <f>SUM(O24:O28)</f>
        <v>0</v>
      </c>
      <c r="P29" s="136"/>
      <c r="Q29" s="165">
        <f>SUM(Q24:Q28)</f>
        <v>0</v>
      </c>
      <c r="R29" s="136"/>
      <c r="S29" s="164">
        <f>SUM(S24:S28)</f>
        <v>-133764</v>
      </c>
      <c r="T29" s="169">
        <f>SUM(E29-BS!K116)</f>
        <v>0</v>
      </c>
      <c r="U29" s="169">
        <f>SUM(S29-BS!I116)</f>
        <v>0</v>
      </c>
    </row>
    <row r="30" spans="1:21" ht="18.899999999999999" customHeight="1" thickBot="1">
      <c r="A30" s="1" t="s">
        <v>30</v>
      </c>
      <c r="D30" s="27"/>
      <c r="E30" s="166">
        <f>SUM(E12:E23,E29)</f>
        <v>18618987</v>
      </c>
      <c r="F30" s="20"/>
      <c r="G30" s="146"/>
      <c r="H30" s="90">
        <f>SUM(H12:H23,H29)</f>
        <v>575532</v>
      </c>
      <c r="I30" s="90"/>
      <c r="J30" s="90">
        <f>SUM(J12:J23,J29)</f>
        <v>-48533</v>
      </c>
      <c r="K30" s="147"/>
      <c r="L30" s="20"/>
      <c r="M30" s="166">
        <f>SUM(H30:J30)</f>
        <v>526999</v>
      </c>
      <c r="N30" s="20"/>
      <c r="O30" s="90">
        <f>SUM(O12:O23,O29)</f>
        <v>19848</v>
      </c>
      <c r="P30" s="20"/>
      <c r="Q30" s="90">
        <f>SUM(Q12:Q23,Q29)</f>
        <v>186032</v>
      </c>
      <c r="R30" s="20"/>
      <c r="S30" s="166">
        <f>SUM(S12:S23,S29)</f>
        <v>19351866</v>
      </c>
      <c r="T30" s="169">
        <f>SUM(E30-BS!K119)</f>
        <v>0</v>
      </c>
      <c r="U30" s="169">
        <f>SUM(S30-BS!I119)</f>
        <v>0</v>
      </c>
    </row>
    <row r="31" spans="1:21" ht="18.899999999999999" customHeight="1" thickTop="1">
      <c r="A31" s="14"/>
      <c r="D31" s="27"/>
      <c r="E31" s="17"/>
      <c r="F31" s="27"/>
      <c r="G31" s="27"/>
      <c r="H31" s="27"/>
      <c r="I31" s="27"/>
      <c r="J31" s="27"/>
      <c r="K31" s="27"/>
      <c r="L31" s="27"/>
      <c r="M31" s="17"/>
      <c r="N31" s="27"/>
      <c r="O31" s="27"/>
      <c r="P31" s="27"/>
      <c r="Q31" s="27"/>
      <c r="R31" s="27"/>
      <c r="S31" s="17"/>
    </row>
    <row r="32" spans="1:21" ht="18.899999999999999" customHeight="1">
      <c r="A32" s="14"/>
      <c r="D32" s="27"/>
      <c r="E32" s="17"/>
      <c r="F32" s="27"/>
      <c r="G32" s="27"/>
      <c r="H32" s="27"/>
      <c r="I32" s="27"/>
      <c r="J32" s="27"/>
      <c r="K32" s="27"/>
      <c r="L32" s="27"/>
      <c r="M32" s="17"/>
      <c r="N32" s="27"/>
      <c r="O32" s="27"/>
      <c r="P32" s="27"/>
      <c r="Q32" s="27"/>
      <c r="R32" s="27"/>
      <c r="S32" s="17"/>
    </row>
    <row r="33" spans="1:1" ht="18.899999999999999" customHeight="1">
      <c r="A33" s="11" t="s">
        <v>183</v>
      </c>
    </row>
  </sheetData>
  <printOptions horizontalCentered="1"/>
  <pageMargins left="0.51181102362204722" right="0.19685039370078741" top="0.78740157480314965" bottom="0.39370078740157483" header="0.19685039370078741" footer="0.1968503937007874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showGridLines="0" topLeftCell="A16" zoomScale="115" zoomScaleNormal="115" zoomScaleSheetLayoutView="85" workbookViewId="0">
      <selection activeCell="A67" sqref="A67"/>
    </sheetView>
  </sheetViews>
  <sheetFormatPr defaultColWidth="10.6640625" defaultRowHeight="17.100000000000001" customHeight="1"/>
  <cols>
    <col min="1" max="1" width="65" style="7" customWidth="1"/>
    <col min="2" max="2" width="4.33203125" style="8" customWidth="1"/>
    <col min="3" max="3" width="7.44140625" style="7" customWidth="1"/>
    <col min="4" max="4" width="1.6640625" style="8" customWidth="1"/>
    <col min="5" max="5" width="15.5546875" style="8" customWidth="1"/>
    <col min="6" max="6" width="1.6640625" style="8" customWidth="1"/>
    <col min="7" max="7" width="15.5546875" style="8" customWidth="1"/>
    <col min="8" max="8" width="1.6640625" style="8" customWidth="1"/>
    <col min="9" max="9" width="15.5546875" style="8" customWidth="1"/>
    <col min="10" max="10" width="1.6640625" style="8" customWidth="1"/>
    <col min="11" max="11" width="15.5546875" style="8" customWidth="1"/>
    <col min="12" max="16384" width="10.6640625" style="8"/>
  </cols>
  <sheetData>
    <row r="1" spans="1:11" ht="16.5" customHeight="1">
      <c r="K1" s="10" t="s">
        <v>81</v>
      </c>
    </row>
    <row r="2" spans="1:11" s="5" customFormat="1" ht="16.5" customHeight="1">
      <c r="A2" s="1" t="s">
        <v>244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6.5" customHeight="1">
      <c r="A3" s="1" t="s">
        <v>66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6.5" customHeight="1">
      <c r="A4" s="1" t="s">
        <v>284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6.5" customHeight="1">
      <c r="B5" s="4"/>
      <c r="C5" s="3"/>
      <c r="D5" s="4"/>
      <c r="E5" s="4"/>
      <c r="F5" s="4"/>
      <c r="G5" s="4"/>
      <c r="H5" s="4"/>
      <c r="I5" s="4"/>
      <c r="J5" s="4"/>
      <c r="K5" s="6" t="s">
        <v>76</v>
      </c>
    </row>
    <row r="6" spans="1:11" ht="16.5" customHeight="1">
      <c r="E6" s="32"/>
      <c r="F6" s="32" t="s">
        <v>0</v>
      </c>
      <c r="G6" s="32"/>
      <c r="H6" s="14"/>
      <c r="I6" s="32"/>
      <c r="J6" s="32" t="s">
        <v>1</v>
      </c>
      <c r="K6" s="32"/>
    </row>
    <row r="7" spans="1:11" ht="16.5" customHeight="1">
      <c r="C7" s="13"/>
      <c r="E7" s="24">
        <v>2024</v>
      </c>
      <c r="F7" s="15"/>
      <c r="G7" s="24">
        <v>2023</v>
      </c>
      <c r="H7" s="15"/>
      <c r="I7" s="24">
        <v>2024</v>
      </c>
      <c r="J7" s="15"/>
      <c r="K7" s="24">
        <v>2023</v>
      </c>
    </row>
    <row r="8" spans="1:11" s="14" customFormat="1" ht="16.5" customHeight="1">
      <c r="A8" s="1" t="s">
        <v>40</v>
      </c>
      <c r="C8" s="18"/>
      <c r="E8" s="17"/>
      <c r="F8" s="17"/>
      <c r="G8" s="17"/>
      <c r="I8" s="17"/>
      <c r="J8" s="17"/>
      <c r="K8" s="17"/>
    </row>
    <row r="9" spans="1:11" ht="16.5" customHeight="1">
      <c r="A9" s="7" t="s">
        <v>272</v>
      </c>
      <c r="C9" s="13"/>
      <c r="E9" s="27">
        <f>SUM('PL '!E131)</f>
        <v>1219479</v>
      </c>
      <c r="F9" s="27"/>
      <c r="G9" s="27">
        <f>SUM('PL '!G131)</f>
        <v>-291899</v>
      </c>
      <c r="H9" s="27"/>
      <c r="I9" s="27">
        <f>SUM('PL '!I131)</f>
        <v>572261</v>
      </c>
      <c r="J9" s="27"/>
      <c r="K9" s="27">
        <f>SUM('PL '!K131)</f>
        <v>-1002063</v>
      </c>
    </row>
    <row r="10" spans="1:11" ht="16.5" customHeight="1">
      <c r="A10" s="7" t="s">
        <v>287</v>
      </c>
      <c r="C10" s="13"/>
      <c r="E10" s="27"/>
      <c r="F10" s="27"/>
      <c r="G10" s="27"/>
      <c r="H10" s="27"/>
      <c r="I10" s="27"/>
      <c r="J10" s="27"/>
      <c r="K10" s="27"/>
    </row>
    <row r="11" spans="1:11" ht="16.5" customHeight="1">
      <c r="A11" s="7" t="s">
        <v>134</v>
      </c>
      <c r="C11" s="13"/>
      <c r="E11" s="27"/>
      <c r="F11" s="27"/>
      <c r="G11" s="27"/>
      <c r="H11" s="27"/>
      <c r="I11" s="27"/>
      <c r="J11" s="27"/>
      <c r="K11" s="27"/>
    </row>
    <row r="12" spans="1:11" ht="16.5" customHeight="1">
      <c r="A12" s="12" t="s">
        <v>41</v>
      </c>
      <c r="C12" s="13"/>
      <c r="E12" s="27">
        <v>399417</v>
      </c>
      <c r="F12" s="27"/>
      <c r="G12" s="27">
        <v>368253</v>
      </c>
      <c r="H12" s="27"/>
      <c r="I12" s="27">
        <v>17889</v>
      </c>
      <c r="J12" s="27"/>
      <c r="K12" s="27">
        <v>14820</v>
      </c>
    </row>
    <row r="13" spans="1:11" ht="16.5" customHeight="1">
      <c r="A13" s="12" t="s">
        <v>146</v>
      </c>
      <c r="C13" s="13"/>
      <c r="E13" s="27">
        <v>4416</v>
      </c>
      <c r="F13" s="27"/>
      <c r="G13" s="27">
        <v>11966</v>
      </c>
      <c r="H13" s="27"/>
      <c r="I13" s="91">
        <v>0</v>
      </c>
      <c r="J13" s="91"/>
      <c r="K13" s="91">
        <v>0</v>
      </c>
    </row>
    <row r="14" spans="1:11" ht="16.5" customHeight="1">
      <c r="A14" s="12" t="s">
        <v>201</v>
      </c>
      <c r="C14" s="13"/>
      <c r="E14" s="91">
        <v>425387</v>
      </c>
      <c r="F14" s="27"/>
      <c r="G14" s="91">
        <v>169333</v>
      </c>
      <c r="H14" s="27"/>
      <c r="I14" s="91">
        <v>-15</v>
      </c>
      <c r="J14" s="91"/>
      <c r="K14" s="91">
        <v>-54</v>
      </c>
    </row>
    <row r="15" spans="1:11" ht="16.5" customHeight="1">
      <c r="A15" s="12" t="s">
        <v>312</v>
      </c>
      <c r="C15" s="13"/>
      <c r="E15" s="91">
        <v>1338</v>
      </c>
      <c r="F15" s="91"/>
      <c r="G15" s="91">
        <v>732</v>
      </c>
      <c r="H15" s="91"/>
      <c r="I15" s="91">
        <v>0</v>
      </c>
      <c r="J15" s="27"/>
      <c r="K15" s="91">
        <v>0</v>
      </c>
    </row>
    <row r="16" spans="1:11" ht="16.5" customHeight="1">
      <c r="A16" s="12" t="s">
        <v>313</v>
      </c>
      <c r="C16" s="13"/>
      <c r="E16" s="91">
        <v>0</v>
      </c>
      <c r="F16" s="91"/>
      <c r="G16" s="91">
        <v>52</v>
      </c>
      <c r="H16" s="91"/>
      <c r="I16" s="91">
        <v>0</v>
      </c>
      <c r="J16" s="27"/>
      <c r="K16" s="91">
        <v>0</v>
      </c>
    </row>
    <row r="17" spans="1:11" ht="16.5" customHeight="1">
      <c r="A17" s="12" t="s">
        <v>248</v>
      </c>
      <c r="C17" s="13"/>
      <c r="E17" s="91">
        <v>-21667</v>
      </c>
      <c r="F17" s="91"/>
      <c r="G17" s="91">
        <v>10821</v>
      </c>
      <c r="H17" s="91"/>
      <c r="I17" s="91">
        <v>0</v>
      </c>
      <c r="J17" s="27"/>
      <c r="K17" s="91">
        <v>0</v>
      </c>
    </row>
    <row r="18" spans="1:11" ht="16.5" customHeight="1">
      <c r="A18" s="12" t="s">
        <v>314</v>
      </c>
      <c r="C18" s="13"/>
      <c r="E18" s="91">
        <v>-13891</v>
      </c>
      <c r="F18" s="91"/>
      <c r="G18" s="91">
        <v>-8165</v>
      </c>
      <c r="H18" s="91"/>
      <c r="I18" s="91">
        <v>0</v>
      </c>
      <c r="J18" s="27"/>
      <c r="K18" s="91">
        <v>0</v>
      </c>
    </row>
    <row r="19" spans="1:11" ht="16.5" customHeight="1">
      <c r="A19" s="12" t="s">
        <v>315</v>
      </c>
      <c r="C19" s="13"/>
      <c r="E19" s="8">
        <v>-1125</v>
      </c>
      <c r="F19" s="91"/>
      <c r="G19" s="8">
        <v>-65</v>
      </c>
      <c r="H19" s="91"/>
      <c r="I19" s="91">
        <v>0</v>
      </c>
      <c r="J19" s="91"/>
      <c r="K19" s="91">
        <v>0</v>
      </c>
    </row>
    <row r="20" spans="1:11" ht="16.5" customHeight="1">
      <c r="A20" s="12" t="s">
        <v>275</v>
      </c>
      <c r="C20" s="13"/>
      <c r="E20" s="91">
        <v>-67329</v>
      </c>
      <c r="F20" s="91"/>
      <c r="G20" s="91">
        <v>-79524</v>
      </c>
      <c r="H20" s="91"/>
      <c r="I20" s="91">
        <v>0</v>
      </c>
      <c r="J20" s="27"/>
      <c r="K20" s="91">
        <v>0</v>
      </c>
    </row>
    <row r="21" spans="1:11" ht="16.5" customHeight="1">
      <c r="A21" s="7" t="s">
        <v>192</v>
      </c>
      <c r="C21" s="13"/>
      <c r="F21" s="91"/>
      <c r="H21" s="91"/>
      <c r="I21" s="91"/>
      <c r="J21" s="91"/>
      <c r="K21" s="91"/>
    </row>
    <row r="22" spans="1:11" ht="16.5" customHeight="1">
      <c r="A22" s="7" t="s">
        <v>193</v>
      </c>
      <c r="C22" s="13"/>
      <c r="E22" s="91">
        <v>-30846</v>
      </c>
      <c r="F22" s="91"/>
      <c r="G22" s="91">
        <v>8194</v>
      </c>
      <c r="H22" s="91"/>
      <c r="I22" s="91">
        <v>5284</v>
      </c>
      <c r="J22" s="91"/>
      <c r="K22" s="91">
        <v>-1046</v>
      </c>
    </row>
    <row r="23" spans="1:11" ht="16.5" customHeight="1">
      <c r="A23" s="7" t="s">
        <v>316</v>
      </c>
      <c r="C23" s="13"/>
      <c r="E23" s="91">
        <v>-162681</v>
      </c>
      <c r="F23" s="91"/>
      <c r="G23" s="91">
        <v>40403</v>
      </c>
      <c r="H23" s="91"/>
      <c r="I23" s="91">
        <v>19140</v>
      </c>
      <c r="J23" s="91"/>
      <c r="K23" s="91">
        <v>8883</v>
      </c>
    </row>
    <row r="24" spans="1:11" ht="16.5" customHeight="1">
      <c r="A24" s="7" t="s">
        <v>317</v>
      </c>
      <c r="C24" s="13"/>
      <c r="E24" s="91">
        <v>-354</v>
      </c>
      <c r="F24" s="91"/>
      <c r="G24" s="91">
        <v>-387</v>
      </c>
      <c r="H24" s="91"/>
      <c r="I24" s="91">
        <v>0</v>
      </c>
      <c r="J24" s="91"/>
      <c r="K24" s="91">
        <v>0</v>
      </c>
    </row>
    <row r="25" spans="1:11" ht="16.5" customHeight="1">
      <c r="A25" s="7" t="s">
        <v>157</v>
      </c>
      <c r="C25" s="13"/>
      <c r="E25" s="91">
        <v>18573</v>
      </c>
      <c r="F25" s="91"/>
      <c r="G25" s="91">
        <v>19143</v>
      </c>
      <c r="H25" s="91"/>
      <c r="I25" s="91">
        <v>0</v>
      </c>
      <c r="J25" s="91"/>
      <c r="K25" s="91">
        <v>0</v>
      </c>
    </row>
    <row r="26" spans="1:11" ht="16.5" customHeight="1">
      <c r="A26" s="7" t="s">
        <v>290</v>
      </c>
      <c r="C26" s="13"/>
      <c r="E26" s="91">
        <v>7781</v>
      </c>
      <c r="F26" s="91"/>
      <c r="G26" s="91">
        <v>-1762</v>
      </c>
      <c r="H26" s="91"/>
      <c r="I26" s="91">
        <v>0</v>
      </c>
      <c r="J26" s="91"/>
      <c r="K26" s="91">
        <v>0</v>
      </c>
    </row>
    <row r="27" spans="1:11" ht="16.5" customHeight="1">
      <c r="A27" s="7" t="s">
        <v>318</v>
      </c>
      <c r="C27" s="13"/>
      <c r="E27" s="91">
        <v>0</v>
      </c>
      <c r="F27" s="91"/>
      <c r="G27" s="91">
        <v>20</v>
      </c>
      <c r="H27" s="91"/>
      <c r="I27" s="91">
        <v>0</v>
      </c>
      <c r="J27" s="91"/>
      <c r="K27" s="91">
        <v>0</v>
      </c>
    </row>
    <row r="28" spans="1:11" ht="16.5" customHeight="1">
      <c r="A28" s="7" t="s">
        <v>273</v>
      </c>
      <c r="C28" s="13"/>
      <c r="E28" s="91">
        <v>179</v>
      </c>
      <c r="F28" s="91"/>
      <c r="G28" s="91">
        <v>-793</v>
      </c>
      <c r="H28" s="91"/>
      <c r="I28" s="91">
        <v>0</v>
      </c>
      <c r="J28" s="91"/>
      <c r="K28" s="91">
        <v>0</v>
      </c>
    </row>
    <row r="29" spans="1:11" ht="16.5" customHeight="1">
      <c r="A29" s="7" t="s">
        <v>319</v>
      </c>
      <c r="C29" s="13"/>
      <c r="E29" s="91">
        <v>-5057</v>
      </c>
      <c r="F29" s="91"/>
      <c r="G29" s="91">
        <v>-3137</v>
      </c>
      <c r="H29" s="91"/>
      <c r="I29" s="91">
        <v>-2508</v>
      </c>
      <c r="J29" s="91"/>
      <c r="K29" s="91">
        <v>-913</v>
      </c>
    </row>
    <row r="30" spans="1:11" ht="16.5" customHeight="1">
      <c r="A30" s="7" t="s">
        <v>190</v>
      </c>
      <c r="C30" s="13"/>
      <c r="E30" s="91">
        <v>0</v>
      </c>
      <c r="F30" s="91"/>
      <c r="G30" s="91">
        <v>0</v>
      </c>
      <c r="H30" s="91"/>
      <c r="I30" s="91">
        <v>-561264</v>
      </c>
      <c r="J30" s="91"/>
      <c r="K30" s="91">
        <v>-623279</v>
      </c>
    </row>
    <row r="31" spans="1:11" ht="16.5" customHeight="1">
      <c r="A31" s="7" t="s">
        <v>249</v>
      </c>
      <c r="C31" s="13"/>
      <c r="E31" s="91">
        <v>-227271</v>
      </c>
      <c r="F31" s="91"/>
      <c r="G31" s="91">
        <v>-257913</v>
      </c>
      <c r="H31" s="91"/>
      <c r="I31" s="91">
        <v>834</v>
      </c>
      <c r="J31" s="91"/>
      <c r="K31" s="91">
        <v>574</v>
      </c>
    </row>
    <row r="32" spans="1:11" ht="16.5" customHeight="1">
      <c r="A32" s="7" t="s">
        <v>250</v>
      </c>
      <c r="C32" s="13"/>
      <c r="E32" s="91">
        <v>-138357</v>
      </c>
      <c r="F32" s="91"/>
      <c r="G32" s="91">
        <v>731097</v>
      </c>
      <c r="H32" s="91"/>
      <c r="I32" s="91">
        <v>-140588</v>
      </c>
      <c r="J32" s="91"/>
      <c r="K32" s="91">
        <v>727819</v>
      </c>
    </row>
    <row r="33" spans="1:11" ht="16.5" customHeight="1">
      <c r="A33" s="7" t="s">
        <v>211</v>
      </c>
      <c r="C33" s="13"/>
      <c r="E33" s="8">
        <v>-67696</v>
      </c>
      <c r="F33" s="91"/>
      <c r="G33" s="8">
        <v>744660</v>
      </c>
      <c r="H33" s="91"/>
      <c r="I33" s="91">
        <v>-64059</v>
      </c>
      <c r="J33" s="91"/>
      <c r="K33" s="91">
        <v>740294</v>
      </c>
    </row>
    <row r="34" spans="1:11" ht="16.5" customHeight="1">
      <c r="A34" s="7" t="s">
        <v>235</v>
      </c>
      <c r="C34" s="13"/>
      <c r="E34" s="8">
        <v>-27555</v>
      </c>
      <c r="F34" s="91"/>
      <c r="G34" s="8">
        <v>-33633</v>
      </c>
      <c r="H34" s="91"/>
      <c r="I34" s="91">
        <v>-13921</v>
      </c>
      <c r="J34" s="91"/>
      <c r="K34" s="91">
        <v>-17168</v>
      </c>
    </row>
    <row r="35" spans="1:11" ht="16.5" customHeight="1">
      <c r="A35" s="7" t="s">
        <v>59</v>
      </c>
      <c r="C35" s="13"/>
      <c r="E35" s="91">
        <v>4091</v>
      </c>
      <c r="F35" s="27"/>
      <c r="G35" s="91">
        <v>2346</v>
      </c>
      <c r="H35" s="27"/>
      <c r="I35" s="27">
        <v>1829</v>
      </c>
      <c r="J35" s="91"/>
      <c r="K35" s="27">
        <v>692</v>
      </c>
    </row>
    <row r="36" spans="1:11" ht="16.5" customHeight="1">
      <c r="A36" s="7" t="s">
        <v>326</v>
      </c>
      <c r="C36" s="13"/>
      <c r="E36" s="91">
        <v>-3625</v>
      </c>
      <c r="F36" s="27"/>
      <c r="G36" s="91">
        <v>-674</v>
      </c>
      <c r="H36" s="27"/>
      <c r="I36" s="91">
        <v>0</v>
      </c>
      <c r="J36" s="91"/>
      <c r="K36" s="91">
        <v>0</v>
      </c>
    </row>
    <row r="37" spans="1:11" ht="16.5" customHeight="1">
      <c r="A37" s="7" t="s">
        <v>206</v>
      </c>
      <c r="C37" s="13"/>
      <c r="E37" s="91">
        <v>0</v>
      </c>
      <c r="F37" s="27"/>
      <c r="G37" s="27">
        <v>1104</v>
      </c>
      <c r="H37" s="91"/>
      <c r="I37" s="91">
        <v>0</v>
      </c>
      <c r="J37" s="91"/>
      <c r="K37" s="91">
        <v>0</v>
      </c>
    </row>
    <row r="38" spans="1:11" ht="16.5" customHeight="1">
      <c r="A38" s="7" t="s">
        <v>42</v>
      </c>
      <c r="C38" s="13"/>
      <c r="E38" s="91">
        <v>-2029145</v>
      </c>
      <c r="F38" s="27"/>
      <c r="G38" s="91">
        <v>-1583563</v>
      </c>
      <c r="H38" s="27"/>
      <c r="I38" s="27">
        <v>-8336</v>
      </c>
      <c r="J38" s="27"/>
      <c r="K38" s="27">
        <v>-1070</v>
      </c>
    </row>
    <row r="39" spans="1:11" ht="16.5" customHeight="1">
      <c r="A39" s="7" t="s">
        <v>151</v>
      </c>
      <c r="C39" s="13"/>
      <c r="E39" s="27">
        <v>-34762</v>
      </c>
      <c r="F39" s="27"/>
      <c r="G39" s="27">
        <v>-38856</v>
      </c>
      <c r="H39" s="91"/>
      <c r="I39" s="91">
        <v>-34295</v>
      </c>
      <c r="J39" s="27"/>
      <c r="K39" s="91">
        <v>-38196</v>
      </c>
    </row>
    <row r="40" spans="1:11" ht="16.5" customHeight="1">
      <c r="A40" s="7" t="s">
        <v>43</v>
      </c>
      <c r="C40" s="13"/>
      <c r="E40" s="31">
        <v>559700</v>
      </c>
      <c r="F40" s="27"/>
      <c r="G40" s="31">
        <v>489160</v>
      </c>
      <c r="H40" s="27"/>
      <c r="I40" s="31">
        <v>220825</v>
      </c>
      <c r="J40" s="27"/>
      <c r="K40" s="31">
        <v>213344</v>
      </c>
    </row>
    <row r="41" spans="1:11" ht="16.5" customHeight="1">
      <c r="A41" s="7" t="s">
        <v>294</v>
      </c>
      <c r="C41" s="13"/>
      <c r="E41" s="28">
        <f>SUM(E9:E40)</f>
        <v>-191000</v>
      </c>
      <c r="F41" s="27"/>
      <c r="G41" s="27">
        <f>SUM(G9:G40)</f>
        <v>296913</v>
      </c>
      <c r="H41" s="27"/>
      <c r="I41" s="28">
        <f>SUM(I9:I40)</f>
        <v>13076</v>
      </c>
      <c r="J41" s="27"/>
      <c r="K41" s="27">
        <f>SUM(K9:K40)</f>
        <v>22637</v>
      </c>
    </row>
    <row r="42" spans="1:11" ht="16.5" customHeight="1">
      <c r="A42" s="7" t="s">
        <v>44</v>
      </c>
      <c r="C42" s="13"/>
      <c r="E42" s="27"/>
      <c r="F42" s="27"/>
      <c r="G42" s="27"/>
      <c r="H42" s="27"/>
      <c r="I42" s="27"/>
      <c r="J42" s="27"/>
      <c r="K42" s="27"/>
    </row>
    <row r="43" spans="1:11" ht="16.5" customHeight="1">
      <c r="A43" s="7" t="s">
        <v>295</v>
      </c>
      <c r="C43" s="13"/>
      <c r="E43" s="27">
        <v>703</v>
      </c>
      <c r="F43" s="27"/>
      <c r="G43" s="91">
        <v>0</v>
      </c>
      <c r="H43" s="27"/>
      <c r="I43" s="91">
        <v>0</v>
      </c>
      <c r="J43" s="27"/>
      <c r="K43" s="91">
        <v>0</v>
      </c>
    </row>
    <row r="44" spans="1:11" ht="16.5" customHeight="1">
      <c r="A44" s="7" t="s">
        <v>63</v>
      </c>
      <c r="C44" s="13"/>
      <c r="E44" s="27">
        <v>25215</v>
      </c>
      <c r="F44" s="27"/>
      <c r="G44" s="27">
        <v>-126484</v>
      </c>
      <c r="H44" s="27"/>
      <c r="I44" s="27">
        <v>-590</v>
      </c>
      <c r="J44" s="27"/>
      <c r="K44" s="27">
        <v>874</v>
      </c>
    </row>
    <row r="45" spans="1:11" ht="16.5" customHeight="1">
      <c r="A45" s="7" t="s">
        <v>45</v>
      </c>
      <c r="C45" s="13"/>
      <c r="E45" s="27">
        <v>-43784</v>
      </c>
      <c r="F45" s="27"/>
      <c r="G45" s="27">
        <v>186215</v>
      </c>
      <c r="H45" s="27"/>
      <c r="I45" s="91">
        <v>0</v>
      </c>
      <c r="J45" s="27"/>
      <c r="K45" s="91">
        <v>0</v>
      </c>
    </row>
    <row r="46" spans="1:11" ht="16.5" customHeight="1">
      <c r="A46" s="7" t="s">
        <v>296</v>
      </c>
      <c r="C46" s="13"/>
      <c r="E46" s="91">
        <v>8447</v>
      </c>
      <c r="F46" s="27"/>
      <c r="G46" s="91">
        <v>-6379</v>
      </c>
      <c r="H46" s="27"/>
      <c r="I46" s="91">
        <v>0</v>
      </c>
      <c r="J46" s="91"/>
      <c r="K46" s="91">
        <v>0</v>
      </c>
    </row>
    <row r="47" spans="1:11" ht="16.5" customHeight="1">
      <c r="A47" s="7" t="s">
        <v>82</v>
      </c>
      <c r="C47" s="13"/>
      <c r="E47" s="27">
        <v>23088</v>
      </c>
      <c r="F47" s="27"/>
      <c r="G47" s="27">
        <v>172311</v>
      </c>
      <c r="H47" s="27"/>
      <c r="I47" s="27">
        <v>18</v>
      </c>
      <c r="J47" s="27"/>
      <c r="K47" s="27">
        <v>-115</v>
      </c>
    </row>
    <row r="48" spans="1:11" ht="16.5" customHeight="1">
      <c r="A48" s="7" t="s">
        <v>141</v>
      </c>
      <c r="C48" s="13"/>
      <c r="E48" s="27">
        <v>82626</v>
      </c>
      <c r="F48" s="27"/>
      <c r="G48" s="27">
        <v>26303</v>
      </c>
      <c r="H48" s="27"/>
      <c r="I48" s="91">
        <v>0</v>
      </c>
      <c r="J48" s="91"/>
      <c r="K48" s="91">
        <v>0</v>
      </c>
    </row>
    <row r="49" spans="1:11" ht="16.5" customHeight="1">
      <c r="A49" s="7" t="s">
        <v>142</v>
      </c>
      <c r="C49" s="13"/>
      <c r="E49" s="27">
        <v>8041</v>
      </c>
      <c r="F49" s="27"/>
      <c r="G49" s="27">
        <v>-12782</v>
      </c>
      <c r="H49" s="27"/>
      <c r="I49" s="91">
        <v>0</v>
      </c>
      <c r="J49" s="91"/>
      <c r="K49" s="91">
        <v>0</v>
      </c>
    </row>
    <row r="50" spans="1:11" ht="16.5" customHeight="1">
      <c r="A50" s="7" t="s">
        <v>143</v>
      </c>
      <c r="C50" s="13"/>
      <c r="E50" s="27">
        <v>-7730</v>
      </c>
      <c r="F50" s="27"/>
      <c r="G50" s="27">
        <v>9521</v>
      </c>
      <c r="H50" s="27"/>
      <c r="I50" s="91">
        <v>0</v>
      </c>
      <c r="J50" s="91"/>
      <c r="K50" s="91">
        <v>0</v>
      </c>
    </row>
    <row r="51" spans="1:11" ht="16.5" customHeight="1">
      <c r="A51" s="7" t="s">
        <v>177</v>
      </c>
      <c r="C51" s="13"/>
      <c r="E51" s="27">
        <v>-24391</v>
      </c>
      <c r="F51" s="27"/>
      <c r="G51" s="27">
        <v>3699</v>
      </c>
      <c r="H51" s="27"/>
      <c r="I51" s="91">
        <v>21</v>
      </c>
      <c r="J51" s="91"/>
      <c r="K51" s="91">
        <v>0</v>
      </c>
    </row>
    <row r="52" spans="1:11" ht="16.5" customHeight="1">
      <c r="A52" s="7" t="s">
        <v>297</v>
      </c>
      <c r="C52" s="13"/>
      <c r="E52" s="91">
        <v>263838</v>
      </c>
      <c r="F52" s="27"/>
      <c r="G52" s="91">
        <v>205140</v>
      </c>
      <c r="H52" s="27"/>
      <c r="I52" s="91">
        <v>0</v>
      </c>
      <c r="J52" s="91"/>
      <c r="K52" s="91">
        <v>0</v>
      </c>
    </row>
    <row r="53" spans="1:11" ht="16.5" customHeight="1">
      <c r="A53" s="12" t="s">
        <v>46</v>
      </c>
      <c r="B53" s="5"/>
      <c r="C53" s="13"/>
      <c r="E53" s="27">
        <v>-67286</v>
      </c>
      <c r="F53" s="27"/>
      <c r="G53" s="27">
        <v>-46590</v>
      </c>
      <c r="H53" s="27"/>
      <c r="I53" s="27">
        <v>-2185</v>
      </c>
      <c r="J53" s="91"/>
      <c r="K53" s="27">
        <v>10863</v>
      </c>
    </row>
    <row r="54" spans="1:11" ht="16.5" customHeight="1">
      <c r="A54" s="7" t="s">
        <v>122</v>
      </c>
      <c r="B54" s="5"/>
      <c r="C54" s="13"/>
      <c r="E54" s="27">
        <v>-427692</v>
      </c>
      <c r="F54" s="27"/>
      <c r="G54" s="27">
        <v>-2819131</v>
      </c>
      <c r="H54" s="27"/>
      <c r="I54" s="91">
        <v>0</v>
      </c>
      <c r="J54" s="91"/>
      <c r="K54" s="91">
        <v>0</v>
      </c>
    </row>
    <row r="55" spans="1:11" ht="16.5" customHeight="1">
      <c r="A55" s="7" t="s">
        <v>178</v>
      </c>
      <c r="B55" s="5"/>
      <c r="C55" s="13"/>
      <c r="E55" s="27">
        <v>1537</v>
      </c>
      <c r="F55" s="27"/>
      <c r="G55" s="27">
        <v>-38416</v>
      </c>
      <c r="H55" s="27"/>
      <c r="I55" s="91">
        <v>-96</v>
      </c>
      <c r="J55" s="91"/>
      <c r="K55" s="91">
        <v>-11397</v>
      </c>
    </row>
    <row r="56" spans="1:11" ht="16.5" customHeight="1">
      <c r="A56" s="12" t="s">
        <v>97</v>
      </c>
      <c r="C56" s="13"/>
      <c r="E56" s="27">
        <v>9268</v>
      </c>
      <c r="F56" s="27"/>
      <c r="G56" s="27">
        <v>363</v>
      </c>
      <c r="H56" s="27"/>
      <c r="I56" s="91">
        <v>2</v>
      </c>
      <c r="J56" s="91"/>
      <c r="K56" s="91">
        <v>1</v>
      </c>
    </row>
    <row r="57" spans="1:11" ht="16.5" customHeight="1">
      <c r="A57" s="7" t="s">
        <v>47</v>
      </c>
      <c r="C57" s="13"/>
      <c r="E57" s="27"/>
      <c r="F57" s="27"/>
      <c r="G57" s="27"/>
      <c r="H57" s="27"/>
      <c r="I57" s="91"/>
      <c r="J57" s="91"/>
      <c r="K57" s="91"/>
    </row>
    <row r="58" spans="1:11" ht="16.5" customHeight="1">
      <c r="A58" s="12" t="s">
        <v>64</v>
      </c>
      <c r="C58" s="13"/>
      <c r="E58" s="27">
        <v>11002</v>
      </c>
      <c r="F58" s="27"/>
      <c r="G58" s="27">
        <v>-70523</v>
      </c>
      <c r="H58" s="27"/>
      <c r="I58" s="27">
        <v>-2759</v>
      </c>
      <c r="J58" s="91"/>
      <c r="K58" s="27">
        <v>-32204</v>
      </c>
    </row>
    <row r="59" spans="1:11" ht="16.5" customHeight="1">
      <c r="A59" s="12" t="s">
        <v>144</v>
      </c>
      <c r="C59" s="13"/>
      <c r="E59" s="27">
        <v>8531</v>
      </c>
      <c r="F59" s="27"/>
      <c r="G59" s="27">
        <v>397</v>
      </c>
      <c r="H59" s="91"/>
      <c r="I59" s="91">
        <v>0</v>
      </c>
      <c r="J59" s="27"/>
      <c r="K59" s="91">
        <v>0</v>
      </c>
    </row>
    <row r="60" spans="1:11" ht="16.5" customHeight="1">
      <c r="A60" s="12" t="s">
        <v>145</v>
      </c>
      <c r="C60" s="13"/>
      <c r="E60" s="27">
        <v>-20386</v>
      </c>
      <c r="F60" s="27"/>
      <c r="G60" s="27">
        <v>51185</v>
      </c>
      <c r="H60" s="91"/>
      <c r="I60" s="91">
        <v>0</v>
      </c>
      <c r="J60" s="27"/>
      <c r="K60" s="91">
        <v>0</v>
      </c>
    </row>
    <row r="61" spans="1:11" ht="16.5" customHeight="1">
      <c r="A61" s="7" t="s">
        <v>48</v>
      </c>
      <c r="C61" s="13"/>
      <c r="E61" s="27">
        <v>3708</v>
      </c>
      <c r="F61" s="27"/>
      <c r="G61" s="27">
        <v>-16413</v>
      </c>
      <c r="H61" s="27"/>
      <c r="I61" s="27">
        <v>10</v>
      </c>
      <c r="J61" s="27"/>
      <c r="K61" s="27">
        <v>-1334</v>
      </c>
    </row>
    <row r="62" spans="1:11" ht="16.5" customHeight="1">
      <c r="A62" s="12" t="s">
        <v>218</v>
      </c>
      <c r="C62" s="13"/>
      <c r="E62" s="27">
        <v>-16013</v>
      </c>
      <c r="F62" s="27"/>
      <c r="G62" s="27">
        <v>-19977</v>
      </c>
      <c r="H62" s="27"/>
      <c r="I62" s="91">
        <v>0</v>
      </c>
      <c r="J62" s="27"/>
      <c r="K62" s="91">
        <v>0</v>
      </c>
    </row>
    <row r="63" spans="1:11" ht="16.5" customHeight="1">
      <c r="A63" s="7" t="s">
        <v>219</v>
      </c>
      <c r="C63" s="13"/>
      <c r="E63" s="27">
        <v>3321</v>
      </c>
      <c r="F63" s="27"/>
      <c r="G63" s="27">
        <v>8153</v>
      </c>
      <c r="H63" s="27"/>
      <c r="I63" s="27">
        <v>339</v>
      </c>
      <c r="J63" s="27"/>
      <c r="K63" s="27">
        <v>-2747</v>
      </c>
    </row>
    <row r="64" spans="1:11" ht="16.5" customHeight="1">
      <c r="A64" s="7" t="s">
        <v>49</v>
      </c>
      <c r="C64" s="13"/>
      <c r="E64" s="31">
        <v>111218</v>
      </c>
      <c r="F64" s="27"/>
      <c r="G64" s="31">
        <v>1135</v>
      </c>
      <c r="H64" s="27"/>
      <c r="I64" s="31">
        <v>-101</v>
      </c>
      <c r="J64" s="27"/>
      <c r="K64" s="31">
        <v>8</v>
      </c>
    </row>
    <row r="65" spans="1:11" ht="16.5" customHeight="1">
      <c r="A65" s="7" t="s">
        <v>195</v>
      </c>
      <c r="C65" s="13"/>
      <c r="E65" s="28">
        <f>SUM(E41:E64)</f>
        <v>-237739</v>
      </c>
      <c r="F65" s="27"/>
      <c r="G65" s="27">
        <f>SUM(G41:G64)</f>
        <v>-2195360</v>
      </c>
      <c r="H65" s="27"/>
      <c r="I65" s="28">
        <f>SUM(I41:I64)</f>
        <v>7735</v>
      </c>
      <c r="J65" s="27"/>
      <c r="K65" s="27">
        <f>SUM(K41:K64)</f>
        <v>-13414</v>
      </c>
    </row>
    <row r="66" spans="1:11" ht="16.5" customHeight="1">
      <c r="A66" s="12" t="s">
        <v>42</v>
      </c>
      <c r="C66" s="13"/>
      <c r="E66" s="27">
        <v>1676425</v>
      </c>
      <c r="F66" s="27"/>
      <c r="G66" s="27">
        <v>1363953</v>
      </c>
      <c r="H66" s="27"/>
      <c r="I66" s="20">
        <v>9227</v>
      </c>
      <c r="J66" s="27"/>
      <c r="K66" s="20">
        <v>1067</v>
      </c>
    </row>
    <row r="67" spans="1:11" ht="16.5" customHeight="1">
      <c r="A67" s="12" t="s">
        <v>98</v>
      </c>
      <c r="C67" s="13"/>
      <c r="E67" s="91">
        <v>-1312</v>
      </c>
      <c r="F67" s="27"/>
      <c r="G67" s="91">
        <v>-808</v>
      </c>
      <c r="H67" s="27"/>
      <c r="I67" s="91">
        <v>-1312</v>
      </c>
      <c r="J67" s="27"/>
      <c r="K67" s="91">
        <v>0</v>
      </c>
    </row>
    <row r="68" spans="1:11" ht="16.5" customHeight="1">
      <c r="A68" s="12" t="s">
        <v>324</v>
      </c>
      <c r="C68" s="13"/>
      <c r="E68" s="91">
        <v>8969</v>
      </c>
      <c r="F68" s="27"/>
      <c r="G68" s="91">
        <v>0</v>
      </c>
      <c r="H68" s="27"/>
      <c r="I68" s="91">
        <v>8969</v>
      </c>
      <c r="J68" s="27"/>
      <c r="K68" s="91">
        <v>0</v>
      </c>
    </row>
    <row r="69" spans="1:11" ht="16.5" customHeight="1">
      <c r="A69" s="7" t="s">
        <v>50</v>
      </c>
      <c r="C69" s="13"/>
      <c r="E69" s="31">
        <v>-241853</v>
      </c>
      <c r="F69" s="27"/>
      <c r="G69" s="31">
        <v>-148833</v>
      </c>
      <c r="H69" s="27"/>
      <c r="I69" s="21">
        <v>-4993</v>
      </c>
      <c r="J69" s="27"/>
      <c r="K69" s="21">
        <v>-4940</v>
      </c>
    </row>
    <row r="70" spans="1:11" ht="16.5" customHeight="1">
      <c r="A70" s="19" t="s">
        <v>214</v>
      </c>
      <c r="B70" s="5"/>
      <c r="C70" s="13"/>
      <c r="E70" s="21">
        <f>SUM(E65:E69)</f>
        <v>1204490</v>
      </c>
      <c r="F70" s="27"/>
      <c r="G70" s="31">
        <f>SUM(G65:G69)</f>
        <v>-981048</v>
      </c>
      <c r="H70" s="27"/>
      <c r="I70" s="21">
        <f>SUM(I65,I66:I69)</f>
        <v>19626</v>
      </c>
      <c r="J70" s="27"/>
      <c r="K70" s="21">
        <f>SUM(K65,K66:K69)</f>
        <v>-17287</v>
      </c>
    </row>
    <row r="71" spans="1:11" ht="16.5" customHeight="1">
      <c r="A71" s="12"/>
      <c r="B71" s="5"/>
      <c r="C71" s="13"/>
    </row>
    <row r="72" spans="1:11" ht="16.5" customHeight="1">
      <c r="A72" s="11" t="s">
        <v>183</v>
      </c>
      <c r="B72" s="5"/>
      <c r="C72" s="13"/>
      <c r="F72" s="10"/>
    </row>
    <row r="73" spans="1:11" ht="20.85" customHeight="1">
      <c r="K73" s="10" t="s">
        <v>81</v>
      </c>
    </row>
    <row r="74" spans="1:11" s="5" customFormat="1" ht="20.85" customHeight="1">
      <c r="A74" s="1" t="s">
        <v>244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0.85" customHeight="1">
      <c r="A75" s="1" t="s">
        <v>67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0.85" customHeight="1">
      <c r="A76" s="1" t="s">
        <v>284</v>
      </c>
      <c r="B76" s="4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0.85" customHeight="1">
      <c r="B77" s="4"/>
      <c r="C77" s="3"/>
      <c r="D77" s="4"/>
      <c r="E77" s="4"/>
      <c r="F77" s="4"/>
      <c r="G77" s="4"/>
      <c r="H77" s="4"/>
      <c r="I77" s="4"/>
      <c r="J77" s="4"/>
      <c r="K77" s="6" t="s">
        <v>76</v>
      </c>
    </row>
    <row r="78" spans="1:11" ht="20.85" customHeight="1">
      <c r="E78" s="32"/>
      <c r="F78" s="32" t="s">
        <v>0</v>
      </c>
      <c r="G78" s="32"/>
      <c r="H78" s="14"/>
      <c r="I78" s="32"/>
      <c r="J78" s="32" t="s">
        <v>1</v>
      </c>
      <c r="K78" s="32"/>
    </row>
    <row r="79" spans="1:11" ht="20.85" customHeight="1">
      <c r="C79" s="13"/>
      <c r="E79" s="24">
        <v>2024</v>
      </c>
      <c r="F79" s="15"/>
      <c r="G79" s="24">
        <v>2023</v>
      </c>
      <c r="H79" s="15"/>
      <c r="I79" s="24">
        <v>2024</v>
      </c>
      <c r="J79" s="15"/>
      <c r="K79" s="24">
        <v>2023</v>
      </c>
    </row>
    <row r="80" spans="1:11" ht="20.85" customHeight="1">
      <c r="A80" s="1" t="s">
        <v>51</v>
      </c>
      <c r="B80" s="14"/>
      <c r="C80" s="13"/>
      <c r="E80" s="10"/>
      <c r="F80" s="10"/>
      <c r="G80" s="10"/>
      <c r="I80" s="10"/>
      <c r="J80" s="10"/>
      <c r="K80" s="10"/>
    </row>
    <row r="81" spans="1:11" ht="20.85" customHeight="1">
      <c r="A81" s="7" t="s">
        <v>298</v>
      </c>
      <c r="B81" s="14"/>
      <c r="C81" s="13"/>
      <c r="E81" s="91">
        <v>-101</v>
      </c>
      <c r="F81" s="91"/>
      <c r="G81" s="91">
        <v>124</v>
      </c>
      <c r="H81" s="91"/>
      <c r="I81" s="91">
        <v>0</v>
      </c>
      <c r="J81" s="91"/>
      <c r="K81" s="91">
        <v>0</v>
      </c>
    </row>
    <row r="82" spans="1:11" ht="20.85" customHeight="1">
      <c r="A82" s="7" t="s">
        <v>202</v>
      </c>
      <c r="B82" s="14"/>
      <c r="C82" s="13"/>
      <c r="E82" s="91">
        <v>-5500</v>
      </c>
      <c r="F82" s="91"/>
      <c r="G82" s="91">
        <v>-5000</v>
      </c>
      <c r="H82" s="91"/>
      <c r="I82" s="91">
        <v>-447500</v>
      </c>
      <c r="J82" s="91"/>
      <c r="K82" s="91">
        <v>-198700</v>
      </c>
    </row>
    <row r="83" spans="1:11" ht="20.85" customHeight="1">
      <c r="A83" s="7" t="s">
        <v>203</v>
      </c>
      <c r="B83" s="14"/>
      <c r="C83" s="13"/>
      <c r="E83" s="91">
        <v>0</v>
      </c>
      <c r="F83" s="91"/>
      <c r="G83" s="91">
        <v>500000</v>
      </c>
      <c r="H83" s="91"/>
      <c r="I83" s="91">
        <v>705000</v>
      </c>
      <c r="J83" s="91"/>
      <c r="K83" s="91">
        <v>195700</v>
      </c>
    </row>
    <row r="84" spans="1:11" ht="20.85" customHeight="1">
      <c r="A84" s="7" t="s">
        <v>299</v>
      </c>
      <c r="B84" s="14"/>
      <c r="C84" s="13"/>
      <c r="E84" s="91">
        <v>-6000</v>
      </c>
      <c r="F84" s="91"/>
      <c r="G84" s="91">
        <v>0</v>
      </c>
      <c r="H84" s="91"/>
      <c r="I84" s="91">
        <v>0</v>
      </c>
      <c r="J84" s="91"/>
      <c r="K84" s="91">
        <v>0</v>
      </c>
    </row>
    <row r="85" spans="1:11" ht="20.85" customHeight="1">
      <c r="A85" s="7" t="s">
        <v>229</v>
      </c>
      <c r="B85" s="14"/>
      <c r="C85" s="13"/>
      <c r="E85" s="91">
        <v>80000</v>
      </c>
      <c r="F85" s="91"/>
      <c r="G85" s="91">
        <v>0</v>
      </c>
      <c r="H85" s="91"/>
      <c r="I85" s="91">
        <v>0</v>
      </c>
      <c r="J85" s="91"/>
      <c r="K85" s="91">
        <v>0</v>
      </c>
    </row>
    <row r="86" spans="1:11" ht="20.85" customHeight="1">
      <c r="A86" s="7" t="s">
        <v>251</v>
      </c>
      <c r="B86" s="14"/>
      <c r="C86" s="13"/>
      <c r="E86" s="91">
        <v>0</v>
      </c>
      <c r="F86" s="91"/>
      <c r="G86" s="91">
        <v>-4800000</v>
      </c>
      <c r="I86" s="91">
        <v>0</v>
      </c>
      <c r="K86" s="91">
        <v>0</v>
      </c>
    </row>
    <row r="87" spans="1:11" ht="20.85" customHeight="1">
      <c r="A87" s="7" t="s">
        <v>322</v>
      </c>
      <c r="B87" s="14"/>
      <c r="C87" s="13"/>
      <c r="E87" s="91">
        <v>110250</v>
      </c>
      <c r="F87" s="91"/>
      <c r="G87" s="91">
        <v>0</v>
      </c>
      <c r="I87" s="91">
        <v>0</v>
      </c>
      <c r="K87" s="91">
        <v>0</v>
      </c>
    </row>
    <row r="88" spans="1:11" ht="20.85" customHeight="1">
      <c r="A88" s="7" t="s">
        <v>252</v>
      </c>
      <c r="C88" s="13"/>
      <c r="E88" s="91">
        <v>0</v>
      </c>
      <c r="F88" s="91"/>
      <c r="G88" s="91">
        <v>25000</v>
      </c>
      <c r="H88" s="91"/>
      <c r="I88" s="91">
        <v>0</v>
      </c>
      <c r="J88" s="91"/>
      <c r="K88" s="91">
        <v>0</v>
      </c>
    </row>
    <row r="89" spans="1:11" ht="20.85" customHeight="1">
      <c r="A89" s="7" t="s">
        <v>231</v>
      </c>
      <c r="C89" s="13"/>
      <c r="E89" s="91">
        <v>-3326003</v>
      </c>
      <c r="F89" s="91"/>
      <c r="G89" s="91">
        <v>-8917802</v>
      </c>
      <c r="H89" s="91"/>
      <c r="I89" s="91">
        <v>-1046625</v>
      </c>
      <c r="J89" s="91"/>
      <c r="K89" s="91">
        <v>-2977438</v>
      </c>
    </row>
    <row r="90" spans="1:11" ht="20.85" customHeight="1">
      <c r="A90" s="7" t="s">
        <v>230</v>
      </c>
      <c r="B90" s="14"/>
      <c r="C90" s="13"/>
      <c r="E90" s="91">
        <v>4319469</v>
      </c>
      <c r="F90" s="91"/>
      <c r="G90" s="91">
        <v>6840786</v>
      </c>
      <c r="I90" s="8">
        <v>1232448</v>
      </c>
      <c r="K90" s="8">
        <v>1746186</v>
      </c>
    </row>
    <row r="91" spans="1:11" ht="20.85" customHeight="1">
      <c r="A91" s="7" t="s">
        <v>300</v>
      </c>
      <c r="C91" s="13"/>
      <c r="E91" s="91">
        <v>0</v>
      </c>
      <c r="F91" s="91"/>
      <c r="G91" s="91">
        <v>0</v>
      </c>
      <c r="H91" s="91"/>
      <c r="I91" s="91">
        <v>12843</v>
      </c>
      <c r="J91" s="91"/>
      <c r="K91" s="91">
        <v>0</v>
      </c>
    </row>
    <row r="92" spans="1:11" ht="20.85" customHeight="1">
      <c r="A92" s="7" t="s">
        <v>215</v>
      </c>
      <c r="C92" s="13"/>
      <c r="E92" s="91"/>
      <c r="F92" s="91"/>
      <c r="G92" s="91"/>
      <c r="H92" s="91"/>
      <c r="J92" s="91"/>
    </row>
    <row r="93" spans="1:11" ht="20.85" customHeight="1">
      <c r="A93" s="7" t="s">
        <v>194</v>
      </c>
      <c r="C93" s="13"/>
      <c r="E93" s="91">
        <v>-18790</v>
      </c>
      <c r="F93" s="91"/>
      <c r="G93" s="91">
        <v>-145565</v>
      </c>
      <c r="H93" s="91"/>
      <c r="I93" s="91">
        <v>-18790</v>
      </c>
      <c r="J93" s="91"/>
      <c r="K93" s="91">
        <v>0</v>
      </c>
    </row>
    <row r="94" spans="1:11" ht="20.85" customHeight="1">
      <c r="A94" s="7" t="s">
        <v>155</v>
      </c>
      <c r="B94" s="14"/>
      <c r="C94" s="13"/>
      <c r="E94" s="91">
        <v>0</v>
      </c>
      <c r="F94" s="91"/>
      <c r="G94" s="91">
        <v>0</v>
      </c>
      <c r="H94" s="91"/>
      <c r="I94" s="91">
        <v>-669288</v>
      </c>
      <c r="J94" s="91"/>
      <c r="K94" s="91">
        <v>-175565</v>
      </c>
    </row>
    <row r="95" spans="1:11" ht="20.85" customHeight="1">
      <c r="A95" s="7" t="s">
        <v>227</v>
      </c>
      <c r="B95" s="14"/>
      <c r="C95" s="13"/>
      <c r="E95" s="91">
        <v>-2000</v>
      </c>
      <c r="F95" s="91"/>
      <c r="G95" s="91">
        <v>0</v>
      </c>
      <c r="H95" s="91"/>
      <c r="I95" s="91">
        <v>0</v>
      </c>
      <c r="J95" s="91"/>
      <c r="K95" s="91">
        <v>0</v>
      </c>
    </row>
    <row r="96" spans="1:11" ht="20.85" customHeight="1">
      <c r="A96" s="7" t="s">
        <v>196</v>
      </c>
      <c r="B96" s="14"/>
      <c r="C96" s="13"/>
      <c r="J96" s="91"/>
    </row>
    <row r="97" spans="1:11" ht="20.85" customHeight="1">
      <c r="A97" s="7" t="s">
        <v>101</v>
      </c>
      <c r="C97" s="13"/>
      <c r="E97" s="91">
        <v>-170620</v>
      </c>
      <c r="F97" s="91"/>
      <c r="G97" s="91">
        <v>-151249</v>
      </c>
      <c r="H97" s="91"/>
      <c r="I97" s="8">
        <v>-28110</v>
      </c>
      <c r="K97" s="8">
        <v>-13142</v>
      </c>
    </row>
    <row r="98" spans="1:11" ht="20.85" customHeight="1">
      <c r="A98" s="7" t="s">
        <v>238</v>
      </c>
      <c r="C98" s="13"/>
      <c r="E98" s="91">
        <v>-446257</v>
      </c>
      <c r="F98" s="91"/>
      <c r="G98" s="91">
        <v>-356202</v>
      </c>
      <c r="H98" s="91"/>
      <c r="I98" s="91">
        <v>-2373</v>
      </c>
      <c r="J98" s="91"/>
      <c r="K98" s="91">
        <v>-3865</v>
      </c>
    </row>
    <row r="99" spans="1:11" ht="20.85" customHeight="1">
      <c r="A99" s="7" t="s">
        <v>123</v>
      </c>
      <c r="C99" s="13"/>
      <c r="J99" s="91"/>
    </row>
    <row r="100" spans="1:11" ht="20.85" customHeight="1">
      <c r="A100" s="7" t="s">
        <v>101</v>
      </c>
      <c r="C100" s="13"/>
      <c r="E100" s="91">
        <v>12824</v>
      </c>
      <c r="F100" s="91"/>
      <c r="G100" s="91">
        <v>3792</v>
      </c>
      <c r="H100" s="91"/>
      <c r="I100" s="91">
        <v>834</v>
      </c>
      <c r="J100" s="91"/>
      <c r="K100" s="91">
        <v>1075</v>
      </c>
    </row>
    <row r="101" spans="1:11" ht="20.85" customHeight="1">
      <c r="A101" s="7" t="s">
        <v>191</v>
      </c>
      <c r="C101" s="13"/>
      <c r="E101" s="8">
        <v>170997</v>
      </c>
      <c r="F101" s="91"/>
      <c r="G101" s="8">
        <v>93162</v>
      </c>
      <c r="H101" s="91"/>
      <c r="I101" s="8">
        <v>555666</v>
      </c>
      <c r="K101" s="8">
        <v>577121</v>
      </c>
    </row>
    <row r="102" spans="1:11" ht="20.85" customHeight="1">
      <c r="A102" s="1" t="s">
        <v>301</v>
      </c>
      <c r="C102" s="13"/>
      <c r="E102" s="30">
        <f>SUM(E81:E101)</f>
        <v>718269</v>
      </c>
      <c r="F102" s="27"/>
      <c r="G102" s="34">
        <f>SUM(G81:G101)</f>
        <v>-6912954</v>
      </c>
      <c r="H102" s="27"/>
      <c r="I102" s="30">
        <f>SUM(I81:I101)</f>
        <v>294105</v>
      </c>
      <c r="J102" s="27"/>
      <c r="K102" s="30">
        <f>SUM(K81:K101)</f>
        <v>-848628</v>
      </c>
    </row>
    <row r="103" spans="1:11" ht="20.85" customHeight="1">
      <c r="A103" s="1" t="s">
        <v>52</v>
      </c>
      <c r="B103" s="14"/>
      <c r="C103" s="13"/>
      <c r="E103" s="27"/>
      <c r="F103" s="27"/>
      <c r="G103" s="27"/>
      <c r="H103" s="27"/>
      <c r="J103" s="27"/>
    </row>
    <row r="104" spans="1:11" ht="20.85" customHeight="1">
      <c r="A104" s="12" t="s">
        <v>236</v>
      </c>
      <c r="B104" s="5"/>
      <c r="C104" s="13"/>
      <c r="E104" s="27"/>
      <c r="G104" s="27"/>
      <c r="I104" s="27"/>
      <c r="J104" s="27"/>
      <c r="K104" s="27"/>
    </row>
    <row r="105" spans="1:11" ht="20.85" customHeight="1">
      <c r="A105" s="12" t="s">
        <v>115</v>
      </c>
      <c r="B105" s="5"/>
      <c r="C105" s="13"/>
      <c r="E105" s="27">
        <v>-513582</v>
      </c>
      <c r="F105" s="27"/>
      <c r="G105" s="27">
        <v>-190624</v>
      </c>
      <c r="H105" s="27"/>
      <c r="I105" s="91">
        <v>-300000</v>
      </c>
      <c r="J105" s="27"/>
      <c r="K105" s="91">
        <v>150000</v>
      </c>
    </row>
    <row r="106" spans="1:11" ht="20.85" customHeight="1">
      <c r="A106" s="12" t="s">
        <v>125</v>
      </c>
      <c r="B106" s="5"/>
      <c r="C106" s="13"/>
      <c r="E106" s="91">
        <v>300000</v>
      </c>
      <c r="F106" s="91"/>
      <c r="G106" s="91">
        <v>400000</v>
      </c>
      <c r="H106" s="91"/>
      <c r="I106" s="91">
        <v>0</v>
      </c>
      <c r="J106" s="27"/>
      <c r="K106" s="91">
        <v>0</v>
      </c>
    </row>
    <row r="107" spans="1:11" ht="20.85" customHeight="1">
      <c r="A107" s="7" t="s">
        <v>53</v>
      </c>
      <c r="C107" s="13"/>
      <c r="E107" s="27">
        <v>-269768</v>
      </c>
      <c r="F107" s="27"/>
      <c r="G107" s="27">
        <v>-138981</v>
      </c>
      <c r="H107" s="27"/>
      <c r="I107" s="91">
        <v>0</v>
      </c>
      <c r="J107" s="27"/>
      <c r="K107" s="91">
        <v>0</v>
      </c>
    </row>
    <row r="108" spans="1:11" ht="20.85" customHeight="1">
      <c r="A108" s="7" t="s">
        <v>182</v>
      </c>
      <c r="C108" s="13"/>
      <c r="E108" s="27">
        <v>-278756</v>
      </c>
      <c r="F108" s="27"/>
      <c r="G108" s="27">
        <v>-280585</v>
      </c>
      <c r="H108" s="27"/>
      <c r="I108" s="91">
        <v>-9034</v>
      </c>
      <c r="J108" s="27"/>
      <c r="K108" s="91">
        <v>-2150</v>
      </c>
    </row>
    <row r="109" spans="1:11" ht="20.85" customHeight="1">
      <c r="A109" s="12" t="s">
        <v>126</v>
      </c>
      <c r="C109" s="13"/>
      <c r="E109" s="91">
        <v>0</v>
      </c>
      <c r="F109" s="27"/>
      <c r="G109" s="91">
        <v>5952800</v>
      </c>
      <c r="H109" s="27"/>
      <c r="I109" s="91">
        <v>0</v>
      </c>
      <c r="J109" s="27"/>
      <c r="K109" s="91">
        <v>1479700</v>
      </c>
    </row>
    <row r="110" spans="1:11" ht="20.85" customHeight="1">
      <c r="A110" s="12" t="s">
        <v>158</v>
      </c>
      <c r="C110" s="13"/>
      <c r="E110" s="91">
        <v>-1848800</v>
      </c>
      <c r="F110" s="27"/>
      <c r="G110" s="91">
        <v>-2000000</v>
      </c>
      <c r="H110" s="27"/>
      <c r="I110" s="91">
        <v>0</v>
      </c>
      <c r="J110" s="27"/>
      <c r="K110" s="91">
        <v>0</v>
      </c>
    </row>
    <row r="111" spans="1:11" ht="20.85" customHeight="1">
      <c r="A111" s="12" t="s">
        <v>161</v>
      </c>
      <c r="C111" s="13"/>
      <c r="E111" s="91"/>
      <c r="F111" s="27"/>
      <c r="G111" s="91"/>
      <c r="H111" s="27"/>
      <c r="I111" s="91"/>
      <c r="J111" s="27"/>
      <c r="K111" s="91"/>
    </row>
    <row r="112" spans="1:11" ht="20.85" customHeight="1">
      <c r="A112" s="12" t="s">
        <v>160</v>
      </c>
      <c r="C112" s="13"/>
      <c r="E112" s="91">
        <v>-450</v>
      </c>
      <c r="F112" s="27"/>
      <c r="G112" s="91">
        <v>-32393</v>
      </c>
      <c r="H112" s="27"/>
      <c r="I112" s="91">
        <v>0</v>
      </c>
      <c r="J112" s="27"/>
      <c r="K112" s="91">
        <v>-7399</v>
      </c>
    </row>
    <row r="113" spans="1:11" ht="20.85" customHeight="1">
      <c r="A113" s="7" t="s">
        <v>239</v>
      </c>
      <c r="C113" s="13"/>
      <c r="E113" s="91">
        <v>33129</v>
      </c>
      <c r="F113" s="91"/>
      <c r="G113" s="91">
        <v>3513494</v>
      </c>
      <c r="H113" s="91"/>
      <c r="I113" s="91">
        <v>0</v>
      </c>
      <c r="J113" s="91"/>
      <c r="K113" s="91">
        <v>0</v>
      </c>
    </row>
    <row r="114" spans="1:11" ht="20.85" customHeight="1">
      <c r="A114" s="12" t="s">
        <v>302</v>
      </c>
      <c r="C114" s="13"/>
      <c r="E114" s="91">
        <v>-5907</v>
      </c>
      <c r="F114" s="27"/>
      <c r="G114" s="91">
        <v>0</v>
      </c>
      <c r="H114" s="27"/>
      <c r="I114" s="91">
        <v>0</v>
      </c>
      <c r="J114" s="27"/>
      <c r="K114" s="91">
        <v>0</v>
      </c>
    </row>
    <row r="115" spans="1:11" ht="20.85" customHeight="1">
      <c r="A115" s="12" t="s">
        <v>159</v>
      </c>
      <c r="C115" s="13"/>
      <c r="E115" s="91">
        <v>186032</v>
      </c>
      <c r="F115" s="27"/>
      <c r="G115" s="91">
        <v>3237</v>
      </c>
      <c r="H115" s="27"/>
      <c r="I115" s="91">
        <v>186032</v>
      </c>
      <c r="J115" s="27"/>
      <c r="K115" s="91">
        <v>3237</v>
      </c>
    </row>
    <row r="116" spans="1:11" ht="20.85" customHeight="1">
      <c r="A116" s="12" t="s">
        <v>205</v>
      </c>
      <c r="C116" s="13"/>
      <c r="E116" s="91">
        <v>0</v>
      </c>
      <c r="F116" s="27"/>
      <c r="G116" s="91">
        <v>1215</v>
      </c>
      <c r="H116" s="27"/>
      <c r="I116" s="91">
        <v>0</v>
      </c>
      <c r="J116" s="27"/>
      <c r="K116" s="91">
        <v>0</v>
      </c>
    </row>
    <row r="117" spans="1:11" ht="20.85" customHeight="1">
      <c r="A117" s="12" t="s">
        <v>152</v>
      </c>
      <c r="C117" s="13"/>
      <c r="E117" s="91">
        <v>0</v>
      </c>
      <c r="F117" s="27"/>
      <c r="G117" s="91">
        <v>-128970</v>
      </c>
      <c r="H117" s="27"/>
      <c r="I117" s="91">
        <v>0</v>
      </c>
      <c r="J117" s="27"/>
      <c r="K117" s="91">
        <v>-128970</v>
      </c>
    </row>
    <row r="118" spans="1:11" ht="20.85" customHeight="1">
      <c r="A118" s="12" t="s">
        <v>156</v>
      </c>
      <c r="C118" s="13"/>
      <c r="E118" s="91">
        <v>0</v>
      </c>
      <c r="F118" s="27"/>
      <c r="G118" s="91">
        <v>-961723</v>
      </c>
      <c r="H118" s="27"/>
      <c r="I118" s="91">
        <v>0</v>
      </c>
      <c r="J118" s="27"/>
      <c r="K118" s="91">
        <v>-961723</v>
      </c>
    </row>
    <row r="119" spans="1:11" ht="20.85" customHeight="1">
      <c r="A119" s="12" t="s">
        <v>240</v>
      </c>
      <c r="C119" s="13"/>
      <c r="E119" s="91">
        <v>-330037</v>
      </c>
      <c r="F119" s="27"/>
      <c r="G119" s="91">
        <v>-410717</v>
      </c>
      <c r="H119" s="27"/>
      <c r="I119" s="91">
        <v>0</v>
      </c>
      <c r="J119" s="27"/>
      <c r="K119" s="91">
        <v>0</v>
      </c>
    </row>
    <row r="120" spans="1:11" ht="20.85" customHeight="1">
      <c r="A120" s="12" t="s">
        <v>102</v>
      </c>
      <c r="B120" s="5"/>
      <c r="C120" s="13"/>
      <c r="E120" s="27">
        <v>-562723</v>
      </c>
      <c r="F120" s="27"/>
      <c r="G120" s="27">
        <v>-452389</v>
      </c>
      <c r="H120" s="91"/>
      <c r="I120" s="91">
        <v>-213376</v>
      </c>
      <c r="J120" s="91"/>
      <c r="K120" s="91">
        <v>-198009</v>
      </c>
    </row>
    <row r="121" spans="1:11" ht="20.85" customHeight="1">
      <c r="A121" s="1" t="s">
        <v>241</v>
      </c>
      <c r="C121" s="13"/>
      <c r="E121" s="28">
        <f>SUM(E104:E120)</f>
        <v>-3290862</v>
      </c>
      <c r="F121" s="27"/>
      <c r="G121" s="25">
        <f>SUM(G104:G120)</f>
        <v>5274364</v>
      </c>
      <c r="H121" s="27"/>
      <c r="I121" s="28">
        <f>SUM(I105:I120)</f>
        <v>-336378</v>
      </c>
      <c r="J121" s="27"/>
      <c r="K121" s="28">
        <f>SUM(K105:K120)</f>
        <v>334686</v>
      </c>
    </row>
    <row r="122" spans="1:11" ht="20.85" customHeight="1">
      <c r="A122" s="7" t="s">
        <v>179</v>
      </c>
      <c r="C122" s="13"/>
      <c r="E122" s="92">
        <v>63</v>
      </c>
      <c r="F122" s="91"/>
      <c r="G122" s="92">
        <v>-1</v>
      </c>
      <c r="H122" s="91"/>
      <c r="I122" s="92">
        <v>0</v>
      </c>
      <c r="J122" s="27"/>
      <c r="K122" s="92">
        <v>0</v>
      </c>
    </row>
    <row r="123" spans="1:11" ht="20.85" customHeight="1">
      <c r="A123" s="1" t="s">
        <v>320</v>
      </c>
      <c r="C123" s="13"/>
      <c r="E123" s="20">
        <f>SUM(E70,E102,E121:E122)</f>
        <v>-1368040</v>
      </c>
      <c r="F123" s="27"/>
      <c r="G123" s="27">
        <f>SUM(G70,G102,G121:G122)</f>
        <v>-2619639</v>
      </c>
      <c r="H123" s="27"/>
      <c r="I123" s="20">
        <f>SUM(I70,I102,I121:I122)</f>
        <v>-22647</v>
      </c>
      <c r="J123" s="27"/>
      <c r="K123" s="20">
        <f>SUM(K70,K102,K121:K122)</f>
        <v>-531229</v>
      </c>
    </row>
    <row r="124" spans="1:11" ht="20.85" customHeight="1">
      <c r="A124" s="12" t="s">
        <v>95</v>
      </c>
      <c r="B124" s="5"/>
      <c r="C124" s="13"/>
      <c r="E124" s="21">
        <v>2044008</v>
      </c>
      <c r="F124" s="27"/>
      <c r="G124" s="31">
        <v>4011289</v>
      </c>
      <c r="H124" s="27"/>
      <c r="I124" s="21">
        <v>58072</v>
      </c>
      <c r="J124" s="27"/>
      <c r="K124" s="21">
        <v>937563</v>
      </c>
    </row>
    <row r="125" spans="1:11" ht="20.85" customHeight="1" thickBot="1">
      <c r="A125" s="19" t="s">
        <v>96</v>
      </c>
      <c r="B125" s="5"/>
      <c r="C125" s="13"/>
      <c r="E125" s="29">
        <f>SUM(E123:E124)</f>
        <v>675968</v>
      </c>
      <c r="F125" s="27"/>
      <c r="G125" s="26">
        <f>SUM(G123:G124)</f>
        <v>1391650</v>
      </c>
      <c r="H125" s="27"/>
      <c r="I125" s="29">
        <f>SUM(I123:I124)</f>
        <v>35425</v>
      </c>
      <c r="J125" s="27"/>
      <c r="K125" s="29">
        <f>SUM(K123:K124)</f>
        <v>406334</v>
      </c>
    </row>
    <row r="126" spans="1:11" ht="20.85" customHeight="1" thickTop="1">
      <c r="C126" s="13"/>
      <c r="E126" s="27">
        <f>SUM(E125-BS!E11)</f>
        <v>0</v>
      </c>
      <c r="F126" s="27"/>
      <c r="G126" s="27"/>
      <c r="H126" s="27"/>
      <c r="I126" s="27">
        <f>SUM(I125-BS!I11)</f>
        <v>0</v>
      </c>
      <c r="J126" s="27"/>
      <c r="K126" s="27"/>
    </row>
    <row r="127" spans="1:11" ht="20.85" customHeight="1">
      <c r="A127" s="11" t="s">
        <v>183</v>
      </c>
      <c r="B127" s="5"/>
      <c r="C127" s="13"/>
      <c r="F127" s="10"/>
    </row>
    <row r="128" spans="1:11" ht="20.85" customHeight="1">
      <c r="K128" s="10" t="s">
        <v>81</v>
      </c>
    </row>
    <row r="129" spans="1:12" s="5" customFormat="1" ht="20.85" customHeight="1">
      <c r="A129" s="1" t="s">
        <v>244</v>
      </c>
      <c r="B129" s="2"/>
      <c r="C129" s="3"/>
      <c r="D129" s="4"/>
      <c r="E129" s="4"/>
      <c r="F129" s="4"/>
      <c r="G129" s="4"/>
      <c r="H129" s="4"/>
      <c r="I129" s="4"/>
      <c r="J129" s="4"/>
      <c r="K129" s="4"/>
    </row>
    <row r="130" spans="1:12" s="5" customFormat="1" ht="20.85" customHeight="1">
      <c r="A130" s="1" t="s">
        <v>67</v>
      </c>
      <c r="B130" s="2"/>
      <c r="C130" s="3"/>
      <c r="D130" s="4"/>
      <c r="E130" s="4"/>
      <c r="F130" s="4"/>
      <c r="G130" s="4"/>
      <c r="H130" s="4"/>
      <c r="I130" s="4"/>
      <c r="J130" s="4"/>
      <c r="K130" s="4"/>
    </row>
    <row r="131" spans="1:12" s="5" customFormat="1" ht="20.85" customHeight="1">
      <c r="A131" s="1" t="s">
        <v>284</v>
      </c>
      <c r="B131" s="4"/>
      <c r="C131" s="3"/>
      <c r="D131" s="4"/>
      <c r="E131" s="4"/>
      <c r="F131" s="4"/>
      <c r="G131" s="4"/>
      <c r="H131" s="4"/>
      <c r="I131" s="4"/>
      <c r="J131" s="4"/>
      <c r="K131" s="4"/>
    </row>
    <row r="132" spans="1:12" s="5" customFormat="1" ht="20.85" customHeight="1">
      <c r="B132" s="4"/>
      <c r="C132" s="3"/>
      <c r="D132" s="4"/>
      <c r="E132" s="4"/>
      <c r="F132" s="4"/>
      <c r="G132" s="4"/>
      <c r="H132" s="4"/>
      <c r="I132" s="4"/>
      <c r="J132" s="4"/>
      <c r="K132" s="6" t="s">
        <v>76</v>
      </c>
    </row>
    <row r="133" spans="1:12" ht="20.85" customHeight="1">
      <c r="E133" s="32"/>
      <c r="F133" s="32" t="s">
        <v>0</v>
      </c>
      <c r="G133" s="32"/>
      <c r="H133" s="14"/>
      <c r="I133" s="32"/>
      <c r="J133" s="32" t="s">
        <v>1</v>
      </c>
      <c r="K133" s="32"/>
    </row>
    <row r="134" spans="1:12" ht="20.85" customHeight="1">
      <c r="C134" s="13"/>
      <c r="E134" s="24">
        <v>2024</v>
      </c>
      <c r="F134" s="15"/>
      <c r="G134" s="24">
        <v>2023</v>
      </c>
      <c r="H134" s="15"/>
      <c r="I134" s="24">
        <v>2024</v>
      </c>
      <c r="J134" s="15"/>
      <c r="K134" s="24">
        <v>2023</v>
      </c>
    </row>
    <row r="135" spans="1:12" ht="20.85" customHeight="1">
      <c r="A135" s="19" t="s">
        <v>99</v>
      </c>
      <c r="B135" s="9"/>
      <c r="C135" s="13"/>
      <c r="E135" s="27"/>
      <c r="F135" s="27"/>
      <c r="G135" s="27"/>
      <c r="H135" s="27"/>
      <c r="I135" s="27"/>
      <c r="J135" s="27"/>
      <c r="K135" s="27"/>
    </row>
    <row r="136" spans="1:12" ht="20.85" customHeight="1">
      <c r="A136" s="12" t="s">
        <v>100</v>
      </c>
      <c r="B136" s="9"/>
      <c r="C136" s="13"/>
      <c r="E136" s="27"/>
      <c r="F136" s="27"/>
      <c r="G136" s="27"/>
      <c r="H136" s="27"/>
      <c r="I136" s="27"/>
      <c r="J136" s="27"/>
      <c r="K136" s="27"/>
    </row>
    <row r="137" spans="1:12" ht="20.85" customHeight="1">
      <c r="A137" s="12" t="s">
        <v>124</v>
      </c>
      <c r="C137" s="13"/>
      <c r="D137" s="27"/>
    </row>
    <row r="138" spans="1:12" ht="20.85" customHeight="1">
      <c r="A138" s="7" t="s">
        <v>116</v>
      </c>
      <c r="E138" s="91">
        <v>5556</v>
      </c>
      <c r="F138" s="91"/>
      <c r="G138" s="91">
        <v>7491</v>
      </c>
      <c r="H138" s="91"/>
      <c r="I138" s="91">
        <v>20</v>
      </c>
      <c r="J138" s="91"/>
      <c r="K138" s="91">
        <v>2490</v>
      </c>
      <c r="L138" s="91"/>
    </row>
    <row r="139" spans="1:12" ht="20.85" customHeight="1">
      <c r="A139" s="12" t="s">
        <v>253</v>
      </c>
      <c r="C139" s="8"/>
    </row>
    <row r="140" spans="1:12" ht="20.85" customHeight="1">
      <c r="A140" s="12" t="s">
        <v>254</v>
      </c>
      <c r="C140" s="8"/>
      <c r="E140" s="91">
        <v>139851</v>
      </c>
      <c r="F140" s="91"/>
      <c r="G140" s="91">
        <v>812746</v>
      </c>
      <c r="H140" s="91"/>
      <c r="I140" s="91">
        <v>0</v>
      </c>
      <c r="J140" s="91"/>
      <c r="K140" s="91">
        <v>0</v>
      </c>
      <c r="L140" s="91"/>
    </row>
    <row r="141" spans="1:12" ht="20.85" customHeight="1">
      <c r="A141" s="12" t="s">
        <v>269</v>
      </c>
      <c r="C141" s="8"/>
      <c r="E141" s="91"/>
      <c r="F141" s="91"/>
      <c r="G141" s="91"/>
      <c r="H141" s="91"/>
      <c r="I141" s="91"/>
      <c r="J141" s="91"/>
      <c r="K141" s="91"/>
      <c r="L141" s="91"/>
    </row>
    <row r="142" spans="1:12" ht="20.85" customHeight="1">
      <c r="A142" s="12" t="s">
        <v>270</v>
      </c>
      <c r="C142" s="8"/>
      <c r="E142" s="91">
        <v>369729</v>
      </c>
      <c r="F142" s="91"/>
      <c r="G142" s="91">
        <v>492870</v>
      </c>
      <c r="H142" s="91"/>
      <c r="I142" s="91">
        <v>0</v>
      </c>
      <c r="J142" s="91"/>
      <c r="K142" s="91">
        <v>0</v>
      </c>
      <c r="L142" s="91"/>
    </row>
    <row r="143" spans="1:12" ht="20.85" customHeight="1">
      <c r="A143" s="12" t="s">
        <v>148</v>
      </c>
      <c r="C143" s="8"/>
      <c r="E143" s="91">
        <v>16888</v>
      </c>
      <c r="F143" s="91"/>
      <c r="G143" s="91">
        <v>42978</v>
      </c>
      <c r="H143" s="27"/>
      <c r="I143" s="91">
        <v>0</v>
      </c>
      <c r="J143" s="91"/>
      <c r="K143" s="91">
        <v>0</v>
      </c>
      <c r="L143" s="91"/>
    </row>
    <row r="144" spans="1:12" ht="20.85" customHeight="1">
      <c r="A144" s="12" t="s">
        <v>237</v>
      </c>
      <c r="C144" s="8"/>
      <c r="E144" s="91">
        <v>0</v>
      </c>
      <c r="F144" s="91"/>
      <c r="G144" s="91">
        <v>18656</v>
      </c>
      <c r="H144" s="27"/>
      <c r="I144" s="91">
        <v>0</v>
      </c>
      <c r="J144" s="91"/>
      <c r="K144" s="91">
        <v>0</v>
      </c>
      <c r="L144" s="91"/>
    </row>
    <row r="145" spans="1:12" ht="20.85" customHeight="1">
      <c r="A145" s="12" t="s">
        <v>304</v>
      </c>
      <c r="C145" s="8"/>
      <c r="E145" s="91">
        <v>5</v>
      </c>
      <c r="F145" s="91"/>
      <c r="G145" s="91">
        <v>574</v>
      </c>
      <c r="H145" s="27"/>
      <c r="I145" s="91">
        <v>0</v>
      </c>
      <c r="J145" s="91"/>
      <c r="K145" s="91">
        <v>0</v>
      </c>
      <c r="L145" s="91"/>
    </row>
    <row r="146" spans="1:12" ht="20.85" customHeight="1">
      <c r="A146" s="12" t="s">
        <v>255</v>
      </c>
      <c r="C146" s="8"/>
      <c r="E146" s="91">
        <v>0</v>
      </c>
      <c r="F146" s="91"/>
      <c r="G146" s="91">
        <v>56916</v>
      </c>
      <c r="H146" s="27"/>
      <c r="I146" s="91">
        <v>0</v>
      </c>
      <c r="J146" s="91"/>
      <c r="K146" s="91">
        <v>0</v>
      </c>
      <c r="L146" s="91"/>
    </row>
    <row r="147" spans="1:12" ht="20.85" customHeight="1">
      <c r="A147" s="7" t="s">
        <v>268</v>
      </c>
      <c r="E147" s="91">
        <v>434586</v>
      </c>
      <c r="F147" s="27"/>
      <c r="G147" s="91">
        <v>197598</v>
      </c>
      <c r="H147" s="27"/>
      <c r="I147" s="91">
        <v>0</v>
      </c>
      <c r="J147" s="27"/>
      <c r="K147" s="91">
        <v>0</v>
      </c>
      <c r="L147" s="27"/>
    </row>
    <row r="148" spans="1:12" ht="20.85" customHeight="1">
      <c r="A148" s="7" t="s">
        <v>256</v>
      </c>
      <c r="E148" s="91">
        <v>0</v>
      </c>
      <c r="F148" s="27"/>
      <c r="G148" s="91">
        <v>0</v>
      </c>
      <c r="H148" s="27"/>
      <c r="I148" s="91">
        <v>1215</v>
      </c>
      <c r="J148" s="27"/>
      <c r="K148" s="91">
        <v>3253</v>
      </c>
      <c r="L148" s="27"/>
    </row>
    <row r="149" spans="1:12" ht="20.85" customHeight="1">
      <c r="A149" s="7" t="s">
        <v>138</v>
      </c>
      <c r="E149" s="91">
        <v>1046</v>
      </c>
      <c r="F149" s="27"/>
      <c r="G149" s="91">
        <v>853</v>
      </c>
      <c r="H149" s="27"/>
      <c r="I149" s="91">
        <v>0</v>
      </c>
      <c r="J149" s="27"/>
      <c r="K149" s="91">
        <v>0</v>
      </c>
      <c r="L149" s="27"/>
    </row>
    <row r="150" spans="1:12" ht="20.85" customHeight="1">
      <c r="A150" s="7" t="s">
        <v>323</v>
      </c>
      <c r="E150" s="16">
        <v>-75570</v>
      </c>
      <c r="F150" s="27"/>
      <c r="G150" s="16">
        <v>66183</v>
      </c>
      <c r="H150" s="27"/>
      <c r="I150" s="91">
        <v>0</v>
      </c>
      <c r="J150" s="27"/>
      <c r="K150" s="91">
        <v>0</v>
      </c>
      <c r="L150" s="27"/>
    </row>
    <row r="151" spans="1:12" ht="20.85" customHeight="1">
      <c r="A151" s="33" t="s">
        <v>242</v>
      </c>
      <c r="E151" s="16">
        <v>2524</v>
      </c>
      <c r="F151" s="27"/>
      <c r="G151" s="16">
        <v>0</v>
      </c>
      <c r="H151" s="27"/>
      <c r="I151" s="91">
        <v>0</v>
      </c>
      <c r="J151" s="27"/>
      <c r="K151" s="91">
        <v>0</v>
      </c>
      <c r="L151" s="27"/>
    </row>
    <row r="152" spans="1:12" ht="20.85" customHeight="1">
      <c r="A152" s="7" t="s">
        <v>321</v>
      </c>
      <c r="E152" s="16">
        <v>138972</v>
      </c>
      <c r="F152" s="27"/>
      <c r="G152" s="16">
        <v>317656</v>
      </c>
      <c r="H152" s="27"/>
      <c r="I152" s="91">
        <v>-17571</v>
      </c>
      <c r="J152" s="27"/>
      <c r="K152" s="91">
        <v>0</v>
      </c>
      <c r="L152" s="27"/>
    </row>
    <row r="153" spans="1:12" ht="20.85" customHeight="1">
      <c r="A153" s="7" t="s">
        <v>305</v>
      </c>
      <c r="E153" s="16">
        <v>334</v>
      </c>
      <c r="F153" s="27"/>
      <c r="G153" s="16">
        <v>1402</v>
      </c>
      <c r="H153" s="27"/>
      <c r="I153" s="91">
        <v>0</v>
      </c>
      <c r="J153" s="27"/>
      <c r="K153" s="91">
        <v>0</v>
      </c>
      <c r="L153" s="27"/>
    </row>
    <row r="154" spans="1:12" ht="20.85" customHeight="1">
      <c r="A154" s="7" t="s">
        <v>181</v>
      </c>
      <c r="E154" s="16">
        <v>18377</v>
      </c>
      <c r="F154" s="27"/>
      <c r="G154" s="16">
        <v>15113</v>
      </c>
      <c r="H154" s="27"/>
      <c r="I154" s="91">
        <v>0</v>
      </c>
      <c r="J154" s="27"/>
      <c r="K154" s="91">
        <v>0</v>
      </c>
      <c r="L154" s="27"/>
    </row>
    <row r="155" spans="1:12" ht="20.85" customHeight="1">
      <c r="F155" s="27"/>
      <c r="H155" s="27"/>
      <c r="I155" s="91"/>
      <c r="J155" s="27"/>
      <c r="K155" s="91"/>
    </row>
    <row r="156" spans="1:12" ht="20.85" customHeight="1"/>
    <row r="157" spans="1:12" ht="20.85" customHeight="1">
      <c r="A157" s="11" t="s">
        <v>183</v>
      </c>
    </row>
  </sheetData>
  <pageMargins left="0.78740157480314965" right="0.39370078740157483" top="0.78740157480314965" bottom="0.31496062992125984" header="0.19685039370078741" footer="0.19685039370078741"/>
  <pageSetup paperSize="9" scale="63" fitToHeight="0" orientation="portrait" r:id="rId1"/>
  <rowBreaks count="2" manualBreakCount="2">
    <brk id="72" max="10" man="1"/>
    <brk id="127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showGridLines="0" topLeftCell="A12" zoomScale="70" zoomScaleNormal="70" zoomScaleSheetLayoutView="85" workbookViewId="0">
      <selection activeCell="A27" sqref="A27"/>
    </sheetView>
  </sheetViews>
  <sheetFormatPr defaultColWidth="10.6640625" defaultRowHeight="21.75" customHeight="1"/>
  <cols>
    <col min="1" max="1" width="69" style="7" customWidth="1"/>
    <col min="2" max="2" width="4.33203125" style="8" customWidth="1"/>
    <col min="3" max="3" width="7.44140625" style="7" customWidth="1"/>
    <col min="4" max="4" width="1.6640625" style="8" customWidth="1"/>
    <col min="5" max="5" width="15.5546875" style="8" customWidth="1"/>
    <col min="6" max="6" width="1.6640625" style="8" customWidth="1"/>
    <col min="7" max="7" width="15.5546875" style="8" customWidth="1"/>
    <col min="8" max="8" width="1.6640625" style="8" customWidth="1"/>
    <col min="9" max="9" width="15.5546875" style="8" customWidth="1"/>
    <col min="10" max="10" width="1.6640625" style="8" customWidth="1"/>
    <col min="11" max="11" width="15.5546875" style="8" customWidth="1"/>
    <col min="12" max="16384" width="10.6640625" style="8"/>
  </cols>
  <sheetData>
    <row r="1" spans="1:11" ht="17.25" customHeight="1">
      <c r="K1" s="10" t="s">
        <v>81</v>
      </c>
    </row>
    <row r="2" spans="1:11" s="5" customFormat="1" ht="17.25" customHeight="1">
      <c r="A2" s="1" t="s">
        <v>244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25" customHeight="1">
      <c r="A3" s="1" t="s">
        <v>66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25" customHeight="1">
      <c r="A4" s="1" t="s">
        <v>284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25" customHeight="1">
      <c r="B5" s="4"/>
      <c r="C5" s="3"/>
      <c r="D5" s="4"/>
      <c r="E5" s="4"/>
      <c r="F5" s="4"/>
      <c r="G5" s="4"/>
      <c r="H5" s="4"/>
      <c r="I5" s="4"/>
      <c r="J5" s="4"/>
      <c r="K5" s="6" t="s">
        <v>76</v>
      </c>
    </row>
    <row r="6" spans="1:11" ht="17.25" customHeight="1">
      <c r="E6" s="32"/>
      <c r="F6" s="32" t="s">
        <v>0</v>
      </c>
      <c r="G6" s="32"/>
      <c r="H6" s="14"/>
      <c r="I6" s="32"/>
      <c r="J6" s="32" t="s">
        <v>1</v>
      </c>
      <c r="K6" s="32"/>
    </row>
    <row r="7" spans="1:11" ht="17.25" customHeight="1">
      <c r="C7" s="13"/>
      <c r="E7" s="24">
        <v>2024</v>
      </c>
      <c r="F7" s="15"/>
      <c r="G7" s="24">
        <v>2023</v>
      </c>
      <c r="H7" s="15"/>
      <c r="I7" s="24">
        <v>2024</v>
      </c>
      <c r="J7" s="15"/>
      <c r="K7" s="24">
        <v>2023</v>
      </c>
    </row>
    <row r="8" spans="1:11" s="14" customFormat="1" ht="17.25" customHeight="1">
      <c r="A8" s="1" t="s">
        <v>40</v>
      </c>
      <c r="C8" s="18"/>
      <c r="E8" s="17"/>
      <c r="F8" s="17"/>
      <c r="G8" s="17"/>
      <c r="I8" s="17"/>
      <c r="J8" s="17"/>
      <c r="K8" s="17"/>
    </row>
    <row r="9" spans="1:11" ht="17.25" customHeight="1">
      <c r="A9" s="7" t="s">
        <v>272</v>
      </c>
      <c r="C9" s="13"/>
      <c r="E9" s="27">
        <f>SUM('PL '!E131)</f>
        <v>1219479</v>
      </c>
      <c r="F9" s="27"/>
      <c r="G9" s="27">
        <f>SUM('PL '!G131)</f>
        <v>-291899</v>
      </c>
      <c r="H9" s="27"/>
      <c r="I9" s="27">
        <f>SUM('PL '!I131)</f>
        <v>572261</v>
      </c>
      <c r="J9" s="27"/>
      <c r="K9" s="27">
        <f>SUM('PL '!K131)</f>
        <v>-1002063</v>
      </c>
    </row>
    <row r="10" spans="1:11" ht="17.25" customHeight="1">
      <c r="A10" s="7" t="s">
        <v>287</v>
      </c>
      <c r="C10" s="13"/>
      <c r="E10" s="27"/>
      <c r="F10" s="27"/>
      <c r="G10" s="27"/>
      <c r="H10" s="27"/>
      <c r="I10" s="27"/>
      <c r="J10" s="27"/>
      <c r="K10" s="27"/>
    </row>
    <row r="11" spans="1:11" ht="17.25" customHeight="1">
      <c r="A11" s="7" t="s">
        <v>134</v>
      </c>
      <c r="C11" s="13"/>
      <c r="E11" s="27"/>
      <c r="F11" s="27"/>
      <c r="G11" s="27"/>
      <c r="H11" s="27"/>
      <c r="I11" s="27"/>
      <c r="J11" s="27"/>
      <c r="K11" s="27"/>
    </row>
    <row r="12" spans="1:11" ht="17.25" customHeight="1">
      <c r="A12" s="12" t="s">
        <v>41</v>
      </c>
      <c r="C12" s="13"/>
      <c r="E12" s="27"/>
      <c r="F12" s="27"/>
      <c r="G12" s="27">
        <v>368253</v>
      </c>
      <c r="H12" s="27"/>
      <c r="I12" s="27"/>
      <c r="J12" s="27"/>
      <c r="K12" s="27">
        <v>14820</v>
      </c>
    </row>
    <row r="13" spans="1:11" ht="17.25" customHeight="1">
      <c r="A13" s="12" t="s">
        <v>146</v>
      </c>
      <c r="C13" s="13"/>
      <c r="E13" s="27"/>
      <c r="F13" s="27"/>
      <c r="G13" s="27">
        <v>11966</v>
      </c>
      <c r="H13" s="27"/>
      <c r="I13" s="22"/>
      <c r="J13" s="22"/>
      <c r="K13" s="22">
        <v>0</v>
      </c>
    </row>
    <row r="14" spans="1:11" ht="17.25" customHeight="1">
      <c r="A14" s="12" t="s">
        <v>201</v>
      </c>
      <c r="C14" s="13"/>
      <c r="E14" s="22"/>
      <c r="F14" s="27"/>
      <c r="G14" s="22">
        <v>169333</v>
      </c>
      <c r="H14" s="27"/>
      <c r="I14" s="22"/>
      <c r="J14" s="22"/>
      <c r="K14" s="22">
        <v>-54</v>
      </c>
    </row>
    <row r="15" spans="1:11" ht="17.25" customHeight="1">
      <c r="A15" s="12" t="s">
        <v>288</v>
      </c>
      <c r="C15" s="13"/>
      <c r="E15" s="22"/>
      <c r="F15" s="22"/>
      <c r="G15" s="22">
        <v>732</v>
      </c>
      <c r="H15" s="22"/>
      <c r="I15" s="22"/>
      <c r="J15" s="27"/>
      <c r="K15" s="22">
        <v>0</v>
      </c>
    </row>
    <row r="16" spans="1:11" ht="17.25" customHeight="1">
      <c r="A16" s="12" t="s">
        <v>289</v>
      </c>
      <c r="C16" s="13"/>
      <c r="E16" s="22"/>
      <c r="F16" s="22"/>
      <c r="G16" s="22">
        <v>52</v>
      </c>
      <c r="H16" s="22"/>
      <c r="I16" s="22"/>
      <c r="J16" s="27"/>
      <c r="K16" s="22">
        <v>0</v>
      </c>
    </row>
    <row r="17" spans="1:11" ht="17.25" customHeight="1">
      <c r="A17" s="12" t="s">
        <v>248</v>
      </c>
      <c r="C17" s="13"/>
      <c r="E17" s="22"/>
      <c r="F17" s="22"/>
      <c r="G17" s="22">
        <v>10821</v>
      </c>
      <c r="H17" s="22"/>
      <c r="I17" s="22"/>
      <c r="J17" s="27"/>
      <c r="K17" s="22">
        <v>0</v>
      </c>
    </row>
    <row r="18" spans="1:11" ht="17.25" customHeight="1">
      <c r="A18" s="12" t="s">
        <v>306</v>
      </c>
      <c r="C18" s="13"/>
      <c r="E18" s="22"/>
      <c r="F18" s="22"/>
      <c r="G18" s="22">
        <v>-8165</v>
      </c>
      <c r="H18" s="22"/>
      <c r="I18" s="22"/>
      <c r="J18" s="27"/>
      <c r="K18" s="22">
        <v>0</v>
      </c>
    </row>
    <row r="19" spans="1:11" ht="17.25" customHeight="1">
      <c r="A19" s="12" t="s">
        <v>147</v>
      </c>
      <c r="C19" s="13"/>
      <c r="F19" s="22"/>
      <c r="G19" s="8">
        <v>-65</v>
      </c>
      <c r="H19" s="22"/>
      <c r="I19" s="22"/>
      <c r="J19" s="22"/>
      <c r="K19" s="22">
        <v>0</v>
      </c>
    </row>
    <row r="20" spans="1:11" ht="17.25" customHeight="1">
      <c r="A20" s="12" t="s">
        <v>275</v>
      </c>
      <c r="C20" s="13"/>
      <c r="E20" s="22"/>
      <c r="F20" s="22"/>
      <c r="G20" s="22">
        <v>-79524</v>
      </c>
      <c r="H20" s="22"/>
      <c r="I20" s="22"/>
      <c r="J20" s="27"/>
      <c r="K20" s="22">
        <v>0</v>
      </c>
    </row>
    <row r="21" spans="1:11" ht="17.25" customHeight="1">
      <c r="A21" s="7" t="s">
        <v>192</v>
      </c>
      <c r="C21" s="13"/>
      <c r="F21" s="22"/>
      <c r="H21" s="22"/>
      <c r="I21" s="22"/>
      <c r="J21" s="22"/>
      <c r="K21" s="22"/>
    </row>
    <row r="22" spans="1:11" ht="17.25" customHeight="1">
      <c r="A22" s="7" t="s">
        <v>193</v>
      </c>
      <c r="C22" s="13"/>
      <c r="E22" s="22"/>
      <c r="F22" s="22"/>
      <c r="G22" s="22">
        <v>8194</v>
      </c>
      <c r="H22" s="22"/>
      <c r="I22" s="22"/>
      <c r="J22" s="22"/>
      <c r="K22" s="22">
        <v>-1046</v>
      </c>
    </row>
    <row r="23" spans="1:11" ht="17.25" customHeight="1">
      <c r="A23" s="7" t="s">
        <v>176</v>
      </c>
      <c r="C23" s="13"/>
      <c r="E23" s="22"/>
      <c r="F23" s="22"/>
      <c r="G23" s="22">
        <v>40403</v>
      </c>
      <c r="H23" s="22"/>
      <c r="I23" s="22"/>
      <c r="J23" s="22"/>
      <c r="K23" s="22">
        <v>8883</v>
      </c>
    </row>
    <row r="24" spans="1:11" ht="17.25" customHeight="1">
      <c r="A24" s="7" t="s">
        <v>291</v>
      </c>
      <c r="C24" s="13"/>
      <c r="E24" s="22"/>
      <c r="F24" s="22"/>
      <c r="G24" s="22">
        <v>-387</v>
      </c>
      <c r="H24" s="22"/>
      <c r="I24" s="22"/>
      <c r="J24" s="22"/>
      <c r="K24" s="22">
        <v>0</v>
      </c>
    </row>
    <row r="25" spans="1:11" ht="17.25" customHeight="1">
      <c r="A25" s="7" t="s">
        <v>157</v>
      </c>
      <c r="C25" s="13"/>
      <c r="E25" s="22"/>
      <c r="F25" s="22"/>
      <c r="G25" s="22">
        <v>19143</v>
      </c>
      <c r="H25" s="22"/>
      <c r="I25" s="22"/>
      <c r="J25" s="22"/>
      <c r="K25" s="22">
        <v>0</v>
      </c>
    </row>
    <row r="26" spans="1:11" ht="17.25" customHeight="1">
      <c r="A26" s="7" t="s">
        <v>290</v>
      </c>
      <c r="C26" s="13"/>
      <c r="E26" s="22"/>
      <c r="F26" s="22"/>
      <c r="G26" s="22">
        <v>-1762</v>
      </c>
      <c r="H26" s="22"/>
      <c r="I26" s="22"/>
      <c r="J26" s="22"/>
      <c r="K26" s="22">
        <v>0</v>
      </c>
    </row>
    <row r="27" spans="1:11" ht="17.25" customHeight="1">
      <c r="A27" s="7" t="s">
        <v>293</v>
      </c>
      <c r="C27" s="13"/>
      <c r="E27" s="22"/>
      <c r="F27" s="22"/>
      <c r="G27" s="22">
        <v>0</v>
      </c>
      <c r="H27" s="22"/>
      <c r="I27" s="22"/>
      <c r="J27" s="22"/>
      <c r="K27" s="22">
        <v>0</v>
      </c>
    </row>
    <row r="28" spans="1:11" ht="17.25" customHeight="1">
      <c r="A28" s="7" t="s">
        <v>292</v>
      </c>
      <c r="C28" s="13"/>
      <c r="E28" s="22"/>
      <c r="F28" s="22"/>
      <c r="G28" s="22">
        <v>20</v>
      </c>
      <c r="H28" s="22"/>
      <c r="I28" s="22"/>
      <c r="J28" s="22"/>
      <c r="K28" s="22">
        <v>0</v>
      </c>
    </row>
    <row r="29" spans="1:11" ht="17.25" customHeight="1">
      <c r="A29" s="7" t="s">
        <v>273</v>
      </c>
      <c r="C29" s="13"/>
      <c r="E29" s="22"/>
      <c r="F29" s="22"/>
      <c r="G29" s="22">
        <v>-793</v>
      </c>
      <c r="H29" s="22"/>
      <c r="I29" s="22"/>
      <c r="J29" s="22"/>
      <c r="K29" s="22">
        <v>0</v>
      </c>
    </row>
    <row r="30" spans="1:11" ht="17.25" customHeight="1">
      <c r="A30" s="7" t="s">
        <v>267</v>
      </c>
      <c r="C30" s="13"/>
      <c r="E30" s="22"/>
      <c r="F30" s="22"/>
      <c r="G30" s="22">
        <v>-3137</v>
      </c>
      <c r="H30" s="22"/>
      <c r="I30" s="22"/>
      <c r="J30" s="22"/>
      <c r="K30" s="22">
        <v>-913</v>
      </c>
    </row>
    <row r="31" spans="1:11" ht="17.25" customHeight="1">
      <c r="A31" s="7" t="s">
        <v>190</v>
      </c>
      <c r="C31" s="13"/>
      <c r="E31" s="22"/>
      <c r="F31" s="22"/>
      <c r="G31" s="22">
        <v>0</v>
      </c>
      <c r="H31" s="22"/>
      <c r="I31" s="22"/>
      <c r="J31" s="22"/>
      <c r="K31" s="22">
        <v>-623279</v>
      </c>
    </row>
    <row r="32" spans="1:11" ht="17.25" customHeight="1">
      <c r="A32" s="7" t="s">
        <v>249</v>
      </c>
      <c r="C32" s="13"/>
      <c r="E32" s="22"/>
      <c r="F32" s="22"/>
      <c r="G32" s="22">
        <v>-257913</v>
      </c>
      <c r="H32" s="22"/>
      <c r="I32" s="22"/>
      <c r="J32" s="22"/>
      <c r="K32" s="22">
        <v>574</v>
      </c>
    </row>
    <row r="33" spans="1:11" ht="17.25" customHeight="1">
      <c r="A33" s="7" t="s">
        <v>250</v>
      </c>
      <c r="C33" s="13"/>
      <c r="E33" s="22"/>
      <c r="F33" s="22"/>
      <c r="G33" s="22">
        <v>731097</v>
      </c>
      <c r="H33" s="22"/>
      <c r="I33" s="22"/>
      <c r="J33" s="22"/>
      <c r="K33" s="22">
        <v>727819</v>
      </c>
    </row>
    <row r="34" spans="1:11" ht="17.25" customHeight="1">
      <c r="A34" s="7" t="s">
        <v>211</v>
      </c>
      <c r="C34" s="13"/>
      <c r="F34" s="22"/>
      <c r="G34" s="8">
        <v>744660</v>
      </c>
      <c r="H34" s="22"/>
      <c r="I34" s="22"/>
      <c r="J34" s="22"/>
      <c r="K34" s="22">
        <v>740294</v>
      </c>
    </row>
    <row r="35" spans="1:11" ht="17.25" customHeight="1">
      <c r="A35" s="7" t="s">
        <v>235</v>
      </c>
      <c r="C35" s="13"/>
      <c r="F35" s="22"/>
      <c r="G35" s="8">
        <v>-33633</v>
      </c>
      <c r="H35" s="22"/>
      <c r="I35" s="22"/>
      <c r="J35" s="22"/>
      <c r="K35" s="22">
        <v>-17168</v>
      </c>
    </row>
    <row r="36" spans="1:11" ht="17.25" customHeight="1">
      <c r="A36" s="7" t="s">
        <v>59</v>
      </c>
      <c r="C36" s="13"/>
      <c r="E36" s="22"/>
      <c r="F36" s="27"/>
      <c r="G36" s="22">
        <v>2346</v>
      </c>
      <c r="H36" s="27"/>
      <c r="I36" s="27"/>
      <c r="J36" s="22"/>
      <c r="K36" s="27">
        <v>692</v>
      </c>
    </row>
    <row r="37" spans="1:11" ht="17.25" customHeight="1">
      <c r="A37" s="7" t="s">
        <v>206</v>
      </c>
      <c r="C37" s="13"/>
      <c r="E37" s="27"/>
      <c r="F37" s="27"/>
      <c r="G37" s="27">
        <v>1104</v>
      </c>
      <c r="H37" s="22"/>
      <c r="I37" s="22"/>
      <c r="J37" s="22"/>
      <c r="K37" s="22">
        <v>0</v>
      </c>
    </row>
    <row r="38" spans="1:11" ht="17.25" customHeight="1">
      <c r="A38" s="7" t="s">
        <v>42</v>
      </c>
      <c r="C38" s="13"/>
      <c r="E38" s="22"/>
      <c r="F38" s="27"/>
      <c r="G38" s="22">
        <v>-1583563</v>
      </c>
      <c r="H38" s="27"/>
      <c r="I38" s="27"/>
      <c r="J38" s="27"/>
      <c r="K38" s="27">
        <v>-1070</v>
      </c>
    </row>
    <row r="39" spans="1:11" ht="17.25" customHeight="1">
      <c r="A39" s="7" t="s">
        <v>151</v>
      </c>
      <c r="C39" s="13"/>
      <c r="E39" s="27"/>
      <c r="F39" s="27"/>
      <c r="G39" s="27">
        <v>-38856</v>
      </c>
      <c r="H39" s="22"/>
      <c r="I39" s="22"/>
      <c r="J39" s="27"/>
      <c r="K39" s="22">
        <v>-38196</v>
      </c>
    </row>
    <row r="40" spans="1:11" ht="17.25" customHeight="1">
      <c r="A40" s="7" t="s">
        <v>43</v>
      </c>
      <c r="C40" s="13"/>
      <c r="E40" s="31"/>
      <c r="F40" s="27"/>
      <c r="G40" s="31">
        <v>489160</v>
      </c>
      <c r="H40" s="27"/>
      <c r="I40" s="31"/>
      <c r="J40" s="27"/>
      <c r="K40" s="31">
        <v>213344</v>
      </c>
    </row>
    <row r="41" spans="1:11" ht="17.25" customHeight="1">
      <c r="A41" s="7" t="s">
        <v>294</v>
      </c>
      <c r="C41" s="13"/>
      <c r="E41" s="28">
        <f>SUM(E9:E40)</f>
        <v>1219479</v>
      </c>
      <c r="F41" s="27"/>
      <c r="G41" s="27">
        <f>SUM(G9:G40)</f>
        <v>297587</v>
      </c>
      <c r="H41" s="27"/>
      <c r="I41" s="28">
        <f>SUM(I9:I40)</f>
        <v>572261</v>
      </c>
      <c r="J41" s="27"/>
      <c r="K41" s="27">
        <f>SUM(K9:K40)</f>
        <v>22637</v>
      </c>
    </row>
    <row r="42" spans="1:11" ht="17.25" customHeight="1">
      <c r="A42" s="7" t="s">
        <v>44</v>
      </c>
      <c r="C42" s="13"/>
      <c r="E42" s="27"/>
      <c r="F42" s="27"/>
      <c r="G42" s="27"/>
      <c r="H42" s="27"/>
      <c r="I42" s="27"/>
      <c r="J42" s="27"/>
      <c r="K42" s="27"/>
    </row>
    <row r="43" spans="1:11" ht="17.25" customHeight="1">
      <c r="A43" s="7" t="s">
        <v>295</v>
      </c>
      <c r="C43" s="13"/>
      <c r="E43" s="27"/>
      <c r="F43" s="27"/>
      <c r="G43" s="22">
        <v>0</v>
      </c>
      <c r="H43" s="27"/>
      <c r="I43" s="27"/>
      <c r="J43" s="27"/>
      <c r="K43" s="22">
        <v>0</v>
      </c>
    </row>
    <row r="44" spans="1:11" ht="17.25" customHeight="1">
      <c r="A44" s="7" t="s">
        <v>63</v>
      </c>
      <c r="C44" s="13"/>
      <c r="E44" s="27"/>
      <c r="F44" s="27"/>
      <c r="G44" s="27">
        <v>-126484</v>
      </c>
      <c r="H44" s="27"/>
      <c r="I44" s="27"/>
      <c r="J44" s="27"/>
      <c r="K44" s="27">
        <v>874</v>
      </c>
    </row>
    <row r="45" spans="1:11" ht="17.25" customHeight="1">
      <c r="A45" s="7" t="s">
        <v>45</v>
      </c>
      <c r="C45" s="13"/>
      <c r="E45" s="27"/>
      <c r="F45" s="27"/>
      <c r="G45" s="27">
        <v>186215</v>
      </c>
      <c r="H45" s="27"/>
      <c r="I45" s="22"/>
      <c r="J45" s="27"/>
      <c r="K45" s="22">
        <v>0</v>
      </c>
    </row>
    <row r="46" spans="1:11" ht="17.25" customHeight="1">
      <c r="A46" s="7" t="s">
        <v>296</v>
      </c>
      <c r="C46" s="13"/>
      <c r="E46" s="22"/>
      <c r="F46" s="27"/>
      <c r="G46" s="22">
        <v>-6379</v>
      </c>
      <c r="H46" s="27"/>
      <c r="I46" s="22"/>
      <c r="J46" s="22"/>
      <c r="K46" s="22">
        <v>0</v>
      </c>
    </row>
    <row r="47" spans="1:11" ht="17.25" customHeight="1">
      <c r="A47" s="7" t="s">
        <v>82</v>
      </c>
      <c r="C47" s="13"/>
      <c r="E47" s="27"/>
      <c r="F47" s="27"/>
      <c r="G47" s="27">
        <v>172311</v>
      </c>
      <c r="H47" s="27"/>
      <c r="I47" s="27"/>
      <c r="J47" s="27"/>
      <c r="K47" s="27">
        <v>-115</v>
      </c>
    </row>
    <row r="48" spans="1:11" ht="17.25" customHeight="1">
      <c r="A48" s="7" t="s">
        <v>141</v>
      </c>
      <c r="C48" s="13"/>
      <c r="E48" s="27"/>
      <c r="F48" s="27"/>
      <c r="G48" s="27">
        <v>26303</v>
      </c>
      <c r="H48" s="27"/>
      <c r="I48" s="22"/>
      <c r="J48" s="22"/>
      <c r="K48" s="22">
        <v>0</v>
      </c>
    </row>
    <row r="49" spans="1:11" ht="17.25" customHeight="1">
      <c r="A49" s="7" t="s">
        <v>142</v>
      </c>
      <c r="C49" s="13"/>
      <c r="E49" s="27"/>
      <c r="F49" s="27"/>
      <c r="G49" s="27">
        <v>-12782</v>
      </c>
      <c r="H49" s="27"/>
      <c r="I49" s="22"/>
      <c r="J49" s="22"/>
      <c r="K49" s="22">
        <v>0</v>
      </c>
    </row>
    <row r="50" spans="1:11" ht="17.25" customHeight="1">
      <c r="A50" s="7" t="s">
        <v>143</v>
      </c>
      <c r="C50" s="13"/>
      <c r="E50" s="27"/>
      <c r="F50" s="27"/>
      <c r="G50" s="27">
        <v>9521</v>
      </c>
      <c r="H50" s="27"/>
      <c r="I50" s="22"/>
      <c r="J50" s="22"/>
      <c r="K50" s="22">
        <v>0</v>
      </c>
    </row>
    <row r="51" spans="1:11" ht="17.25" customHeight="1">
      <c r="A51" s="7" t="s">
        <v>177</v>
      </c>
      <c r="C51" s="13"/>
      <c r="E51" s="27"/>
      <c r="F51" s="27"/>
      <c r="G51" s="27">
        <v>3699</v>
      </c>
      <c r="H51" s="27"/>
      <c r="I51" s="22"/>
      <c r="J51" s="22"/>
      <c r="K51" s="22">
        <v>0</v>
      </c>
    </row>
    <row r="52" spans="1:11" ht="17.25" customHeight="1">
      <c r="A52" s="7" t="s">
        <v>297</v>
      </c>
      <c r="C52" s="13"/>
      <c r="E52" s="22"/>
      <c r="F52" s="27"/>
      <c r="G52" s="22">
        <v>0</v>
      </c>
      <c r="H52" s="27"/>
      <c r="I52" s="22"/>
      <c r="J52" s="22"/>
      <c r="K52" s="22">
        <v>0</v>
      </c>
    </row>
    <row r="53" spans="1:11" ht="17.25" customHeight="1">
      <c r="A53" s="12" t="s">
        <v>46</v>
      </c>
      <c r="B53" s="5"/>
      <c r="C53" s="13"/>
      <c r="E53" s="27"/>
      <c r="F53" s="27"/>
      <c r="G53" s="27">
        <v>158550</v>
      </c>
      <c r="H53" s="27"/>
      <c r="I53" s="27"/>
      <c r="J53" s="22"/>
      <c r="K53" s="27">
        <v>10863</v>
      </c>
    </row>
    <row r="54" spans="1:11" ht="17.25" customHeight="1">
      <c r="A54" s="7" t="s">
        <v>122</v>
      </c>
      <c r="B54" s="5"/>
      <c r="C54" s="13"/>
      <c r="E54" s="27"/>
      <c r="F54" s="27"/>
      <c r="G54" s="27">
        <v>-2819131</v>
      </c>
      <c r="H54" s="27"/>
      <c r="I54" s="22"/>
      <c r="J54" s="22"/>
      <c r="K54" s="22">
        <v>0</v>
      </c>
    </row>
    <row r="55" spans="1:11" ht="17.25" customHeight="1">
      <c r="A55" s="7" t="s">
        <v>178</v>
      </c>
      <c r="B55" s="5"/>
      <c r="C55" s="13"/>
      <c r="E55" s="27"/>
      <c r="F55" s="27"/>
      <c r="G55" s="27">
        <v>-38416</v>
      </c>
      <c r="H55" s="27"/>
      <c r="I55" s="22"/>
      <c r="J55" s="22"/>
      <c r="K55" s="22">
        <v>-11397</v>
      </c>
    </row>
    <row r="56" spans="1:11" ht="17.25" customHeight="1">
      <c r="A56" s="12" t="s">
        <v>97</v>
      </c>
      <c r="C56" s="13"/>
      <c r="E56" s="27"/>
      <c r="F56" s="27"/>
      <c r="G56" s="27">
        <v>363</v>
      </c>
      <c r="H56" s="27"/>
      <c r="I56" s="22"/>
      <c r="J56" s="22"/>
      <c r="K56" s="22">
        <v>1</v>
      </c>
    </row>
    <row r="57" spans="1:11" ht="17.25" customHeight="1">
      <c r="A57" s="7" t="s">
        <v>47</v>
      </c>
      <c r="C57" s="13"/>
      <c r="E57" s="27"/>
      <c r="F57" s="27"/>
      <c r="G57" s="27"/>
      <c r="H57" s="27"/>
      <c r="I57" s="22"/>
      <c r="J57" s="22"/>
      <c r="K57" s="22"/>
    </row>
    <row r="58" spans="1:11" ht="17.25" customHeight="1">
      <c r="A58" s="12" t="s">
        <v>64</v>
      </c>
      <c r="C58" s="13"/>
      <c r="E58" s="27"/>
      <c r="F58" s="27"/>
      <c r="G58" s="27">
        <v>-70523</v>
      </c>
      <c r="H58" s="27"/>
      <c r="I58" s="27"/>
      <c r="J58" s="22"/>
      <c r="K58" s="27">
        <v>-32204</v>
      </c>
    </row>
    <row r="59" spans="1:11" ht="17.25" customHeight="1">
      <c r="A59" s="12" t="s">
        <v>144</v>
      </c>
      <c r="C59" s="13"/>
      <c r="E59" s="27"/>
      <c r="F59" s="27"/>
      <c r="G59" s="27">
        <v>397</v>
      </c>
      <c r="H59" s="22"/>
      <c r="I59" s="22"/>
      <c r="J59" s="27"/>
      <c r="K59" s="22">
        <v>0</v>
      </c>
    </row>
    <row r="60" spans="1:11" ht="17.25" customHeight="1">
      <c r="A60" s="12" t="s">
        <v>145</v>
      </c>
      <c r="C60" s="13"/>
      <c r="E60" s="27"/>
      <c r="F60" s="27"/>
      <c r="G60" s="27">
        <v>51185</v>
      </c>
      <c r="H60" s="22"/>
      <c r="I60" s="22"/>
      <c r="J60" s="27"/>
      <c r="K60" s="22">
        <v>0</v>
      </c>
    </row>
    <row r="61" spans="1:11" ht="17.25" customHeight="1">
      <c r="A61" s="7" t="s">
        <v>48</v>
      </c>
      <c r="C61" s="13"/>
      <c r="E61" s="27"/>
      <c r="F61" s="27"/>
      <c r="G61" s="27">
        <v>-16413</v>
      </c>
      <c r="H61" s="27"/>
      <c r="I61" s="27"/>
      <c r="J61" s="27"/>
      <c r="K61" s="27">
        <v>-1334</v>
      </c>
    </row>
    <row r="62" spans="1:11" ht="17.25" customHeight="1">
      <c r="A62" s="12" t="s">
        <v>218</v>
      </c>
      <c r="C62" s="13"/>
      <c r="E62" s="27"/>
      <c r="F62" s="27"/>
      <c r="G62" s="27">
        <v>-19977</v>
      </c>
      <c r="H62" s="27"/>
      <c r="I62" s="22"/>
      <c r="J62" s="27"/>
      <c r="K62" s="22">
        <v>0</v>
      </c>
    </row>
    <row r="63" spans="1:11" ht="17.25" customHeight="1">
      <c r="A63" s="7" t="s">
        <v>219</v>
      </c>
      <c r="C63" s="13"/>
      <c r="E63" s="27"/>
      <c r="F63" s="27"/>
      <c r="G63" s="27">
        <v>8153</v>
      </c>
      <c r="H63" s="27"/>
      <c r="I63" s="27"/>
      <c r="J63" s="27"/>
      <c r="K63" s="27">
        <v>-2747</v>
      </c>
    </row>
    <row r="64" spans="1:11" ht="17.25" customHeight="1">
      <c r="A64" s="7" t="s">
        <v>49</v>
      </c>
      <c r="C64" s="13"/>
      <c r="E64" s="31"/>
      <c r="F64" s="27"/>
      <c r="G64" s="31">
        <v>461</v>
      </c>
      <c r="H64" s="27"/>
      <c r="I64" s="31"/>
      <c r="J64" s="27"/>
      <c r="K64" s="31">
        <v>8</v>
      </c>
    </row>
    <row r="65" spans="1:11" ht="17.25" customHeight="1">
      <c r="A65" s="7" t="s">
        <v>195</v>
      </c>
      <c r="C65" s="13"/>
      <c r="E65" s="28">
        <f>SUM(E41:E64)</f>
        <v>1219479</v>
      </c>
      <c r="F65" s="27"/>
      <c r="G65" s="27">
        <f>SUM(G41:G64)</f>
        <v>-2195360</v>
      </c>
      <c r="H65" s="27"/>
      <c r="I65" s="28">
        <f>SUM(I41:I64)</f>
        <v>572261</v>
      </c>
      <c r="J65" s="27"/>
      <c r="K65" s="27">
        <f>SUM(K41:K64)</f>
        <v>-13414</v>
      </c>
    </row>
    <row r="66" spans="1:11" ht="17.25" customHeight="1">
      <c r="A66" s="12" t="s">
        <v>42</v>
      </c>
      <c r="C66" s="13"/>
      <c r="E66" s="27"/>
      <c r="F66" s="27"/>
      <c r="G66" s="27">
        <v>1363953</v>
      </c>
      <c r="H66" s="27"/>
      <c r="I66" s="20"/>
      <c r="J66" s="27"/>
      <c r="K66" s="20">
        <v>1067</v>
      </c>
    </row>
    <row r="67" spans="1:11" ht="17.25" customHeight="1">
      <c r="A67" s="12" t="s">
        <v>98</v>
      </c>
      <c r="C67" s="13"/>
      <c r="E67" s="22"/>
      <c r="F67" s="27"/>
      <c r="G67" s="22">
        <v>-808</v>
      </c>
      <c r="H67" s="27"/>
      <c r="I67" s="22"/>
      <c r="J67" s="27"/>
      <c r="K67" s="22">
        <v>0</v>
      </c>
    </row>
    <row r="68" spans="1:11" ht="17.25" customHeight="1">
      <c r="A68" s="7" t="s">
        <v>50</v>
      </c>
      <c r="C68" s="13"/>
      <c r="E68" s="31"/>
      <c r="F68" s="27"/>
      <c r="G68" s="31">
        <v>-148833</v>
      </c>
      <c r="H68" s="27"/>
      <c r="I68" s="21"/>
      <c r="J68" s="27"/>
      <c r="K68" s="21">
        <v>-4940</v>
      </c>
    </row>
    <row r="69" spans="1:11" ht="17.25" customHeight="1">
      <c r="A69" s="19" t="s">
        <v>214</v>
      </c>
      <c r="B69" s="5"/>
      <c r="C69" s="13"/>
      <c r="E69" s="21">
        <f>SUM(E65:E68)</f>
        <v>1219479</v>
      </c>
      <c r="F69" s="27"/>
      <c r="G69" s="31">
        <f>SUM(G65:G68)</f>
        <v>-981048</v>
      </c>
      <c r="H69" s="27"/>
      <c r="I69" s="21">
        <f>SUM(I65,I66:I68)</f>
        <v>572261</v>
      </c>
      <c r="J69" s="27"/>
      <c r="K69" s="21">
        <f>SUM(K65,K66:K68)</f>
        <v>-17287</v>
      </c>
    </row>
    <row r="70" spans="1:11" ht="17.25" customHeight="1">
      <c r="A70" s="12"/>
      <c r="B70" s="5"/>
      <c r="C70" s="13"/>
    </row>
    <row r="71" spans="1:11" ht="17.25" customHeight="1">
      <c r="A71" s="11" t="s">
        <v>183</v>
      </c>
      <c r="B71" s="5"/>
      <c r="C71" s="13"/>
      <c r="F71" s="10"/>
    </row>
    <row r="72" spans="1:11" ht="21" customHeight="1">
      <c r="K72" s="10" t="s">
        <v>81</v>
      </c>
    </row>
    <row r="73" spans="1:11" s="5" customFormat="1" ht="21" customHeight="1">
      <c r="A73" s="1" t="s">
        <v>244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1" customHeight="1">
      <c r="A74" s="1" t="s">
        <v>67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" customHeight="1">
      <c r="A75" s="1" t="s">
        <v>284</v>
      </c>
      <c r="B75" s="4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" customHeight="1">
      <c r="B76" s="4"/>
      <c r="C76" s="3"/>
      <c r="D76" s="4"/>
      <c r="E76" s="4"/>
      <c r="F76" s="4"/>
      <c r="G76" s="4"/>
      <c r="H76" s="4"/>
      <c r="I76" s="4"/>
      <c r="J76" s="4"/>
      <c r="K76" s="6" t="s">
        <v>76</v>
      </c>
    </row>
    <row r="77" spans="1:11" ht="21" customHeight="1">
      <c r="E77" s="32"/>
      <c r="F77" s="32" t="s">
        <v>0</v>
      </c>
      <c r="G77" s="32"/>
      <c r="H77" s="14"/>
      <c r="I77" s="32"/>
      <c r="J77" s="32" t="s">
        <v>1</v>
      </c>
      <c r="K77" s="32"/>
    </row>
    <row r="78" spans="1:11" ht="21" customHeight="1">
      <c r="C78" s="13"/>
      <c r="E78" s="24">
        <v>2024</v>
      </c>
      <c r="F78" s="15"/>
      <c r="G78" s="24">
        <v>2023</v>
      </c>
      <c r="H78" s="15"/>
      <c r="I78" s="24">
        <v>2024</v>
      </c>
      <c r="J78" s="15"/>
      <c r="K78" s="24">
        <v>2023</v>
      </c>
    </row>
    <row r="79" spans="1:11" ht="21" customHeight="1">
      <c r="A79" s="1" t="s">
        <v>51</v>
      </c>
      <c r="B79" s="14"/>
      <c r="C79" s="13"/>
      <c r="E79" s="10"/>
      <c r="F79" s="10"/>
      <c r="G79" s="10"/>
      <c r="I79" s="10"/>
      <c r="J79" s="10"/>
      <c r="K79" s="10"/>
    </row>
    <row r="80" spans="1:11" ht="21" customHeight="1">
      <c r="A80" s="7" t="s">
        <v>298</v>
      </c>
      <c r="B80" s="14"/>
      <c r="C80" s="13"/>
      <c r="E80" s="22"/>
      <c r="F80" s="22"/>
      <c r="G80" s="22">
        <v>124</v>
      </c>
      <c r="H80" s="22"/>
      <c r="I80" s="22"/>
      <c r="J80" s="22"/>
      <c r="K80" s="22">
        <v>0</v>
      </c>
    </row>
    <row r="81" spans="1:11" ht="21" customHeight="1">
      <c r="A81" s="7" t="s">
        <v>202</v>
      </c>
      <c r="B81" s="14"/>
      <c r="C81" s="13"/>
      <c r="E81" s="22"/>
      <c r="F81" s="22"/>
      <c r="G81" s="22">
        <v>-5000</v>
      </c>
      <c r="H81" s="22"/>
      <c r="I81" s="22"/>
      <c r="J81" s="22"/>
      <c r="K81" s="22">
        <v>-198700</v>
      </c>
    </row>
    <row r="82" spans="1:11" ht="21" customHeight="1">
      <c r="A82" s="7" t="s">
        <v>203</v>
      </c>
      <c r="B82" s="14"/>
      <c r="C82" s="13"/>
      <c r="E82" s="22"/>
      <c r="F82" s="22"/>
      <c r="G82" s="22">
        <v>500000</v>
      </c>
      <c r="H82" s="22"/>
      <c r="I82" s="22"/>
      <c r="J82" s="22"/>
      <c r="K82" s="22">
        <v>195700</v>
      </c>
    </row>
    <row r="83" spans="1:11" ht="21" customHeight="1">
      <c r="A83" s="7" t="s">
        <v>299</v>
      </c>
      <c r="B83" s="14"/>
      <c r="C83" s="13"/>
      <c r="E83" s="22"/>
      <c r="F83" s="22"/>
      <c r="G83" s="22">
        <v>0</v>
      </c>
      <c r="H83" s="22"/>
      <c r="I83" s="22"/>
      <c r="J83" s="22"/>
      <c r="K83" s="22">
        <v>0</v>
      </c>
    </row>
    <row r="84" spans="1:11" ht="21" customHeight="1">
      <c r="A84" s="7" t="s">
        <v>229</v>
      </c>
      <c r="B84" s="14"/>
      <c r="C84" s="13"/>
      <c r="E84" s="22"/>
      <c r="F84" s="22"/>
      <c r="G84" s="22">
        <v>0</v>
      </c>
      <c r="H84" s="22"/>
      <c r="I84" s="22"/>
      <c r="J84" s="22"/>
      <c r="K84" s="22">
        <v>0</v>
      </c>
    </row>
    <row r="85" spans="1:11" ht="21" customHeight="1">
      <c r="A85" s="7" t="s">
        <v>251</v>
      </c>
      <c r="B85" s="14"/>
      <c r="C85" s="13"/>
      <c r="E85" s="22"/>
      <c r="F85" s="22"/>
      <c r="G85" s="22">
        <v>-4800000</v>
      </c>
      <c r="I85" s="22"/>
      <c r="K85" s="22">
        <v>0</v>
      </c>
    </row>
    <row r="86" spans="1:11" ht="21" customHeight="1">
      <c r="A86" s="7" t="s">
        <v>252</v>
      </c>
      <c r="C86" s="13"/>
      <c r="E86" s="22"/>
      <c r="F86" s="22"/>
      <c r="G86" s="22">
        <v>25000</v>
      </c>
      <c r="H86" s="22"/>
      <c r="I86" s="22"/>
      <c r="J86" s="22"/>
      <c r="K86" s="22">
        <v>0</v>
      </c>
    </row>
    <row r="87" spans="1:11" ht="21" customHeight="1">
      <c r="A87" s="7" t="s">
        <v>231</v>
      </c>
      <c r="C87" s="13"/>
      <c r="E87" s="22"/>
      <c r="F87" s="22"/>
      <c r="G87" s="22">
        <v>-8917802</v>
      </c>
      <c r="H87" s="22"/>
      <c r="I87" s="22"/>
      <c r="J87" s="22"/>
      <c r="K87" s="22">
        <v>-2977438</v>
      </c>
    </row>
    <row r="88" spans="1:11" ht="21" customHeight="1">
      <c r="A88" s="7" t="s">
        <v>230</v>
      </c>
      <c r="B88" s="14"/>
      <c r="C88" s="13"/>
      <c r="E88" s="22"/>
      <c r="F88" s="22"/>
      <c r="G88" s="22">
        <v>6840786</v>
      </c>
      <c r="K88" s="8">
        <v>1746186</v>
      </c>
    </row>
    <row r="89" spans="1:11" ht="21" customHeight="1">
      <c r="A89" s="7" t="s">
        <v>226</v>
      </c>
      <c r="C89" s="13"/>
      <c r="E89" s="22"/>
      <c r="F89" s="22"/>
      <c r="G89" s="22">
        <v>0</v>
      </c>
      <c r="H89" s="22"/>
      <c r="I89" s="22"/>
      <c r="J89" s="22"/>
      <c r="K89" s="22">
        <v>0</v>
      </c>
    </row>
    <row r="90" spans="1:11" ht="21" customHeight="1">
      <c r="A90" s="7" t="s">
        <v>300</v>
      </c>
      <c r="C90" s="13"/>
      <c r="E90" s="22"/>
      <c r="F90" s="22"/>
      <c r="G90" s="22">
        <v>0</v>
      </c>
      <c r="H90" s="22"/>
      <c r="I90" s="22"/>
      <c r="J90" s="22"/>
      <c r="K90" s="22">
        <v>0</v>
      </c>
    </row>
    <row r="91" spans="1:11" ht="21" customHeight="1">
      <c r="A91" s="7" t="s">
        <v>215</v>
      </c>
      <c r="C91" s="13"/>
      <c r="E91" s="22"/>
      <c r="F91" s="22"/>
      <c r="G91" s="22"/>
      <c r="H91" s="22"/>
      <c r="J91" s="22"/>
    </row>
    <row r="92" spans="1:11" ht="21" customHeight="1">
      <c r="A92" s="7" t="s">
        <v>194</v>
      </c>
      <c r="C92" s="13"/>
      <c r="E92" s="22"/>
      <c r="F92" s="22"/>
      <c r="G92" s="22">
        <v>-145565</v>
      </c>
      <c r="H92" s="22"/>
      <c r="I92" s="22"/>
      <c r="J92" s="22"/>
      <c r="K92" s="22">
        <v>0</v>
      </c>
    </row>
    <row r="93" spans="1:11" ht="21" customHeight="1">
      <c r="A93" s="7" t="s">
        <v>155</v>
      </c>
      <c r="B93" s="14"/>
      <c r="C93" s="13"/>
      <c r="E93" s="22"/>
      <c r="F93" s="22"/>
      <c r="G93" s="22">
        <v>0</v>
      </c>
      <c r="H93" s="22"/>
      <c r="I93" s="22"/>
      <c r="J93" s="22"/>
      <c r="K93" s="22">
        <v>-175565</v>
      </c>
    </row>
    <row r="94" spans="1:11" ht="21" customHeight="1">
      <c r="A94" s="7" t="s">
        <v>227</v>
      </c>
      <c r="B94" s="14"/>
      <c r="C94" s="13"/>
      <c r="E94" s="22"/>
      <c r="F94" s="22"/>
      <c r="G94" s="22">
        <v>0</v>
      </c>
      <c r="H94" s="22"/>
      <c r="I94" s="22"/>
      <c r="J94" s="22"/>
      <c r="K94" s="22">
        <v>0</v>
      </c>
    </row>
    <row r="95" spans="1:11" ht="21" customHeight="1">
      <c r="A95" s="7" t="s">
        <v>216</v>
      </c>
      <c r="B95" s="14"/>
      <c r="C95" s="13"/>
      <c r="E95" s="22"/>
      <c r="F95" s="22"/>
      <c r="G95" s="22">
        <v>0</v>
      </c>
      <c r="H95" s="22"/>
      <c r="I95" s="22"/>
      <c r="J95" s="22"/>
      <c r="K95" s="22">
        <v>0</v>
      </c>
    </row>
    <row r="96" spans="1:11" ht="21" customHeight="1">
      <c r="A96" s="7" t="s">
        <v>196</v>
      </c>
      <c r="B96" s="14"/>
      <c r="C96" s="13"/>
      <c r="J96" s="22"/>
    </row>
    <row r="97" spans="1:11" ht="21" customHeight="1">
      <c r="A97" s="7" t="s">
        <v>101</v>
      </c>
      <c r="C97" s="13"/>
      <c r="E97" s="22"/>
      <c r="F97" s="22"/>
      <c r="G97" s="22">
        <v>-151249</v>
      </c>
      <c r="H97" s="22"/>
      <c r="K97" s="8">
        <v>-13142</v>
      </c>
    </row>
    <row r="98" spans="1:11" ht="21" customHeight="1">
      <c r="A98" s="7" t="s">
        <v>238</v>
      </c>
      <c r="C98" s="13"/>
      <c r="E98" s="22"/>
      <c r="F98" s="22"/>
      <c r="G98" s="22">
        <v>-356202</v>
      </c>
      <c r="H98" s="22"/>
      <c r="I98" s="22"/>
      <c r="J98" s="22"/>
      <c r="K98" s="22">
        <v>-3865</v>
      </c>
    </row>
    <row r="99" spans="1:11" ht="21" customHeight="1">
      <c r="A99" s="7" t="s">
        <v>204</v>
      </c>
      <c r="C99" s="13"/>
      <c r="E99" s="22"/>
      <c r="F99" s="22"/>
      <c r="G99" s="22">
        <v>0</v>
      </c>
      <c r="H99" s="22"/>
      <c r="I99" s="22"/>
      <c r="J99" s="22"/>
      <c r="K99" s="22">
        <v>0</v>
      </c>
    </row>
    <row r="100" spans="1:11" ht="21" customHeight="1">
      <c r="A100" s="7" t="s">
        <v>123</v>
      </c>
      <c r="C100" s="13"/>
      <c r="J100" s="22"/>
    </row>
    <row r="101" spans="1:11" ht="21" customHeight="1">
      <c r="A101" s="7" t="s">
        <v>101</v>
      </c>
      <c r="C101" s="13"/>
      <c r="E101" s="22"/>
      <c r="F101" s="22"/>
      <c r="G101" s="22">
        <v>3792</v>
      </c>
      <c r="H101" s="22"/>
      <c r="I101" s="22"/>
      <c r="J101" s="22"/>
      <c r="K101" s="22">
        <v>1075</v>
      </c>
    </row>
    <row r="102" spans="1:11" ht="21" customHeight="1">
      <c r="A102" s="7" t="s">
        <v>191</v>
      </c>
      <c r="C102" s="13"/>
      <c r="F102" s="22"/>
      <c r="G102" s="8">
        <v>93162</v>
      </c>
      <c r="H102" s="22"/>
      <c r="K102" s="8">
        <v>577121</v>
      </c>
    </row>
    <row r="103" spans="1:11" ht="21" customHeight="1">
      <c r="A103" s="1" t="s">
        <v>301</v>
      </c>
      <c r="C103" s="13"/>
      <c r="E103" s="30">
        <f>SUM(E80:E102)</f>
        <v>0</v>
      </c>
      <c r="F103" s="27"/>
      <c r="G103" s="34">
        <f>SUM(G80:G102)</f>
        <v>-6912954</v>
      </c>
      <c r="H103" s="27"/>
      <c r="I103" s="30">
        <f>SUM(I80:I102)</f>
        <v>0</v>
      </c>
      <c r="J103" s="27"/>
      <c r="K103" s="30">
        <f>SUM(K80:K102)</f>
        <v>-848628</v>
      </c>
    </row>
    <row r="104" spans="1:11" ht="21" customHeight="1">
      <c r="A104" s="1" t="s">
        <v>52</v>
      </c>
      <c r="B104" s="14"/>
      <c r="C104" s="13"/>
      <c r="E104" s="27"/>
      <c r="F104" s="27"/>
      <c r="G104" s="27"/>
      <c r="H104" s="27"/>
      <c r="J104" s="27"/>
    </row>
    <row r="105" spans="1:11" ht="21" customHeight="1">
      <c r="A105" s="12" t="s">
        <v>236</v>
      </c>
      <c r="B105" s="5"/>
      <c r="C105" s="13"/>
      <c r="E105" s="27"/>
      <c r="G105" s="27"/>
      <c r="I105" s="27"/>
      <c r="J105" s="27"/>
      <c r="K105" s="27"/>
    </row>
    <row r="106" spans="1:11" ht="21" customHeight="1">
      <c r="A106" s="12" t="s">
        <v>115</v>
      </c>
      <c r="B106" s="5"/>
      <c r="C106" s="13"/>
      <c r="E106" s="27"/>
      <c r="F106" s="27"/>
      <c r="G106" s="27">
        <v>-190624</v>
      </c>
      <c r="H106" s="27"/>
      <c r="I106" s="22"/>
      <c r="J106" s="27"/>
      <c r="K106" s="22">
        <v>150000</v>
      </c>
    </row>
    <row r="107" spans="1:11" ht="21" customHeight="1">
      <c r="A107" s="12" t="s">
        <v>217</v>
      </c>
      <c r="B107" s="5"/>
      <c r="C107" s="13"/>
      <c r="E107" s="22"/>
      <c r="F107" s="27"/>
      <c r="G107" s="22">
        <v>0</v>
      </c>
      <c r="H107" s="27"/>
      <c r="I107" s="22"/>
      <c r="J107" s="27"/>
      <c r="K107" s="22">
        <v>0</v>
      </c>
    </row>
    <row r="108" spans="1:11" ht="21" customHeight="1">
      <c r="A108" s="12" t="s">
        <v>125</v>
      </c>
      <c r="B108" s="5"/>
      <c r="C108" s="13"/>
      <c r="E108" s="22"/>
      <c r="F108" s="22"/>
      <c r="G108" s="22">
        <v>400000</v>
      </c>
      <c r="H108" s="22"/>
      <c r="I108" s="22"/>
      <c r="J108" s="27"/>
      <c r="K108" s="22">
        <v>0</v>
      </c>
    </row>
    <row r="109" spans="1:11" ht="21" customHeight="1">
      <c r="A109" s="7" t="s">
        <v>53</v>
      </c>
      <c r="C109" s="13"/>
      <c r="E109" s="27"/>
      <c r="F109" s="27"/>
      <c r="G109" s="27">
        <v>-138981</v>
      </c>
      <c r="H109" s="27"/>
      <c r="I109" s="22"/>
      <c r="J109" s="27"/>
      <c r="K109" s="22">
        <v>0</v>
      </c>
    </row>
    <row r="110" spans="1:11" ht="21" customHeight="1">
      <c r="A110" s="7" t="s">
        <v>182</v>
      </c>
      <c r="C110" s="13"/>
      <c r="E110" s="27"/>
      <c r="F110" s="27"/>
      <c r="G110" s="27">
        <v>-280585</v>
      </c>
      <c r="H110" s="27"/>
      <c r="I110" s="22"/>
      <c r="J110" s="27"/>
      <c r="K110" s="22">
        <v>-2150</v>
      </c>
    </row>
    <row r="111" spans="1:11" ht="21" customHeight="1">
      <c r="A111" s="12" t="s">
        <v>126</v>
      </c>
      <c r="C111" s="13"/>
      <c r="E111" s="22"/>
      <c r="F111" s="27"/>
      <c r="G111" s="22">
        <v>5952800</v>
      </c>
      <c r="H111" s="27"/>
      <c r="I111" s="22"/>
      <c r="J111" s="27"/>
      <c r="K111" s="22">
        <v>1479700</v>
      </c>
    </row>
    <row r="112" spans="1:11" ht="21" customHeight="1">
      <c r="A112" s="12" t="s">
        <v>158</v>
      </c>
      <c r="C112" s="13"/>
      <c r="E112" s="22"/>
      <c r="F112" s="27"/>
      <c r="G112" s="22">
        <v>-2000000</v>
      </c>
      <c r="H112" s="27"/>
      <c r="I112" s="22"/>
      <c r="J112" s="27"/>
      <c r="K112" s="22">
        <v>0</v>
      </c>
    </row>
    <row r="113" spans="1:11" ht="21" customHeight="1">
      <c r="A113" s="12" t="s">
        <v>161</v>
      </c>
      <c r="C113" s="13"/>
      <c r="E113" s="22"/>
      <c r="F113" s="27"/>
      <c r="G113" s="22"/>
      <c r="H113" s="27"/>
      <c r="I113" s="22"/>
      <c r="J113" s="27"/>
      <c r="K113" s="22"/>
    </row>
    <row r="114" spans="1:11" ht="21" customHeight="1">
      <c r="A114" s="12" t="s">
        <v>160</v>
      </c>
      <c r="C114" s="13"/>
      <c r="E114" s="22"/>
      <c r="F114" s="27"/>
      <c r="G114" s="22">
        <v>-32393</v>
      </c>
      <c r="H114" s="27"/>
      <c r="I114" s="22"/>
      <c r="J114" s="27"/>
      <c r="K114" s="22">
        <v>-7399</v>
      </c>
    </row>
    <row r="115" spans="1:11" ht="21" customHeight="1">
      <c r="A115" s="7" t="s">
        <v>239</v>
      </c>
      <c r="C115" s="13"/>
      <c r="E115" s="22"/>
      <c r="F115" s="22"/>
      <c r="G115" s="22">
        <v>3513494</v>
      </c>
      <c r="H115" s="22"/>
      <c r="I115" s="22"/>
      <c r="J115" s="22"/>
      <c r="K115" s="22">
        <v>0</v>
      </c>
    </row>
    <row r="116" spans="1:11" ht="21" customHeight="1">
      <c r="A116" s="12" t="s">
        <v>302</v>
      </c>
      <c r="C116" s="13"/>
      <c r="E116" s="22"/>
      <c r="F116" s="27"/>
      <c r="G116" s="22">
        <v>0</v>
      </c>
      <c r="H116" s="27"/>
      <c r="I116" s="22"/>
      <c r="J116" s="27"/>
      <c r="K116" s="22">
        <v>0</v>
      </c>
    </row>
    <row r="117" spans="1:11" ht="21" customHeight="1">
      <c r="A117" s="12" t="s">
        <v>159</v>
      </c>
      <c r="C117" s="13"/>
      <c r="E117" s="22"/>
      <c r="F117" s="27"/>
      <c r="G117" s="22">
        <v>3237</v>
      </c>
      <c r="H117" s="27"/>
      <c r="I117" s="22"/>
      <c r="J117" s="27"/>
      <c r="K117" s="22">
        <v>3237</v>
      </c>
    </row>
    <row r="118" spans="1:11" ht="21" customHeight="1">
      <c r="A118" s="12" t="s">
        <v>205</v>
      </c>
      <c r="C118" s="13"/>
      <c r="E118" s="22"/>
      <c r="F118" s="27"/>
      <c r="G118" s="22">
        <v>1215</v>
      </c>
      <c r="H118" s="27"/>
      <c r="I118" s="22"/>
      <c r="J118" s="27"/>
      <c r="K118" s="22">
        <v>0</v>
      </c>
    </row>
    <row r="119" spans="1:11" ht="21" customHeight="1">
      <c r="A119" s="12" t="s">
        <v>152</v>
      </c>
      <c r="C119" s="13"/>
      <c r="E119" s="22"/>
      <c r="F119" s="27"/>
      <c r="G119" s="22">
        <v>-128970</v>
      </c>
      <c r="H119" s="27"/>
      <c r="I119" s="22"/>
      <c r="J119" s="27"/>
      <c r="K119" s="22">
        <v>-128970</v>
      </c>
    </row>
    <row r="120" spans="1:11" ht="21" customHeight="1">
      <c r="A120" s="12" t="s">
        <v>156</v>
      </c>
      <c r="C120" s="13"/>
      <c r="E120" s="22"/>
      <c r="F120" s="27"/>
      <c r="G120" s="22">
        <v>-961723</v>
      </c>
      <c r="H120" s="27"/>
      <c r="I120" s="22"/>
      <c r="J120" s="27"/>
      <c r="K120" s="22">
        <v>-961723</v>
      </c>
    </row>
    <row r="121" spans="1:11" ht="21" customHeight="1">
      <c r="A121" s="12" t="s">
        <v>240</v>
      </c>
      <c r="C121" s="13"/>
      <c r="E121" s="22"/>
      <c r="F121" s="27"/>
      <c r="G121" s="22">
        <v>-410717</v>
      </c>
      <c r="H121" s="27"/>
      <c r="I121" s="22"/>
      <c r="J121" s="27"/>
      <c r="K121" s="22">
        <v>0</v>
      </c>
    </row>
    <row r="122" spans="1:11" ht="21" customHeight="1">
      <c r="A122" s="12" t="s">
        <v>102</v>
      </c>
      <c r="B122" s="5"/>
      <c r="C122" s="13"/>
      <c r="E122" s="27"/>
      <c r="F122" s="27"/>
      <c r="G122" s="27">
        <v>-452389</v>
      </c>
      <c r="H122" s="22"/>
      <c r="I122" s="22"/>
      <c r="J122" s="22"/>
      <c r="K122" s="22">
        <v>-198009</v>
      </c>
    </row>
    <row r="123" spans="1:11" ht="21" customHeight="1">
      <c r="A123" s="1" t="s">
        <v>241</v>
      </c>
      <c r="C123" s="13"/>
      <c r="E123" s="28">
        <f>SUM(E105:E122)</f>
        <v>0</v>
      </c>
      <c r="F123" s="27"/>
      <c r="G123" s="25">
        <f>SUM(G105:G122)</f>
        <v>5274364</v>
      </c>
      <c r="H123" s="27"/>
      <c r="I123" s="28">
        <f>SUM(I106:I122)</f>
        <v>0</v>
      </c>
      <c r="J123" s="27"/>
      <c r="K123" s="28">
        <f>SUM(K106:K122)</f>
        <v>334686</v>
      </c>
    </row>
    <row r="124" spans="1:11" ht="21" customHeight="1">
      <c r="A124" s="7" t="s">
        <v>179</v>
      </c>
      <c r="C124" s="13"/>
      <c r="E124" s="23"/>
      <c r="F124" s="22"/>
      <c r="G124" s="23">
        <v>-1</v>
      </c>
      <c r="H124" s="22"/>
      <c r="I124" s="23"/>
      <c r="J124" s="27"/>
      <c r="K124" s="23">
        <v>0</v>
      </c>
    </row>
    <row r="125" spans="1:11" ht="21" customHeight="1">
      <c r="A125" s="1" t="s">
        <v>162</v>
      </c>
      <c r="C125" s="13"/>
      <c r="E125" s="20">
        <f>SUM(E69,E103,E123:E124)</f>
        <v>1219479</v>
      </c>
      <c r="F125" s="27"/>
      <c r="G125" s="27">
        <f>SUM(G69,G103,G123:G124)</f>
        <v>-2619639</v>
      </c>
      <c r="H125" s="27"/>
      <c r="I125" s="20">
        <f>SUM(I69,I103,I123:I124)</f>
        <v>572261</v>
      </c>
      <c r="J125" s="27"/>
      <c r="K125" s="20">
        <f>SUM(K69,K103,K123:K124)</f>
        <v>-531229</v>
      </c>
    </row>
    <row r="126" spans="1:11" ht="21" customHeight="1">
      <c r="A126" s="12" t="s">
        <v>95</v>
      </c>
      <c r="B126" s="5"/>
      <c r="C126" s="13"/>
      <c r="E126" s="21"/>
      <c r="F126" s="27"/>
      <c r="G126" s="31">
        <v>4011289</v>
      </c>
      <c r="H126" s="27"/>
      <c r="I126" s="21"/>
      <c r="J126" s="27"/>
      <c r="K126" s="21">
        <v>937563</v>
      </c>
    </row>
    <row r="127" spans="1:11" ht="21" customHeight="1" thickBot="1">
      <c r="A127" s="19" t="s">
        <v>96</v>
      </c>
      <c r="B127" s="5"/>
      <c r="C127" s="13"/>
      <c r="E127" s="29">
        <f>SUM(E125:E126)</f>
        <v>1219479</v>
      </c>
      <c r="F127" s="27"/>
      <c r="G127" s="26">
        <f>SUM(G125:G126)</f>
        <v>1391650</v>
      </c>
      <c r="H127" s="27"/>
      <c r="I127" s="29">
        <f>SUM(I125:I126)</f>
        <v>572261</v>
      </c>
      <c r="J127" s="27"/>
      <c r="K127" s="29">
        <f>SUM(K125:K126)</f>
        <v>406334</v>
      </c>
    </row>
    <row r="128" spans="1:11" ht="21" customHeight="1" thickTop="1">
      <c r="C128" s="13"/>
      <c r="E128" s="27">
        <f>SUM(E127-BS!E11)</f>
        <v>543511</v>
      </c>
      <c r="F128" s="27"/>
      <c r="G128" s="27"/>
      <c r="H128" s="27"/>
      <c r="I128" s="27">
        <f>SUM(I127-BS!I11)</f>
        <v>536836</v>
      </c>
      <c r="J128" s="27"/>
      <c r="K128" s="27"/>
    </row>
    <row r="129" spans="1:12" ht="21" customHeight="1">
      <c r="A129" s="11" t="s">
        <v>183</v>
      </c>
      <c r="B129" s="5"/>
      <c r="C129" s="13"/>
      <c r="F129" s="10"/>
    </row>
    <row r="130" spans="1:12" ht="21.75" customHeight="1">
      <c r="K130" s="10" t="s">
        <v>81</v>
      </c>
    </row>
    <row r="131" spans="1:12" s="5" customFormat="1" ht="21.75" customHeight="1">
      <c r="A131" s="1" t="s">
        <v>244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2" s="5" customFormat="1" ht="21.75" customHeight="1">
      <c r="A132" s="1" t="s">
        <v>67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2" s="5" customFormat="1" ht="21.75" customHeight="1">
      <c r="A133" s="1" t="s">
        <v>284</v>
      </c>
      <c r="B133" s="4"/>
      <c r="C133" s="3"/>
      <c r="D133" s="4"/>
      <c r="E133" s="4"/>
      <c r="F133" s="4"/>
      <c r="G133" s="4"/>
      <c r="H133" s="4"/>
      <c r="I133" s="4"/>
      <c r="J133" s="4"/>
      <c r="K133" s="4"/>
    </row>
    <row r="134" spans="1:12" s="5" customFormat="1" ht="21.75" customHeight="1">
      <c r="B134" s="4"/>
      <c r="C134" s="3"/>
      <c r="D134" s="4"/>
      <c r="E134" s="4"/>
      <c r="F134" s="4"/>
      <c r="G134" s="4"/>
      <c r="H134" s="4"/>
      <c r="I134" s="4"/>
      <c r="J134" s="4"/>
      <c r="K134" s="6" t="s">
        <v>76</v>
      </c>
    </row>
    <row r="135" spans="1:12" ht="21.75" customHeight="1">
      <c r="E135" s="32"/>
      <c r="F135" s="32" t="s">
        <v>0</v>
      </c>
      <c r="G135" s="32"/>
      <c r="H135" s="14"/>
      <c r="I135" s="32"/>
      <c r="J135" s="32" t="s">
        <v>1</v>
      </c>
      <c r="K135" s="32"/>
    </row>
    <row r="136" spans="1:12" ht="21.75" customHeight="1">
      <c r="C136" s="13"/>
      <c r="E136" s="24">
        <v>2024</v>
      </c>
      <c r="F136" s="15"/>
      <c r="G136" s="24">
        <v>2023</v>
      </c>
      <c r="H136" s="15"/>
      <c r="I136" s="24">
        <v>2024</v>
      </c>
      <c r="J136" s="15"/>
      <c r="K136" s="24">
        <v>2023</v>
      </c>
    </row>
    <row r="137" spans="1:12" ht="21.75" customHeight="1">
      <c r="A137" s="19" t="s">
        <v>99</v>
      </c>
      <c r="B137" s="9"/>
      <c r="C137" s="13"/>
      <c r="E137" s="27"/>
      <c r="F137" s="27"/>
      <c r="G137" s="27"/>
      <c r="H137" s="27"/>
      <c r="I137" s="27"/>
      <c r="J137" s="27"/>
      <c r="K137" s="27"/>
    </row>
    <row r="138" spans="1:12" ht="21.75" customHeight="1">
      <c r="A138" s="12" t="s">
        <v>100</v>
      </c>
      <c r="B138" s="9"/>
      <c r="C138" s="13"/>
      <c r="E138" s="27"/>
      <c r="F138" s="27"/>
      <c r="G138" s="27"/>
      <c r="H138" s="27"/>
      <c r="I138" s="27"/>
      <c r="J138" s="27"/>
      <c r="K138" s="27"/>
    </row>
    <row r="139" spans="1:12" ht="21.75" customHeight="1">
      <c r="A139" s="12" t="s">
        <v>124</v>
      </c>
      <c r="C139" s="13"/>
      <c r="D139" s="27"/>
    </row>
    <row r="140" spans="1:12" ht="21.75" customHeight="1">
      <c r="A140" s="7" t="s">
        <v>116</v>
      </c>
      <c r="E140" s="22"/>
      <c r="F140" s="22"/>
      <c r="G140" s="22">
        <v>7491</v>
      </c>
      <c r="H140" s="22"/>
      <c r="I140" s="22"/>
      <c r="J140" s="22"/>
      <c r="K140" s="22">
        <v>2490</v>
      </c>
      <c r="L140" s="22"/>
    </row>
    <row r="141" spans="1:12" ht="21.75" customHeight="1">
      <c r="A141" s="12" t="s">
        <v>253</v>
      </c>
      <c r="C141" s="8"/>
    </row>
    <row r="142" spans="1:12" ht="21.75" customHeight="1">
      <c r="A142" s="12" t="s">
        <v>254</v>
      </c>
      <c r="C142" s="8"/>
      <c r="E142" s="22"/>
      <c r="F142" s="22"/>
      <c r="G142" s="22">
        <v>812746</v>
      </c>
      <c r="H142" s="22"/>
      <c r="I142" s="22"/>
      <c r="J142" s="22"/>
      <c r="K142" s="22">
        <v>0</v>
      </c>
      <c r="L142" s="22"/>
    </row>
    <row r="143" spans="1:12" ht="21.75" customHeight="1">
      <c r="A143" s="12" t="s">
        <v>269</v>
      </c>
      <c r="C143" s="8"/>
      <c r="E143" s="22"/>
      <c r="F143" s="22"/>
      <c r="G143" s="22"/>
      <c r="H143" s="22"/>
      <c r="I143" s="22"/>
      <c r="J143" s="22"/>
      <c r="K143" s="22"/>
      <c r="L143" s="22"/>
    </row>
    <row r="144" spans="1:12" ht="21.75" customHeight="1">
      <c r="A144" s="12" t="s">
        <v>270</v>
      </c>
      <c r="C144" s="8"/>
      <c r="E144" s="22"/>
      <c r="F144" s="22"/>
      <c r="G144" s="22">
        <v>492870</v>
      </c>
      <c r="H144" s="22"/>
      <c r="I144" s="22"/>
      <c r="J144" s="22"/>
      <c r="K144" s="22">
        <v>0</v>
      </c>
      <c r="L144" s="22"/>
    </row>
    <row r="145" spans="1:12" ht="21.75" customHeight="1">
      <c r="A145" s="12" t="s">
        <v>148</v>
      </c>
      <c r="C145" s="8"/>
      <c r="E145" s="22"/>
      <c r="F145" s="22"/>
      <c r="G145" s="22">
        <v>42978</v>
      </c>
      <c r="H145" s="27"/>
      <c r="I145" s="22"/>
      <c r="J145" s="22"/>
      <c r="K145" s="22">
        <v>0</v>
      </c>
      <c r="L145" s="22"/>
    </row>
    <row r="146" spans="1:12" ht="21.75" customHeight="1">
      <c r="A146" s="12" t="s">
        <v>237</v>
      </c>
      <c r="C146" s="8"/>
      <c r="E146" s="22"/>
      <c r="F146" s="22"/>
      <c r="G146" s="22">
        <v>18656</v>
      </c>
      <c r="H146" s="27"/>
      <c r="I146" s="22"/>
      <c r="J146" s="22"/>
      <c r="K146" s="22">
        <v>0</v>
      </c>
      <c r="L146" s="22"/>
    </row>
    <row r="147" spans="1:12" ht="21.75" customHeight="1">
      <c r="A147" s="12" t="s">
        <v>304</v>
      </c>
      <c r="C147" s="8"/>
      <c r="E147" s="22"/>
      <c r="F147" s="22"/>
      <c r="G147" s="22">
        <v>574</v>
      </c>
      <c r="H147" s="27"/>
      <c r="I147" s="22"/>
      <c r="J147" s="22"/>
      <c r="K147" s="22">
        <v>0</v>
      </c>
      <c r="L147" s="22"/>
    </row>
    <row r="148" spans="1:12" ht="21.75" customHeight="1">
      <c r="A148" s="12" t="s">
        <v>255</v>
      </c>
      <c r="C148" s="8"/>
      <c r="E148" s="22"/>
      <c r="F148" s="22"/>
      <c r="G148" s="22">
        <v>56916</v>
      </c>
      <c r="H148" s="27"/>
      <c r="I148" s="22"/>
      <c r="J148" s="22"/>
      <c r="K148" s="22">
        <v>0</v>
      </c>
      <c r="L148" s="22"/>
    </row>
    <row r="149" spans="1:12" ht="21.75" customHeight="1">
      <c r="A149" s="7" t="s">
        <v>268</v>
      </c>
      <c r="E149" s="22"/>
      <c r="F149" s="27"/>
      <c r="G149" s="22">
        <v>197598</v>
      </c>
      <c r="H149" s="27"/>
      <c r="I149" s="22"/>
      <c r="J149" s="27"/>
      <c r="K149" s="22">
        <v>0</v>
      </c>
      <c r="L149" s="27"/>
    </row>
    <row r="150" spans="1:12" ht="21.75" customHeight="1">
      <c r="A150" s="7" t="s">
        <v>256</v>
      </c>
      <c r="E150" s="22"/>
      <c r="F150" s="27"/>
      <c r="G150" s="22">
        <v>0</v>
      </c>
      <c r="H150" s="27"/>
      <c r="I150" s="22"/>
      <c r="J150" s="27"/>
      <c r="K150" s="22">
        <v>3253</v>
      </c>
      <c r="L150" s="27"/>
    </row>
    <row r="151" spans="1:12" ht="21.75" customHeight="1">
      <c r="A151" s="7" t="s">
        <v>138</v>
      </c>
      <c r="E151" s="22"/>
      <c r="F151" s="27"/>
      <c r="G151" s="22">
        <v>853</v>
      </c>
      <c r="H151" s="27"/>
      <c r="I151" s="22"/>
      <c r="J151" s="27"/>
      <c r="K151" s="22">
        <v>0</v>
      </c>
      <c r="L151" s="27"/>
    </row>
    <row r="152" spans="1:12" ht="21.75" customHeight="1">
      <c r="A152" s="7" t="s">
        <v>303</v>
      </c>
      <c r="E152" s="16"/>
      <c r="F152" s="27"/>
      <c r="G152" s="16">
        <v>66183</v>
      </c>
      <c r="H152" s="27"/>
      <c r="I152" s="22"/>
      <c r="J152" s="27"/>
      <c r="K152" s="22">
        <v>0</v>
      </c>
      <c r="L152" s="27"/>
    </row>
    <row r="153" spans="1:12" ht="21.75" customHeight="1">
      <c r="A153" s="33" t="s">
        <v>242</v>
      </c>
      <c r="E153" s="16"/>
      <c r="F153" s="27"/>
      <c r="G153" s="16">
        <v>0</v>
      </c>
      <c r="H153" s="27"/>
      <c r="I153" s="22"/>
      <c r="J153" s="27"/>
      <c r="K153" s="22">
        <v>0</v>
      </c>
      <c r="L153" s="27"/>
    </row>
    <row r="154" spans="1:12" ht="21.75" customHeight="1">
      <c r="A154" s="7" t="s">
        <v>180</v>
      </c>
      <c r="E154" s="16"/>
      <c r="F154" s="27"/>
      <c r="G154" s="16">
        <v>317656</v>
      </c>
      <c r="H154" s="27"/>
      <c r="I154" s="22"/>
      <c r="J154" s="27"/>
      <c r="K154" s="22">
        <v>0</v>
      </c>
      <c r="L154" s="27"/>
    </row>
    <row r="155" spans="1:12" ht="21.75" customHeight="1">
      <c r="A155" s="7" t="s">
        <v>305</v>
      </c>
      <c r="E155" s="16"/>
      <c r="F155" s="27"/>
      <c r="G155" s="16">
        <v>0</v>
      </c>
      <c r="H155" s="27"/>
      <c r="I155" s="22"/>
      <c r="J155" s="27"/>
      <c r="K155" s="22">
        <v>0</v>
      </c>
      <c r="L155" s="27"/>
    </row>
    <row r="156" spans="1:12" ht="21.75" customHeight="1">
      <c r="A156" s="7" t="s">
        <v>181</v>
      </c>
      <c r="E156" s="16"/>
      <c r="F156" s="27"/>
      <c r="G156" s="16">
        <v>15113</v>
      </c>
      <c r="H156" s="27"/>
      <c r="I156" s="22"/>
      <c r="J156" s="27"/>
      <c r="K156" s="22">
        <v>0</v>
      </c>
      <c r="L156" s="27"/>
    </row>
    <row r="157" spans="1:12" ht="21.75" customHeight="1">
      <c r="F157" s="27"/>
      <c r="H157" s="27"/>
      <c r="I157" s="22"/>
      <c r="J157" s="27"/>
      <c r="K157" s="22"/>
    </row>
    <row r="159" spans="1:12" ht="21.75" customHeight="1">
      <c r="A159" s="11" t="s">
        <v>183</v>
      </c>
    </row>
  </sheetData>
  <pageMargins left="0.78740157480314965" right="0.39370078740157483" top="0.78740157480314965" bottom="0.31496062992125984" header="0.19685039370078741" footer="0.19685039370078741"/>
  <pageSetup paperSize="9" scale="61" fitToHeight="0" orientation="portrait" r:id="rId1"/>
  <rowBreaks count="2" manualBreakCount="2">
    <brk id="71" max="10" man="1"/>
    <brk id="12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9B866-4ED4-4BD5-896B-E35143F7C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83AD49-32FA-4794-81FE-60B3DC1AFCEA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e8bc52d-5fbd-4735-8b5e-10eb3478f2c0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9478ee25-e681-4fdb-a8b2-45208678641e"/>
  </ds:schemaRefs>
</ds:datastoreItem>
</file>

<file path=customXml/itemProps3.xml><?xml version="1.0" encoding="utf-8"?>
<ds:datastoreItem xmlns:ds="http://schemas.openxmlformats.org/officeDocument/2006/customXml" ds:itemID="{C9B44BA7-5BC6-441F-956E-6F7763CBC8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 </vt:lpstr>
      <vt:lpstr>CF</vt:lpstr>
      <vt:lpstr>BS!Print_Area</vt:lpstr>
      <vt:lpstr>CF!Print_Area</vt:lpstr>
      <vt:lpstr>'CF '!Print_Area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(IR.DM)</cp:lastModifiedBy>
  <cp:lastPrinted>2024-08-08T03:49:15Z</cp:lastPrinted>
  <dcterms:created xsi:type="dcterms:W3CDTF">2011-03-15T03:50:46Z</dcterms:created>
  <dcterms:modified xsi:type="dcterms:W3CDTF">2024-08-09T14:50:16Z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