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3) QUARTER 2 (24-67)\BLA-INSURANCE (1644764)\FS - Q2\"/>
    </mc:Choice>
  </mc:AlternateContent>
  <xr:revisionPtr revIDLastSave="0" documentId="13_ncr:1_{A9A6F06E-6268-4FC2-AFF6-782B36AE0A5C}" xr6:coauthVersionLast="47" xr6:coauthVersionMax="47" xr10:uidLastSave="{00000000-0000-0000-0000-000000000000}"/>
  <bookViews>
    <workbookView xWindow="-110" yWindow="-110" windowWidth="19420" windowHeight="10420" tabRatio="716" activeTab="5" xr2:uid="{00000000-000D-0000-FFFF-FFFF00000000}"/>
  </bookViews>
  <sheets>
    <sheet name="bs" sheetId="9" r:id="rId1"/>
    <sheet name="pl3m" sheetId="10" r:id="rId2"/>
    <sheet name="pl6m" sheetId="23" r:id="rId3"/>
    <sheet name="scse_conso 66" sheetId="19" r:id="rId4"/>
    <sheet name="scse_conso 67" sheetId="24" r:id="rId5"/>
    <sheet name="scse_separate 66" sheetId="20" r:id="rId6"/>
    <sheet name="scse_separate 67" sheetId="25" r:id="rId7"/>
    <sheet name="cf" sheetId="15" r:id="rId8"/>
  </sheets>
  <externalReferences>
    <externalReference r:id="rId9"/>
  </externalReferences>
  <definedNames>
    <definedName name="_xlnm.Print_Area" localSheetId="3">'scse_conso 66'!$A$1:$W$33</definedName>
    <definedName name="_xlnm.Print_Area" localSheetId="4">'scse_conso 67'!$A$1:$W$33</definedName>
    <definedName name="_xlnm.Print_Area" localSheetId="5">'scse_separate 66'!$A$1:$T$33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10" l="1"/>
  <c r="C72" i="10" s="1"/>
  <c r="G66" i="10"/>
  <c r="G72" i="10" s="1"/>
  <c r="C19" i="23" l="1"/>
  <c r="C30" i="23"/>
  <c r="C58" i="23"/>
  <c r="C65" i="23" s="1"/>
  <c r="G58" i="23" l="1"/>
  <c r="D29" i="9"/>
  <c r="G65" i="23" l="1"/>
  <c r="S20" i="25"/>
  <c r="H81" i="9"/>
  <c r="H85" i="9" l="1"/>
  <c r="C12" i="10"/>
  <c r="C14" i="10" l="1"/>
  <c r="C34" i="15"/>
  <c r="C31" i="15"/>
  <c r="C27" i="15"/>
  <c r="C23" i="15"/>
  <c r="G34" i="15"/>
  <c r="G31" i="15"/>
  <c r="C33" i="15" l="1"/>
  <c r="C35" i="15" s="1"/>
  <c r="C20" i="10"/>
  <c r="G27" i="15"/>
  <c r="G23" i="15"/>
  <c r="D63" i="9"/>
  <c r="G30" i="10"/>
  <c r="G33" i="15" l="1"/>
  <c r="G35" i="15" s="1"/>
  <c r="H57" i="9"/>
  <c r="O25" i="25"/>
  <c r="O26" i="25" s="1"/>
  <c r="Q25" i="25"/>
  <c r="Q26" i="25" s="1"/>
  <c r="S24" i="25"/>
  <c r="S22" i="25"/>
  <c r="S16" i="25" l="1"/>
  <c r="S16" i="20"/>
  <c r="K25" i="25"/>
  <c r="K26" i="25" s="1"/>
  <c r="I25" i="25"/>
  <c r="I26" i="25" s="1"/>
  <c r="G25" i="25"/>
  <c r="G26" i="25" s="1"/>
  <c r="E25" i="25"/>
  <c r="E26" i="25" s="1"/>
  <c r="Q25" i="20"/>
  <c r="K25" i="20"/>
  <c r="I25" i="20"/>
  <c r="G25" i="20"/>
  <c r="E25" i="20"/>
  <c r="O27" i="24"/>
  <c r="O28" i="24" s="1"/>
  <c r="U19" i="24"/>
  <c r="Q27" i="24"/>
  <c r="Q28" i="24" s="1"/>
  <c r="E26" i="20" l="1"/>
  <c r="S18" i="24"/>
  <c r="W18" i="24" s="1"/>
  <c r="S18" i="19"/>
  <c r="S24" i="24"/>
  <c r="U27" i="24"/>
  <c r="K27" i="24"/>
  <c r="I27" i="24"/>
  <c r="G27" i="24"/>
  <c r="E27" i="24"/>
  <c r="E28" i="24" s="1"/>
  <c r="S22" i="24"/>
  <c r="W24" i="24" l="1"/>
  <c r="W22" i="24"/>
  <c r="U28" i="24"/>
  <c r="S22" i="20" l="1"/>
  <c r="E28" i="19"/>
  <c r="S24" i="19"/>
  <c r="W24" i="19" s="1"/>
  <c r="K28" i="24"/>
  <c r="I28" i="24"/>
  <c r="G28" i="24"/>
  <c r="K28" i="19"/>
  <c r="E66" i="10"/>
  <c r="E72" i="10" s="1"/>
  <c r="C70" i="23"/>
  <c r="C30" i="10"/>
  <c r="M26" i="24" l="1"/>
  <c r="S26" i="24" s="1"/>
  <c r="W26" i="24" s="1"/>
  <c r="C71" i="23"/>
  <c r="C12" i="23"/>
  <c r="G70" i="23"/>
  <c r="E58" i="23" l="1"/>
  <c r="E65" i="23" s="1"/>
  <c r="E71" i="23" s="1"/>
  <c r="C14" i="23"/>
  <c r="C20" i="23" s="1"/>
  <c r="C31" i="23" s="1"/>
  <c r="C33" i="23" s="1"/>
  <c r="C31" i="10"/>
  <c r="D85" i="9"/>
  <c r="C33" i="10" l="1"/>
  <c r="C36" i="10" s="1"/>
  <c r="C38" i="10" s="1"/>
  <c r="D87" i="9"/>
  <c r="D88" i="9" s="1"/>
  <c r="F87" i="9"/>
  <c r="F88" i="9" s="1"/>
  <c r="C36" i="23" l="1"/>
  <c r="M19" i="24" s="1"/>
  <c r="M27" i="24" s="1"/>
  <c r="M28" i="24" s="1"/>
  <c r="G12" i="10"/>
  <c r="G14" i="10" l="1"/>
  <c r="S19" i="24"/>
  <c r="C80" i="23"/>
  <c r="I58" i="23"/>
  <c r="C55" i="10" l="1"/>
  <c r="S27" i="24"/>
  <c r="S28" i="24" s="1"/>
  <c r="W19" i="24"/>
  <c r="G20" i="10"/>
  <c r="C38" i="23"/>
  <c r="C73" i="10" l="1"/>
  <c r="G31" i="10"/>
  <c r="G71" i="23"/>
  <c r="C54" i="23"/>
  <c r="C72" i="23" s="1"/>
  <c r="C75" i="23" s="1"/>
  <c r="C77" i="23" s="1"/>
  <c r="W27" i="24"/>
  <c r="W28" i="24" s="1"/>
  <c r="G23" i="23"/>
  <c r="G30" i="23" s="1"/>
  <c r="G12" i="23"/>
  <c r="G14" i="23" s="1"/>
  <c r="G20" i="23" s="1"/>
  <c r="C76" i="10" l="1"/>
  <c r="G33" i="10"/>
  <c r="G31" i="23"/>
  <c r="G33" i="23" s="1"/>
  <c r="H87" i="9"/>
  <c r="H63" i="9"/>
  <c r="H29" i="9"/>
  <c r="G36" i="23" l="1"/>
  <c r="G80" i="23"/>
  <c r="C78" i="10"/>
  <c r="G36" i="10"/>
  <c r="M17" i="25"/>
  <c r="M25" i="25" s="1"/>
  <c r="H88" i="9"/>
  <c r="O25" i="20"/>
  <c r="Q26" i="20"/>
  <c r="U19" i="19"/>
  <c r="S22" i="19"/>
  <c r="O27" i="19"/>
  <c r="O28" i="19" s="1"/>
  <c r="Q27" i="19"/>
  <c r="Q28" i="19" s="1"/>
  <c r="D27" i="25"/>
  <c r="G54" i="23" l="1"/>
  <c r="G72" i="23" s="1"/>
  <c r="G75" i="23" s="1"/>
  <c r="G55" i="10"/>
  <c r="S17" i="25"/>
  <c r="M26" i="25"/>
  <c r="S25" i="25"/>
  <c r="S26" i="25" s="1"/>
  <c r="I65" i="23"/>
  <c r="I71" i="23" s="1"/>
  <c r="I30" i="23"/>
  <c r="I12" i="23"/>
  <c r="I14" i="23" s="1"/>
  <c r="I20" i="23" s="1"/>
  <c r="E30" i="23"/>
  <c r="E12" i="23"/>
  <c r="E14" i="23" s="1"/>
  <c r="E20" i="23" s="1"/>
  <c r="I66" i="10"/>
  <c r="I72" i="10" s="1"/>
  <c r="I30" i="10"/>
  <c r="I12" i="10"/>
  <c r="I14" i="10" s="1"/>
  <c r="I20" i="10" s="1"/>
  <c r="E30" i="10"/>
  <c r="E12" i="10"/>
  <c r="E14" i="10" s="1"/>
  <c r="E20" i="10" s="1"/>
  <c r="S20" i="20"/>
  <c r="G26" i="20"/>
  <c r="I26" i="20"/>
  <c r="K26" i="20"/>
  <c r="O26" i="20"/>
  <c r="E31" i="10" l="1"/>
  <c r="E33" i="10" s="1"/>
  <c r="G73" i="10"/>
  <c r="G76" i="10" s="1"/>
  <c r="E31" i="23"/>
  <c r="E33" i="23" s="1"/>
  <c r="E36" i="23" s="1"/>
  <c r="M19" i="19" s="1"/>
  <c r="M27" i="19" s="1"/>
  <c r="I31" i="23"/>
  <c r="I33" i="23" s="1"/>
  <c r="I36" i="23" s="1"/>
  <c r="I54" i="23" s="1"/>
  <c r="I31" i="10"/>
  <c r="I33" i="10" s="1"/>
  <c r="I36" i="10" s="1"/>
  <c r="I55" i="10" s="1"/>
  <c r="E38" i="23" l="1"/>
  <c r="E54" i="23" s="1"/>
  <c r="E72" i="23" s="1"/>
  <c r="E75" i="23" s="1"/>
  <c r="E77" i="23" s="1"/>
  <c r="M17" i="20"/>
  <c r="M25" i="20" s="1"/>
  <c r="S25" i="20" s="1"/>
  <c r="S26" i="20" s="1"/>
  <c r="I72" i="23"/>
  <c r="I75" i="23" s="1"/>
  <c r="I73" i="10"/>
  <c r="I76" i="10" s="1"/>
  <c r="I81" i="10"/>
  <c r="E36" i="10"/>
  <c r="E38" i="10" s="1"/>
  <c r="E55" i="10" s="1"/>
  <c r="E73" i="10" s="1"/>
  <c r="W18" i="19"/>
  <c r="W17" i="19"/>
  <c r="S17" i="20" l="1"/>
  <c r="M26" i="20"/>
  <c r="E81" i="10"/>
  <c r="E76" i="10"/>
  <c r="E78" i="10" s="1"/>
  <c r="I28" i="19" l="1"/>
  <c r="G28" i="19"/>
  <c r="W22" i="19" l="1"/>
  <c r="U27" i="19" l="1"/>
  <c r="U28" i="19" s="1"/>
  <c r="D27" i="20" l="1"/>
  <c r="S19" i="19" l="1"/>
  <c r="W19" i="19" s="1"/>
  <c r="W27" i="19" s="1"/>
  <c r="W28" i="19" l="1"/>
  <c r="S27" i="19"/>
  <c r="S28" i="19" s="1"/>
  <c r="M28" i="19"/>
</calcChain>
</file>

<file path=xl/sharedStrings.xml><?xml version="1.0" encoding="utf-8"?>
<sst xmlns="http://schemas.openxmlformats.org/spreadsheetml/2006/main" count="503" uniqueCount="222">
  <si>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</si>
  <si>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</si>
  <si>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</si>
  <si>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</si>
  <si>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</si>
  <si>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</si>
  <si>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</si>
  <si>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</si>
  <si>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</si>
  <si>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</si>
  <si>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</si>
  <si>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</si>
  <si>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</si>
  <si>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</si>
  <si>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</si>
  <si>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</si>
  <si>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</si>
  <si>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</si>
  <si>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</si>
  <si>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</si>
  <si>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</si>
  <si>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</si>
  <si>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</si>
  <si>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</si>
  <si>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</si>
  <si>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</si>
  <si>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</si>
  <si>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</si>
  <si>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</si>
  <si>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</si>
  <si>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</si>
  <si>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</si>
  <si>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</si>
  <si>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</si>
  <si>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</si>
  <si>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</si>
  <si>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</si>
  <si>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ทุนเรือนหุ้น</t>
  </si>
  <si>
    <t xml:space="preserve">   ยังไม่ได้จัดสรร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</si>
  <si>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</si>
  <si>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</si>
  <si>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</si>
  <si>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</si>
  <si>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</si>
  <si>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</si>
  <si>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</t>
  </si>
  <si>
    <t xml:space="preserve">รายการที่จะถูกบันทึกในส่วนของกำไรหรือขาดทุนในภายหลัง </t>
  </si>
  <si>
    <t>งบการเงินรวม</t>
  </si>
  <si>
    <t>งบการเงินเฉพาะกิจการ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</si>
  <si>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</si>
  <si>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</si>
  <si>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</si>
  <si>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</si>
  <si>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</si>
  <si>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</si>
  <si>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</si>
  <si>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</si>
  <si>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</si>
  <si>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</si>
  <si>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</si>
  <si>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</si>
  <si>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</si>
  <si>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</si>
  <si>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</si>
  <si>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</si>
  <si>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</si>
  <si>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>17</t>
  </si>
  <si>
    <t>18</t>
  </si>
  <si>
    <t>19</t>
  </si>
  <si>
    <t>กำไรสะสม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</si>
  <si>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</si>
  <si>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</si>
  <si>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</si>
  <si>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</si>
  <si>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</si>
  <si>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</si>
  <si>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</si>
  <si>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</si>
  <si>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</si>
  <si>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</si>
  <si>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</si>
  <si>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</si>
  <si>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>12</t>
  </si>
  <si>
    <t>7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</si>
  <si>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</si>
  <si>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</si>
  <si>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</si>
  <si>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</si>
  <si>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</si>
  <si>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</si>
  <si>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</si>
  <si>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</si>
  <si>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</si>
  <si>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</si>
  <si>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</si>
  <si>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</si>
  <si>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</si>
  <si>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t>ส่วนของผู้ถือหุ้นของบริษัท</t>
  </si>
  <si>
    <t>ส่วนที่เป็นของผู้ถือหุ้นบริษัท</t>
  </si>
  <si>
    <t>รายการที่จะถูกบันทึกในส่วนของกำไรหรือขาดทุนในภายหลัง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</si>
  <si>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</si>
  <si>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</si>
  <si>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</si>
  <si>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</si>
  <si>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</si>
  <si>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</si>
  <si>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</si>
  <si>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25</t>
  </si>
  <si>
    <t>20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</si>
  <si>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</si>
  <si>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 xml:space="preserve"> </t>
  </si>
  <si>
    <t xml:space="preserve">   เงินให้กู้ยืมและดอกเบี้ยค้างรับ</t>
  </si>
  <si>
    <t xml:space="preserve"> - สุทธิจาก</t>
  </si>
  <si>
    <t xml:space="preserve">       ผ่านกำไรขาดทุนเบ็ดเสร็จอื่น - สุทธิจากภาษีเงินได้</t>
  </si>
  <si>
    <t xml:space="preserve"> - สุทธิจากภาษีเงินได้</t>
  </si>
  <si>
    <t xml:space="preserve">       ความเสี่ยงในกระแสเงินสด - สุทธิจากภาษีเงินได้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</si>
  <si>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</si>
  <si>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</si>
  <si>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เงินสดรับ - สินทรัพย์ทางการเงิน</t>
  </si>
  <si>
    <t>เงินสดจ่าย - สินทรัพย์ทางการเงิน</t>
  </si>
  <si>
    <t>สินทรัพย์ลงทุนที่ผู้เอาประกันภัยรับความเสี่ยง</t>
  </si>
  <si>
    <t>ดูหมายเหตุประกอบงบการเงินแบบย่อ</t>
  </si>
  <si>
    <t>-</t>
  </si>
  <si>
    <t>กำไรต่อหุ้น</t>
  </si>
  <si>
    <t>(ยังไม่ได้ตรวจสอบ</t>
  </si>
  <si>
    <t>แต่สอบทานแล้ว)</t>
  </si>
  <si>
    <t>(ตรวจสอบแล้ว)</t>
  </si>
  <si>
    <t>4</t>
  </si>
  <si>
    <t>5</t>
  </si>
  <si>
    <t>6, 17</t>
  </si>
  <si>
    <t>8</t>
  </si>
  <si>
    <t>31 ธันวาคม</t>
  </si>
  <si>
    <t>“ยังไม่ได้ตรวจสอบแต่สอบทานแล้ว”</t>
  </si>
  <si>
    <t>กำไร (ขาดทุน) เบ็ดเสร็จรวมสำหรับงวด</t>
  </si>
  <si>
    <t>กำไรสำหรับงวด</t>
  </si>
  <si>
    <t xml:space="preserve">   กำไรต่อหุ้นขั้นพื้นฐาน </t>
  </si>
  <si>
    <t>9</t>
  </si>
  <si>
    <t>23</t>
  </si>
  <si>
    <t>การแบ่งปันกำไรสุทธิสำหรับงวด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</si>
  <si>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</si>
  <si>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</si>
  <si>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กำไรสุทธิสำหรับงวด</t>
  </si>
  <si>
    <t>ยอดคงเหลือ ณ วันที่ 1 มกราคม 2566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</si>
  <si>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</si>
  <si>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</si>
  <si>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</si>
  <si>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รวมหนี้สินและส่วนของจ้าของ</t>
  </si>
  <si>
    <t>ที่วัดมูลค่ายุติธรรมผ่านกำไรขาดทุนเบ็ดเสร็จอื่น</t>
  </si>
  <si>
    <t>การโอนกลับกำไรที่เกิดขึ้นจริงจากการขายเงินลงทุน</t>
  </si>
  <si>
    <t>ผ่านกำไรขาดทุนเบ็ดเสร็จอื่น</t>
  </si>
  <si>
    <t>ภาษีเงินได้เกี่ยวกับองค์ประกอบของกำไรขาดทุนเบ็ดเสร็จอื่น</t>
  </si>
  <si>
    <t>การป้องกันความเสี่ยงในกระแสเงินสด</t>
  </si>
  <si>
    <t>- สุทธิจากภาษีเงินได้</t>
  </si>
  <si>
    <t>ยอดคงเหลือ ณ วันที่ 30 มิถุนายน 2566</t>
  </si>
  <si>
    <t>30 มิถุนายน</t>
  </si>
  <si>
    <t>เงินปันผลจ่าย</t>
  </si>
  <si>
    <t>การแบ่งปันขาดทุนเบ็ดเสร็จรวมสำหรับงวด</t>
  </si>
  <si>
    <t>กำไร (ขาดทุน) เบ็ดเสร็จอื่น</t>
  </si>
  <si>
    <t>เงินลงทุนในบริษัทย่อย</t>
  </si>
  <si>
    <t xml:space="preserve">     ผ่านกำไรขาดทุนเบ็ดเสร็จอื่น - สุทธิจากภาษีเงินได้</t>
  </si>
  <si>
    <t>หุ้นสามัญ 1,708,000,000 หุ้น มูลค่าหุ้นละ 1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</si>
  <si>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</si>
  <si>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</si>
  <si>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</si>
  <si>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สำหรับงวดหกเดือนสิ้นสุดวันที่ 30 มิถุนายน 2567</t>
  </si>
  <si>
    <t>ณ วันที่ 30 มิถุนายน 2567</t>
  </si>
  <si>
    <t xml:space="preserve">  -</t>
  </si>
  <si>
    <t>สำหรับงวดสามเดือนสิ้นสุดวันที่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</si>
  <si>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</si>
  <si>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</si>
  <si>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22</t>
  </si>
  <si>
    <t>กำไรเบ็ดเสร็จรวมสำหรับงวด</t>
  </si>
  <si>
    <t>การแบ่งปันกำไรเบ็ดเสร็จรวมสำหรับงวด</t>
  </si>
  <si>
    <t>รายการที่จะไม่ถูกบันทึกในส่วนของกำไรหรือขาดทุนในภายหลัง</t>
  </si>
  <si>
    <t xml:space="preserve">      ประกันภัย - สุทธิจากภาษีเงินได้</t>
  </si>
  <si>
    <t>งบฐานะการเงิน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</si>
  <si>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</si>
  <si>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กำไร (ขาดทุน) เบ็ดเสร็จอื่นสำหรับงวด</t>
  </si>
  <si>
    <t>ขาดทุนเบ็ดเสร็จอื่นสำหรับงวด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</si>
  <si>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</si>
  <si>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งบการเปลี่ยนแปลงในส่วนของเจ้าของ</t>
  </si>
  <si>
    <t>เงินสดจ่ายสุทธิจากการซื้อขายที่ดิน อาคารและอุปกรณ์</t>
  </si>
  <si>
    <t>เงินสดสุทธิใช้ไปในกิจกรรมจัดหาเงิน</t>
  </si>
  <si>
    <t>ผลขาดทุนด้านเครดิตที่คาดว่าจะเกิดขึ้นและขาดทุนจากการด้อยค่า</t>
  </si>
  <si>
    <t>สำรองประกันภัยสำหรับสัญญาประกันภัยระยะยาวลดลงจากงวดก่อน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</si>
  <si>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</si>
  <si>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>ขาดทุนเบ็ดเสร็จอื่นสำหรับงวด - สุทธิจากภาษีเงินได้</t>
  </si>
  <si>
    <t>ขาดทุนเบ็ดเสร็จรวมสำหรับงวด</t>
  </si>
  <si>
    <t xml:space="preserve">      ความเสี่ยงในกระแสเงินสด - สุทธิจากภาษีเงินได้</t>
  </si>
  <si>
    <t>กำไรขาดทุนเบ็ดเสร็จอื่น</t>
  </si>
  <si>
    <t>- สุทธิจาก</t>
  </si>
  <si>
    <t xml:space="preserve">เงินสดสุทธิใช้ไปในจากกิจกรรมดำเนินงาน </t>
  </si>
  <si>
    <t>เงินสดสุทธิใช้ไปในจากกิจกรรมลงทุน</t>
  </si>
  <si>
    <t xml:space="preserve">เงินสดและรายการเทียบเท่าเงินสดลดลงสุทธิ </t>
  </si>
  <si>
    <t xml:space="preserve">   - สุทธิจากภาษีเงินได้</t>
  </si>
  <si>
    <r>
      <rPr>
        <u/>
        <sz val="16"/>
        <rFont val="Angsana New"/>
        <family val="1"/>
      </rPr>
      <t>บวก</t>
    </r>
    <r>
      <rPr>
        <sz val="16"/>
        <rFont val="Angsana New"/>
        <family val="1"/>
      </rPr>
      <t xml:space="preserve"> สำรองเบี้ยประกันภัยที่ยังไม่ถือเป็นรายได้ลดลงจากงวดก่อน</t>
    </r>
  </si>
  <si>
    <t xml:space="preserve">   ส่วนเกิน (ต่ำกว่า) จากการวัดมูลค่าเงินลงทุน</t>
  </si>
  <si>
    <t>ส่วนเกิน (ต่ำกว่า) จากการ</t>
  </si>
  <si>
    <t xml:space="preserve"> ส่วนเกินทุนจากการ</t>
  </si>
  <si>
    <t>ในกระแสเงินสด</t>
  </si>
  <si>
    <t>วัดมูลค่าตราสารอนุพันธ์</t>
  </si>
  <si>
    <t>วัดมูลค่าเงินลงทุน</t>
  </si>
  <si>
    <t xml:space="preserve">ส่วนเกิน (ต่ำกว่า) </t>
  </si>
  <si>
    <t>จากการวัดมูลค่า</t>
  </si>
  <si>
    <t>เงินลงทุนผ่าน</t>
  </si>
  <si>
    <t>สำหรับการป้องกันความเสี่ยง</t>
  </si>
  <si>
    <t>เบ็ดเสร็จอื่น</t>
  </si>
  <si>
    <t>ผ่านกำไรขาดทุน</t>
  </si>
  <si>
    <t>กำไร (ขาดทุน) จากเงินลงทุน</t>
  </si>
  <si>
    <t>กำไร (ขาดทุน) จากการปรับมูลค่ายุติธรรม</t>
  </si>
  <si>
    <t>ขาดทุนจากการวัดมูลค่าเงินลงทุนที่วัดมูลค่ายุติธรรม</t>
  </si>
  <si>
    <t>ขาดทุนจากการวัดมูลค่ายุติธรรมตราสารอนุพันธ์สำหรับ</t>
  </si>
  <si>
    <t>กำไรจากการประมาณการตามหลักคณิตศาสตร์ประกันภัย</t>
  </si>
  <si>
    <t>กำไร (ขาดทุน) จากการวัดมูลค่ายุติธรรมตราสารอนุพันธ์สำหรับ</t>
  </si>
  <si>
    <t>ขาดทุนจากการปรับมูลค่ายุติธรรม</t>
  </si>
  <si>
    <t xml:space="preserve">   ขาดทุนจากการวัดมูลค่าเงินลงทุนที่วัดมูลค่ายุติธรรม</t>
  </si>
  <si>
    <t xml:space="preserve">  ขาดทุนจากการวัดมูลค่ายุติธรรมตราสารอนุพันธ์สำหรับการป้องกัน</t>
  </si>
  <si>
    <t xml:space="preserve">    กำไรจากการประมาณการตามหลักคณิตศาสตร์</t>
  </si>
  <si>
    <t xml:space="preserve">   กำไรจากการวัดมูลค่ายุติธรรมตราสารอนุพันธ์สำหรับการป้องกัน</t>
  </si>
  <si>
    <t xml:space="preserve">   กำไรจากการประมาณการตามหลักคณิตศาสตร์</t>
  </si>
  <si>
    <t xml:space="preserve">   ขาดทุนจากการวัดมูลค่าตราสารอนุพันธ์สำหรับการป้องกัน</t>
  </si>
  <si>
    <t xml:space="preserve">   กำไรจากการวัดมูลค่าตราสารอนุพันธ์สำหรับการป้องกัน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</si>
</sst>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[Red]\(#,##0\)"/>
    <numFmt numFmtId="167" formatCode="_-* #,##0_-;\-* #,##0_-;_-* &quot;-&quot;??_-;_-@_-"/>
    <numFmt numFmtId="168" formatCode="\-"/>
    <numFmt numFmtId="169" formatCode="_(* #,##0.00000_);_(* \(#,##0.00000\);_(* &quot;-&quot;?????_);_(@_)"/>
    <numFmt numFmtId="170" formatCode="_(* #,##0_);_(* \(#,##0\);_(* &quot;-&quot;?????_);_(@_)"/>
    <numFmt numFmtId="171" formatCode="_(* #,##0.000_);_(* \(#,##0.000\);_(* &quot;-&quot;???_);_(@_)"/>
    <numFmt numFmtId="172" formatCode="_(* #,##0.00_);_(* \(#,##0.00\);_(* &quot;-&quot;???_);_(@_)"/>
    <numFmt numFmtId="173" formatCode="_(* #,##0.000_);_(* \(#,##0.000\);_(* &quot;-&quot;??_);_(@_)"/>
    <numFmt numFmtId="174" formatCode="0.000"/>
    <numFmt numFmtId="175" formatCode="_(* #,##0_);_(* \(#,##0\);_(* &quot;-&quot;??_);_(@_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/>
      <sz val="16"/>
      <color theme="1"/>
      <name val="Angsana New"/>
      <family val="1"/>
    </font>
    <font>
      <b/>
      <sz val="18"/>
      <color rgb="FF00B0F0"/>
      <name val="Angsana New"/>
      <family val="1"/>
    </font>
    <font>
      <sz val="18"/>
      <color rgb="FF00B0F0"/>
      <name val="Angsana New"/>
      <family val="1"/>
    </font>
    <font>
      <b/>
      <sz val="16"/>
      <color rgb="FF00B0F0"/>
      <name val="Angsana New"/>
      <family val="1"/>
    </font>
    <font>
      <sz val="16"/>
      <color rgb="FF00B0F0"/>
      <name val="Angsana New"/>
      <family val="1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0" borderId="0"/>
    <xf numFmtId="0" fontId="12" fillId="0" borderId="0"/>
  </cellStyleXfs>
  <cellXfs count="281">
    <xf numFmtId="0" fontId="0" fillId="0" borderId="0" xfId="0"/>
    <xf numFmtId="41" fontId="5" fillId="0" borderId="0" xfId="2" applyNumberFormat="1" applyFont="1" applyFill="1" applyBorder="1" applyAlignment="1">
      <alignment vertical="center"/>
    </xf>
    <xf numFmtId="49" fontId="4" fillId="0" borderId="0" xfId="4" applyNumberFormat="1" applyFont="1" applyFill="1" applyBorder="1" applyAlignment="1">
      <alignment horizontal="left" vertical="center"/>
    </xf>
    <xf numFmtId="1" fontId="5" fillId="0" borderId="0" xfId="4" quotePrefix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6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8" xfId="1" applyNumberFormat="1" applyFont="1" applyFill="1" applyBorder="1" applyAlignment="1">
      <alignment vertical="center"/>
    </xf>
    <xf numFmtId="41" fontId="5" fillId="0" borderId="7" xfId="1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vertical="center"/>
    </xf>
    <xf numFmtId="41" fontId="4" fillId="0" borderId="0" xfId="4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 indent="1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71" fontId="5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41" fontId="19" fillId="0" borderId="0" xfId="1" applyNumberFormat="1" applyFont="1" applyFill="1" applyAlignment="1">
      <alignment vertical="center"/>
    </xf>
    <xf numFmtId="165" fontId="22" fillId="0" borderId="0" xfId="1" applyFont="1" applyFill="1" applyAlignment="1">
      <alignment vertical="center"/>
    </xf>
    <xf numFmtId="165" fontId="23" fillId="0" borderId="0" xfId="1" applyFont="1" applyFill="1" applyAlignment="1">
      <alignment vertical="center"/>
    </xf>
    <xf numFmtId="165" fontId="23" fillId="0" borderId="0" xfId="1" applyFont="1" applyFill="1" applyAlignment="1">
      <alignment horizontal="center" vertical="center"/>
    </xf>
    <xf numFmtId="165" fontId="20" fillId="0" borderId="0" xfId="1" applyFont="1" applyFill="1" applyAlignment="1">
      <alignment vertical="center"/>
    </xf>
    <xf numFmtId="165" fontId="16" fillId="0" borderId="0" xfId="1" applyFont="1" applyFill="1" applyAlignment="1">
      <alignment vertical="center"/>
    </xf>
    <xf numFmtId="41" fontId="25" fillId="0" borderId="0" xfId="3" applyNumberFormat="1" applyFont="1" applyFill="1" applyBorder="1" applyAlignment="1">
      <alignment vertical="center"/>
    </xf>
    <xf numFmtId="41" fontId="19" fillId="0" borderId="0" xfId="2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75" fontId="14" fillId="0" borderId="0" xfId="1" applyNumberFormat="1" applyFont="1" applyFill="1" applyBorder="1" applyAlignment="1">
      <alignment horizontal="right" vertical="center"/>
    </xf>
    <xf numFmtId="167" fontId="14" fillId="0" borderId="2" xfId="1" applyNumberFormat="1" applyFont="1" applyFill="1" applyBorder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center"/>
    </xf>
    <xf numFmtId="168" fontId="14" fillId="0" borderId="3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vertical="center"/>
    </xf>
    <xf numFmtId="165" fontId="14" fillId="0" borderId="3" xfId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5" fontId="13" fillId="0" borderId="0" xfId="1" applyFont="1" applyFill="1" applyAlignment="1">
      <alignment vertical="center" wrapText="1"/>
    </xf>
    <xf numFmtId="165" fontId="30" fillId="0" borderId="0" xfId="1" applyFont="1" applyFill="1" applyAlignment="1">
      <alignment vertical="center"/>
    </xf>
    <xf numFmtId="165" fontId="27" fillId="0" borderId="0" xfId="1" applyFont="1" applyFill="1" applyAlignment="1">
      <alignment vertical="center"/>
    </xf>
    <xf numFmtId="165" fontId="28" fillId="0" borderId="0" xfId="1" applyFont="1" applyFill="1" applyAlignment="1">
      <alignment vertical="center"/>
    </xf>
    <xf numFmtId="165" fontId="28" fillId="0" borderId="0" xfId="1" applyFont="1" applyFill="1" applyAlignment="1">
      <alignment horizontal="center" vertical="center"/>
    </xf>
    <xf numFmtId="165" fontId="29" fillId="0" borderId="0" xfId="1" applyFont="1" applyFill="1" applyAlignment="1">
      <alignment vertical="center"/>
    </xf>
    <xf numFmtId="165" fontId="29" fillId="0" borderId="0" xfId="1" applyFont="1" applyFill="1" applyAlignment="1">
      <alignment horizontal="center" vertical="center"/>
    </xf>
    <xf numFmtId="165" fontId="30" fillId="0" borderId="0" xfId="1" applyFont="1" applyFill="1" applyAlignment="1">
      <alignment horizontal="center" vertical="center"/>
    </xf>
    <xf numFmtId="41" fontId="14" fillId="0" borderId="3" xfId="1" applyNumberFormat="1" applyFont="1" applyFill="1" applyBorder="1" applyAlignment="1">
      <alignment horizontal="center" vertical="center"/>
    </xf>
    <xf numFmtId="41" fontId="14" fillId="0" borderId="4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0" fontId="31" fillId="0" borderId="0" xfId="7" applyFont="1" applyAlignment="1">
      <alignment horizontal="right" vertical="center"/>
    </xf>
    <xf numFmtId="0" fontId="31" fillId="0" borderId="0" xfId="7" applyFont="1" applyAlignment="1">
      <alignment horizontal="left" vertical="center"/>
    </xf>
    <xf numFmtId="41" fontId="32" fillId="0" borderId="0" xfId="7" applyNumberFormat="1" applyFont="1" applyAlignment="1">
      <alignment vertical="center"/>
    </xf>
    <xf numFmtId="41" fontId="32" fillId="0" borderId="0" xfId="3" applyNumberFormat="1" applyFont="1" applyFill="1" applyBorder="1" applyAlignment="1">
      <alignment vertical="center"/>
    </xf>
    <xf numFmtId="0" fontId="32" fillId="0" borderId="0" xfId="7" applyFont="1" applyAlignment="1">
      <alignment vertical="center"/>
    </xf>
    <xf numFmtId="41" fontId="14" fillId="0" borderId="0" xfId="7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1" fontId="18" fillId="0" borderId="0" xfId="7" applyNumberFormat="1" applyFont="1" applyAlignment="1">
      <alignment vertical="center"/>
    </xf>
    <xf numFmtId="0" fontId="14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41" fontId="16" fillId="0" borderId="0" xfId="7" applyNumberFormat="1" applyFont="1" applyAlignment="1">
      <alignment vertical="center"/>
    </xf>
    <xf numFmtId="41" fontId="16" fillId="0" borderId="0" xfId="3" applyNumberFormat="1" applyFont="1" applyFill="1" applyBorder="1" applyAlignment="1">
      <alignment vertical="center"/>
    </xf>
    <xf numFmtId="0" fontId="16" fillId="0" borderId="0" xfId="7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41" fontId="5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9" fontId="4" fillId="0" borderId="0" xfId="5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41" fontId="5" fillId="0" borderId="0" xfId="5" applyNumberFormat="1" applyFont="1" applyAlignment="1">
      <alignment horizontal="right" vertical="center"/>
    </xf>
    <xf numFmtId="41" fontId="5" fillId="0" borderId="0" xfId="5" applyNumberFormat="1" applyFont="1" applyAlignment="1">
      <alignment horizontal="center" vertical="center"/>
    </xf>
    <xf numFmtId="41" fontId="5" fillId="0" borderId="1" xfId="5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 indent="2"/>
    </xf>
    <xf numFmtId="41" fontId="5" fillId="0" borderId="6" xfId="5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vertical="center"/>
    </xf>
    <xf numFmtId="41" fontId="5" fillId="0" borderId="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165" fontId="18" fillId="0" borderId="0" xfId="1" applyFont="1" applyFill="1"/>
    <xf numFmtId="49" fontId="4" fillId="0" borderId="0" xfId="7" applyNumberFormat="1" applyFont="1" applyAlignment="1">
      <alignment vertical="top"/>
    </xf>
    <xf numFmtId="0" fontId="5" fillId="0" borderId="0" xfId="7" applyFont="1" applyAlignment="1">
      <alignment vertical="top"/>
    </xf>
    <xf numFmtId="49" fontId="9" fillId="0" borderId="1" xfId="7" applyNumberFormat="1" applyFont="1" applyBorder="1" applyAlignment="1">
      <alignment horizontal="left" vertical="center"/>
    </xf>
    <xf numFmtId="0" fontId="9" fillId="0" borderId="1" xfId="7" applyFont="1" applyBorder="1" applyAlignment="1">
      <alignment vertical="center"/>
    </xf>
    <xf numFmtId="0" fontId="11" fillId="0" borderId="1" xfId="7" applyFont="1" applyBorder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right" vertical="center"/>
    </xf>
    <xf numFmtId="49" fontId="24" fillId="0" borderId="0" xfId="7" applyNumberFormat="1" applyFont="1" applyAlignment="1">
      <alignment horizontal="left" vertical="center"/>
    </xf>
    <xf numFmtId="49" fontId="24" fillId="0" borderId="0" xfId="7" applyNumberFormat="1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center" vertical="center"/>
    </xf>
    <xf numFmtId="0" fontId="24" fillId="0" borderId="1" xfId="7" applyFont="1" applyBorder="1" applyAlignment="1">
      <alignment horizontal="center" vertical="center"/>
    </xf>
    <xf numFmtId="0" fontId="24" fillId="0" borderId="1" xfId="7" quotePrefix="1" applyFont="1" applyBorder="1" applyAlignment="1">
      <alignment horizontal="center" vertical="center"/>
    </xf>
    <xf numFmtId="38" fontId="24" fillId="0" borderId="1" xfId="7" applyNumberFormat="1" applyFont="1" applyBorder="1" applyAlignment="1">
      <alignment horizontal="center" vertical="center"/>
    </xf>
    <xf numFmtId="0" fontId="24" fillId="0" borderId="0" xfId="7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8" fontId="14" fillId="0" borderId="0" xfId="7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7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75" fontId="14" fillId="0" borderId="0" xfId="7" applyNumberFormat="1" applyFont="1" applyAlignment="1">
      <alignment vertical="center"/>
    </xf>
    <xf numFmtId="175" fontId="14" fillId="0" borderId="2" xfId="7" applyNumberFormat="1" applyFont="1" applyBorder="1" applyAlignment="1">
      <alignment vertical="center"/>
    </xf>
    <xf numFmtId="0" fontId="14" fillId="0" borderId="0" xfId="7" quotePrefix="1" applyFont="1" applyAlignment="1">
      <alignment horizontal="left" vertical="center"/>
    </xf>
    <xf numFmtId="175" fontId="14" fillId="0" borderId="3" xfId="7" applyNumberFormat="1" applyFont="1" applyBorder="1" applyAlignment="1">
      <alignment horizontal="center" vertical="center"/>
    </xf>
    <xf numFmtId="175" fontId="14" fillId="0" borderId="3" xfId="1" applyNumberFormat="1" applyFont="1" applyFill="1" applyBorder="1" applyAlignment="1">
      <alignment horizontal="center" vertical="center"/>
    </xf>
    <xf numFmtId="175" fontId="14" fillId="0" borderId="3" xfId="7" applyNumberFormat="1" applyFont="1" applyBorder="1" applyAlignment="1">
      <alignment vertical="center"/>
    </xf>
    <xf numFmtId="175" fontId="14" fillId="0" borderId="3" xfId="0" applyNumberFormat="1" applyFont="1" applyBorder="1" applyAlignment="1">
      <alignment horizontal="center" vertical="center"/>
    </xf>
    <xf numFmtId="175" fontId="14" fillId="0" borderId="0" xfId="0" applyNumberFormat="1" applyFont="1" applyAlignment="1">
      <alignment horizontal="center" vertical="center"/>
    </xf>
    <xf numFmtId="175" fontId="14" fillId="0" borderId="3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75" fontId="14" fillId="0" borderId="4" xfId="7" applyNumberFormat="1" applyFont="1" applyBorder="1" applyAlignment="1">
      <alignment horizontal="center" vertical="center"/>
    </xf>
    <xf numFmtId="175" fontId="14" fillId="0" borderId="4" xfId="7" applyNumberFormat="1" applyFont="1" applyBorder="1" applyAlignment="1">
      <alignment vertical="center"/>
    </xf>
    <xf numFmtId="175" fontId="14" fillId="0" borderId="0" xfId="7" applyNumberFormat="1" applyFont="1" applyAlignment="1">
      <alignment horizontal="center" vertical="center"/>
    </xf>
    <xf numFmtId="0" fontId="24" fillId="0" borderId="0" xfId="7" applyFont="1" applyAlignment="1">
      <alignment horizontal="left" vertical="center"/>
    </xf>
    <xf numFmtId="175" fontId="14" fillId="0" borderId="5" xfId="7" applyNumberFormat="1" applyFont="1" applyBorder="1" applyAlignment="1">
      <alignment vertical="center"/>
    </xf>
    <xf numFmtId="0" fontId="5" fillId="0" borderId="0" xfId="7" applyFont="1" applyAlignment="1">
      <alignment horizontal="left" vertical="center"/>
    </xf>
    <xf numFmtId="41" fontId="15" fillId="0" borderId="0" xfId="7" applyNumberFormat="1" applyFont="1" applyAlignment="1">
      <alignment vertical="center"/>
    </xf>
    <xf numFmtId="41" fontId="5" fillId="0" borderId="0" xfId="7" applyNumberFormat="1" applyFont="1" applyAlignment="1">
      <alignment vertical="center"/>
    </xf>
    <xf numFmtId="168" fontId="5" fillId="0" borderId="0" xfId="7" applyNumberFormat="1" applyFont="1" applyAlignment="1">
      <alignment horizontal="center" vertical="center"/>
    </xf>
    <xf numFmtId="0" fontId="15" fillId="0" borderId="0" xfId="7" applyFont="1" applyAlignment="1">
      <alignment vertical="center"/>
    </xf>
    <xf numFmtId="167" fontId="14" fillId="0" borderId="0" xfId="7" applyNumberFormat="1" applyFont="1" applyAlignment="1">
      <alignment vertical="center"/>
    </xf>
    <xf numFmtId="168" fontId="14" fillId="0" borderId="2" xfId="7" applyNumberFormat="1" applyFont="1" applyBorder="1" applyAlignment="1">
      <alignment horizontal="center" vertical="center"/>
    </xf>
    <xf numFmtId="41" fontId="14" fillId="0" borderId="2" xfId="7" applyNumberFormat="1" applyFont="1" applyBorder="1" applyAlignment="1">
      <alignment vertical="center"/>
    </xf>
    <xf numFmtId="168" fontId="14" fillId="0" borderId="3" xfId="7" applyNumberFormat="1" applyFont="1" applyBorder="1" applyAlignment="1">
      <alignment horizontal="center" vertical="center"/>
    </xf>
    <xf numFmtId="41" fontId="14" fillId="0" borderId="3" xfId="7" applyNumberFormat="1" applyFont="1" applyBorder="1" applyAlignment="1">
      <alignment vertical="center"/>
    </xf>
    <xf numFmtId="41" fontId="24" fillId="0" borderId="0" xfId="7" applyNumberFormat="1" applyFont="1" applyAlignment="1">
      <alignment horizontal="center" vertical="center"/>
    </xf>
    <xf numFmtId="168" fontId="14" fillId="0" borderId="4" xfId="7" applyNumberFormat="1" applyFont="1" applyBorder="1" applyAlignment="1">
      <alignment horizontal="center" vertical="center"/>
    </xf>
    <xf numFmtId="41" fontId="14" fillId="0" borderId="5" xfId="7" applyNumberFormat="1" applyFont="1" applyBorder="1" applyAlignment="1">
      <alignment vertical="center"/>
    </xf>
    <xf numFmtId="0" fontId="4" fillId="0" borderId="0" xfId="7" applyFont="1" applyAlignment="1">
      <alignment horizontal="left" vertical="center"/>
    </xf>
    <xf numFmtId="167" fontId="4" fillId="0" borderId="0" xfId="1" applyNumberFormat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167" fontId="24" fillId="0" borderId="0" xfId="1" applyNumberFormat="1" applyFont="1" applyFill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0" fontId="24" fillId="0" borderId="0" xfId="7" quotePrefix="1" applyFont="1" applyAlignment="1">
      <alignment horizontal="center" vertical="center"/>
    </xf>
    <xf numFmtId="41" fontId="14" fillId="0" borderId="0" xfId="7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14" fillId="0" borderId="2" xfId="0" applyNumberFormat="1" applyFont="1" applyBorder="1" applyAlignment="1">
      <alignment horizontal="center" vertical="center"/>
    </xf>
    <xf numFmtId="41" fontId="14" fillId="0" borderId="2" xfId="0" applyNumberFormat="1" applyFont="1" applyBorder="1" applyAlignment="1">
      <alignment vertical="center"/>
    </xf>
    <xf numFmtId="168" fontId="14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41" fontId="14" fillId="0" borderId="4" xfId="0" applyNumberFormat="1" applyFont="1" applyBorder="1" applyAlignment="1">
      <alignment vertical="center"/>
    </xf>
    <xf numFmtId="41" fontId="14" fillId="0" borderId="1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41" fontId="14" fillId="0" borderId="5" xfId="0" applyNumberFormat="1" applyFont="1" applyBorder="1" applyAlignment="1">
      <alignment vertical="center"/>
    </xf>
    <xf numFmtId="41" fontId="17" fillId="0" borderId="0" xfId="7" applyNumberFormat="1" applyFont="1" applyAlignment="1">
      <alignment vertical="center"/>
    </xf>
    <xf numFmtId="0" fontId="18" fillId="0" borderId="0" xfId="7" applyFont="1" applyAlignment="1">
      <alignment vertical="center"/>
    </xf>
    <xf numFmtId="168" fontId="14" fillId="0" borderId="4" xfId="0" applyNumberFormat="1" applyFont="1" applyBorder="1" applyAlignment="1">
      <alignment horizontal="center" vertical="center"/>
    </xf>
    <xf numFmtId="41" fontId="14" fillId="0" borderId="6" xfId="0" applyNumberFormat="1" applyFont="1" applyBorder="1" applyAlignment="1">
      <alignment vertical="center"/>
    </xf>
    <xf numFmtId="41" fontId="25" fillId="0" borderId="0" xfId="7" applyNumberFormat="1" applyFont="1" applyAlignment="1">
      <alignment vertical="center"/>
    </xf>
    <xf numFmtId="0" fontId="25" fillId="0" borderId="0" xfId="7" applyFont="1" applyAlignment="1">
      <alignment vertical="center"/>
    </xf>
    <xf numFmtId="49" fontId="9" fillId="0" borderId="0" xfId="0" applyNumberFormat="1" applyFont="1" applyAlignment="1">
      <alignment vertical="center"/>
    </xf>
    <xf numFmtId="165" fontId="9" fillId="0" borderId="0" xfId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165" fontId="11" fillId="0" borderId="0" xfId="1" applyFont="1" applyFill="1" applyAlignment="1">
      <alignment vertical="center"/>
    </xf>
    <xf numFmtId="165" fontId="4" fillId="0" borderId="0" xfId="1" applyFont="1" applyFill="1" applyAlignment="1">
      <alignment vertical="center"/>
    </xf>
    <xf numFmtId="49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1" fontId="5" fillId="0" borderId="8" xfId="0" applyNumberFormat="1" applyFont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5" fillId="0" borderId="6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7" xfId="0" applyNumberFormat="1" applyFont="1" applyBorder="1" applyAlignment="1">
      <alignment vertical="center"/>
    </xf>
    <xf numFmtId="165" fontId="13" fillId="0" borderId="0" xfId="1" applyFont="1" applyFill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3" fontId="13" fillId="0" borderId="0" xfId="0" applyNumberFormat="1" applyFont="1" applyAlignment="1">
      <alignment horizontal="justify" vertical="center" wrapText="1"/>
    </xf>
    <xf numFmtId="41" fontId="5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5" fillId="0" borderId="1" xfId="0" quotePrefix="1" applyNumberFormat="1" applyFont="1" applyBorder="1" applyAlignment="1">
      <alignment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applyNumberFormat="1" applyFont="1" applyAlignment="1">
      <alignment horizontal="left" vertical="center" indent="2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top"/>
    </xf>
    <xf numFmtId="38" fontId="5" fillId="0" borderId="0" xfId="0" quotePrefix="1" applyNumberFormat="1" applyFont="1" applyAlignment="1">
      <alignment horizontal="left" vertical="center" indent="1"/>
    </xf>
    <xf numFmtId="2" fontId="5" fillId="0" borderId="0" xfId="0" applyNumberFormat="1" applyFont="1" applyAlignment="1">
      <alignment vertical="center"/>
    </xf>
    <xf numFmtId="41" fontId="5" fillId="0" borderId="8" xfId="0" applyNumberFormat="1" applyFont="1" applyBorder="1" applyAlignment="1">
      <alignment horizontal="center" vertical="center"/>
    </xf>
    <xf numFmtId="38" fontId="4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8" fontId="5" fillId="0" borderId="0" xfId="0" quotePrefix="1" applyNumberFormat="1" applyFont="1" applyAlignment="1">
      <alignment horizontal="left" vertical="center"/>
    </xf>
    <xf numFmtId="172" fontId="5" fillId="0" borderId="7" xfId="0" applyNumberFormat="1" applyFont="1" applyBorder="1" applyAlignment="1">
      <alignment vertical="center"/>
    </xf>
    <xf numFmtId="171" fontId="5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1" fontId="5" fillId="0" borderId="9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41" fontId="19" fillId="0" borderId="6" xfId="0" applyNumberFormat="1" applyFont="1" applyBorder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8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43" fontId="5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 indent="4"/>
    </xf>
    <xf numFmtId="168" fontId="5" fillId="0" borderId="3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168" fontId="5" fillId="0" borderId="6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4" fillId="0" borderId="1" xfId="7" applyFont="1" applyBorder="1" applyAlignment="1">
      <alignment horizontal="center" vertical="center"/>
    </xf>
    <xf numFmtId="0" fontId="24" fillId="0" borderId="1" xfId="7" applyFont="1" applyBorder="1" applyAlignment="1">
      <alignment horizontal="center" vertical="center"/>
    </xf>
    <xf numFmtId="0" fontId="24" fillId="0" borderId="0" xfId="7" applyFont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49" fontId="24" fillId="0" borderId="1" xfId="7" applyNumberFormat="1" applyFont="1" applyBorder="1" applyAlignment="1">
      <alignment horizontal="center" vertical="center"/>
    </xf>
    <xf numFmtId="49" fontId="24" fillId="0" borderId="6" xfId="7" applyNumberFormat="1" applyFont="1" applyBorder="1" applyAlignment="1">
      <alignment horizontal="center" vertical="center"/>
    </xf>
    <xf numFmtId="0" fontId="24" fillId="0" borderId="6" xfId="7" applyFont="1" applyBorder="1" applyAlignment="1">
      <alignment horizontal="center" vertical="center"/>
    </xf>
    <xf numFmtId="0" fontId="24" fillId="0" borderId="1" xfId="7" applyFont="1" applyBorder="1" applyAlignment="1">
      <alignment horizontal="center" vertical="center"/>
    </xf>
    <xf numFmtId="49" fontId="9" fillId="0" borderId="0" xfId="7" applyNumberFormat="1" applyFont="1" applyAlignment="1">
      <alignment horizontal="center" vertical="top"/>
    </xf>
    <xf numFmtId="0" fontId="9" fillId="0" borderId="0" xfId="7" applyFon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24" fillId="0" borderId="1" xfId="7" applyNumberFormat="1" applyFont="1" applyBorder="1" applyAlignment="1">
      <alignment horizontal="right" vertical="center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7" applyFont="1" applyBorder="1" applyAlignment="1">
      <alignment horizontal="right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3" xfId="8" xr:uid="{00000000-0005-0000-0000-00000800000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00FF00"/>
      <color rgb="FF00FF99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AF-AN-2768-Financial%20statement%20&amp;%20NFS%20support/FS%20Workspace/FS%20for%20TFRS9/Use/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 refreshError="1">
        <row r="72">
          <cell r="G72">
            <v>3360993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0"/>
  <sheetViews>
    <sheetView topLeftCell="A78" zoomScaleNormal="100" zoomScaleSheetLayoutView="100" zoomScalePageLayoutView="70" workbookViewId="0">
      <selection activeCell="A82" sqref="A82"/>
    </sheetView>
  </sheetViews>
  <sheetFormatPr defaultColWidth="9.09765625" defaultRowHeight="23.25" customHeight="1" x14ac:dyDescent="0.75"/>
  <cols>
    <col min="1" max="1" width="43.3984375" style="230" customWidth="1"/>
    <col min="2" max="2" width="9.8984375" style="74" customWidth="1"/>
    <col min="3" max="3" width="1.3984375" style="74" customWidth="1"/>
    <col min="4" max="4" width="17" style="84" customWidth="1"/>
    <col min="5" max="5" width="1.3984375" style="84" customWidth="1"/>
    <col min="6" max="6" width="17" style="84" customWidth="1"/>
    <col min="7" max="7" width="1.3984375" style="74" customWidth="1"/>
    <col min="8" max="8" width="17" style="84" customWidth="1"/>
    <col min="9" max="9" width="1.3984375" style="84" customWidth="1"/>
    <col min="10" max="10" width="17" style="84" customWidth="1"/>
    <col min="11" max="11" width="13.3984375" style="231" customWidth="1"/>
    <col min="12" max="16384" width="9.09765625" style="72"/>
  </cols>
  <sheetData>
    <row r="1" spans="1:11" s="71" customFormat="1" ht="26.9" customHeight="1" x14ac:dyDescent="0.75">
      <c r="A1" s="262" t="s">
        <v>95</v>
      </c>
      <c r="B1" s="262"/>
      <c r="C1" s="262"/>
      <c r="D1" s="262"/>
      <c r="E1" s="262"/>
      <c r="F1" s="262"/>
      <c r="G1" s="262"/>
      <c r="H1" s="262"/>
      <c r="I1" s="262"/>
      <c r="J1" s="262"/>
      <c r="K1" s="238"/>
    </row>
    <row r="2" spans="1:11" ht="26.9" customHeight="1" x14ac:dyDescent="0.75">
      <c r="A2" s="262" t="s">
        <v>175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1" ht="26.9" customHeight="1" x14ac:dyDescent="0.75">
      <c r="A3" s="262" t="s">
        <v>165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1" ht="23.25" customHeight="1" x14ac:dyDescent="0.75">
      <c r="A4" s="73"/>
      <c r="B4" s="239"/>
      <c r="C4" s="239"/>
      <c r="D4" s="263"/>
      <c r="E4" s="263"/>
      <c r="F4" s="263"/>
      <c r="G4" s="98"/>
      <c r="H4" s="266" t="s">
        <v>85</v>
      </c>
      <c r="I4" s="266"/>
      <c r="J4" s="266"/>
    </row>
    <row r="5" spans="1:11" ht="6" customHeight="1" x14ac:dyDescent="0.75">
      <c r="A5" s="74"/>
      <c r="B5" s="72"/>
      <c r="C5" s="72"/>
      <c r="D5" s="75"/>
      <c r="E5" s="75"/>
      <c r="F5" s="75"/>
      <c r="G5" s="84"/>
      <c r="H5" s="76"/>
      <c r="I5" s="76"/>
      <c r="J5" s="76"/>
    </row>
    <row r="6" spans="1:11" s="71" customFormat="1" ht="24" customHeight="1" x14ac:dyDescent="0.75">
      <c r="A6" s="77"/>
      <c r="D6" s="265" t="s">
        <v>47</v>
      </c>
      <c r="E6" s="265"/>
      <c r="F6" s="265"/>
      <c r="G6" s="240"/>
      <c r="H6" s="265" t="s">
        <v>48</v>
      </c>
      <c r="I6" s="265"/>
      <c r="J6" s="265"/>
      <c r="K6" s="238"/>
    </row>
    <row r="7" spans="1:11" s="71" customFormat="1" ht="24" customHeight="1" x14ac:dyDescent="0.75">
      <c r="A7" s="77"/>
      <c r="D7" s="241" t="s">
        <v>124</v>
      </c>
      <c r="E7" s="241"/>
      <c r="F7" s="241" t="s">
        <v>126</v>
      </c>
      <c r="G7" s="241"/>
      <c r="H7" s="241" t="s">
        <v>124</v>
      </c>
      <c r="I7" s="241"/>
      <c r="J7" s="241" t="s">
        <v>126</v>
      </c>
      <c r="K7" s="238"/>
    </row>
    <row r="8" spans="1:11" s="71" customFormat="1" ht="24" customHeight="1" x14ac:dyDescent="0.75">
      <c r="A8" s="77"/>
      <c r="D8" s="241" t="s">
        <v>125</v>
      </c>
      <c r="E8" s="241"/>
      <c r="F8" s="241"/>
      <c r="G8" s="241"/>
      <c r="H8" s="241" t="s">
        <v>125</v>
      </c>
      <c r="I8" s="241"/>
      <c r="J8" s="241"/>
      <c r="K8" s="238"/>
    </row>
    <row r="9" spans="1:11" s="71" customFormat="1" ht="24" customHeight="1" x14ac:dyDescent="0.75">
      <c r="A9" s="77"/>
      <c r="D9" s="242" t="s">
        <v>154</v>
      </c>
      <c r="E9" s="240"/>
      <c r="F9" s="241" t="s">
        <v>131</v>
      </c>
      <c r="G9" s="240"/>
      <c r="H9" s="242" t="s">
        <v>154</v>
      </c>
      <c r="I9" s="241"/>
      <c r="J9" s="241" t="s">
        <v>131</v>
      </c>
      <c r="K9" s="238"/>
    </row>
    <row r="10" spans="1:11" s="71" customFormat="1" ht="24" customHeight="1" x14ac:dyDescent="0.75">
      <c r="A10" s="243"/>
      <c r="B10" s="77" t="s">
        <v>34</v>
      </c>
      <c r="C10" s="80"/>
      <c r="D10" s="78">
        <v>2567</v>
      </c>
      <c r="E10" s="244"/>
      <c r="F10" s="78">
        <v>2566</v>
      </c>
      <c r="G10" s="245"/>
      <c r="H10" s="78">
        <v>2567</v>
      </c>
      <c r="I10" s="244"/>
      <c r="J10" s="78">
        <v>2566</v>
      </c>
      <c r="K10" s="238"/>
    </row>
    <row r="11" spans="1:11" ht="24" customHeight="1" x14ac:dyDescent="0.75">
      <c r="A11" s="246" t="s">
        <v>12</v>
      </c>
      <c r="D11" s="197"/>
      <c r="E11" s="197"/>
      <c r="F11" s="197"/>
      <c r="G11" s="197"/>
      <c r="H11" s="197"/>
      <c r="I11" s="197"/>
      <c r="J11" s="197"/>
    </row>
    <row r="12" spans="1:11" ht="24" customHeight="1" x14ac:dyDescent="0.75">
      <c r="A12" s="191" t="s">
        <v>13</v>
      </c>
      <c r="B12" s="74" t="s">
        <v>127</v>
      </c>
      <c r="C12" s="196"/>
      <c r="D12" s="4">
        <v>4629978</v>
      </c>
      <c r="E12" s="4"/>
      <c r="F12" s="4">
        <v>16083827</v>
      </c>
      <c r="G12" s="4"/>
      <c r="H12" s="4">
        <v>4609332</v>
      </c>
      <c r="I12" s="4"/>
      <c r="J12" s="4">
        <v>16065650</v>
      </c>
    </row>
    <row r="13" spans="1:11" ht="24" customHeight="1" x14ac:dyDescent="0.75">
      <c r="A13" s="191" t="s">
        <v>31</v>
      </c>
      <c r="B13" s="74" t="s">
        <v>128</v>
      </c>
      <c r="C13" s="196"/>
      <c r="D13" s="4">
        <v>1794024</v>
      </c>
      <c r="E13" s="4"/>
      <c r="F13" s="4">
        <v>1598550</v>
      </c>
      <c r="G13" s="4"/>
      <c r="H13" s="4">
        <v>1794024</v>
      </c>
      <c r="I13" s="4"/>
      <c r="J13" s="4">
        <v>1598550</v>
      </c>
    </row>
    <row r="14" spans="1:11" ht="24" customHeight="1" x14ac:dyDescent="0.75">
      <c r="A14" s="191" t="s">
        <v>96</v>
      </c>
      <c r="C14" s="196"/>
      <c r="D14" s="4">
        <v>1338924</v>
      </c>
      <c r="E14" s="4"/>
      <c r="F14" s="4">
        <v>1470634</v>
      </c>
      <c r="G14" s="4"/>
      <c r="H14" s="4">
        <v>1338924</v>
      </c>
      <c r="I14" s="4"/>
      <c r="J14" s="4">
        <v>1470634</v>
      </c>
    </row>
    <row r="15" spans="1:11" ht="24" customHeight="1" x14ac:dyDescent="0.75">
      <c r="A15" s="191" t="s">
        <v>35</v>
      </c>
      <c r="B15" s="74" t="s">
        <v>129</v>
      </c>
      <c r="C15" s="196"/>
      <c r="D15" s="29">
        <v>472036</v>
      </c>
      <c r="E15" s="4"/>
      <c r="F15" s="4">
        <v>459602</v>
      </c>
      <c r="G15" s="4"/>
      <c r="H15" s="4">
        <v>472036</v>
      </c>
      <c r="I15" s="4"/>
      <c r="J15" s="4">
        <v>459602</v>
      </c>
    </row>
    <row r="16" spans="1:11" ht="24" customHeight="1" x14ac:dyDescent="0.75">
      <c r="A16" s="191" t="s">
        <v>32</v>
      </c>
      <c r="B16" s="74" t="s">
        <v>83</v>
      </c>
      <c r="C16" s="196"/>
      <c r="D16" s="29">
        <v>971089</v>
      </c>
      <c r="E16" s="4"/>
      <c r="F16" s="4">
        <v>1035861</v>
      </c>
      <c r="G16" s="4"/>
      <c r="H16" s="4">
        <v>971089</v>
      </c>
      <c r="I16" s="4"/>
      <c r="J16" s="4">
        <v>1035861</v>
      </c>
    </row>
    <row r="17" spans="1:12" ht="24" customHeight="1" x14ac:dyDescent="0.75">
      <c r="A17" s="191" t="s">
        <v>22</v>
      </c>
      <c r="B17" s="74" t="s">
        <v>130</v>
      </c>
      <c r="C17" s="196"/>
      <c r="D17" s="4">
        <v>107011</v>
      </c>
      <c r="E17" s="4"/>
      <c r="F17" s="4">
        <v>342957</v>
      </c>
      <c r="G17" s="4"/>
      <c r="H17" s="4">
        <v>107011</v>
      </c>
      <c r="I17" s="4"/>
      <c r="J17" s="4">
        <v>342957</v>
      </c>
    </row>
    <row r="18" spans="1:12" ht="24" customHeight="1" x14ac:dyDescent="0.75">
      <c r="A18" s="191" t="s">
        <v>16</v>
      </c>
      <c r="C18" s="196"/>
      <c r="D18" s="4"/>
      <c r="E18" s="4"/>
      <c r="F18" s="4"/>
      <c r="G18" s="4"/>
      <c r="H18" s="4"/>
      <c r="I18" s="4"/>
      <c r="J18" s="4"/>
    </row>
    <row r="19" spans="1:12" ht="24" customHeight="1" x14ac:dyDescent="0.75">
      <c r="A19" s="191" t="s">
        <v>36</v>
      </c>
      <c r="B19" s="74" t="s">
        <v>136</v>
      </c>
      <c r="C19" s="196"/>
      <c r="D19" s="4">
        <v>283762484</v>
      </c>
      <c r="E19" s="4"/>
      <c r="F19" s="4">
        <v>289039078</v>
      </c>
      <c r="G19" s="4"/>
      <c r="H19" s="4">
        <v>283762484</v>
      </c>
      <c r="I19" s="4"/>
      <c r="J19" s="4">
        <v>289039078</v>
      </c>
      <c r="L19" s="19"/>
    </row>
    <row r="20" spans="1:12" ht="24" customHeight="1" x14ac:dyDescent="0.75">
      <c r="A20" s="191" t="s">
        <v>111</v>
      </c>
      <c r="B20" s="74" t="s">
        <v>62</v>
      </c>
      <c r="C20" s="196"/>
      <c r="D20" s="4">
        <v>11014394</v>
      </c>
      <c r="E20" s="4"/>
      <c r="F20" s="4">
        <v>11607323</v>
      </c>
      <c r="G20" s="4"/>
      <c r="H20" s="4">
        <v>11014394</v>
      </c>
      <c r="I20" s="4"/>
      <c r="J20" s="4">
        <v>11607323</v>
      </c>
    </row>
    <row r="21" spans="1:12" ht="24" customHeight="1" x14ac:dyDescent="0.75">
      <c r="A21" s="191" t="s">
        <v>39</v>
      </c>
      <c r="B21" s="74" t="s">
        <v>63</v>
      </c>
      <c r="C21" s="196"/>
      <c r="D21" s="4">
        <v>123527</v>
      </c>
      <c r="E21" s="4"/>
      <c r="F21" s="4">
        <v>125372</v>
      </c>
      <c r="G21" s="4"/>
      <c r="H21" s="4">
        <v>123527</v>
      </c>
      <c r="I21" s="4"/>
      <c r="J21" s="4">
        <v>125372</v>
      </c>
    </row>
    <row r="22" spans="1:12" ht="24" customHeight="1" x14ac:dyDescent="0.75">
      <c r="A22" s="191" t="s">
        <v>158</v>
      </c>
      <c r="B22" s="74" t="s">
        <v>82</v>
      </c>
      <c r="C22" s="196"/>
      <c r="D22" s="16">
        <v>0</v>
      </c>
      <c r="E22" s="16"/>
      <c r="F22" s="16">
        <v>0</v>
      </c>
      <c r="G22" s="4"/>
      <c r="H22" s="4">
        <v>23760</v>
      </c>
      <c r="I22" s="4"/>
      <c r="J22" s="22">
        <v>23760</v>
      </c>
    </row>
    <row r="23" spans="1:12" ht="24" customHeight="1" x14ac:dyDescent="0.75">
      <c r="A23" s="191" t="s">
        <v>120</v>
      </c>
      <c r="B23" s="74" t="s">
        <v>105</v>
      </c>
      <c r="C23" s="196"/>
      <c r="D23" s="4">
        <v>219383</v>
      </c>
      <c r="E23" s="4"/>
      <c r="F23" s="4">
        <v>152252</v>
      </c>
      <c r="G23" s="4"/>
      <c r="H23" s="4">
        <v>219383</v>
      </c>
      <c r="I23" s="4"/>
      <c r="J23" s="4">
        <v>152252</v>
      </c>
    </row>
    <row r="24" spans="1:12" ht="24" customHeight="1" x14ac:dyDescent="0.75">
      <c r="A24" s="191" t="s">
        <v>75</v>
      </c>
      <c r="B24" s="74" t="s">
        <v>84</v>
      </c>
      <c r="C24" s="196"/>
      <c r="D24" s="4">
        <v>1963123</v>
      </c>
      <c r="E24" s="4"/>
      <c r="F24" s="4">
        <v>2002762</v>
      </c>
      <c r="G24" s="4"/>
      <c r="H24" s="4">
        <v>1963123</v>
      </c>
      <c r="I24" s="4"/>
      <c r="J24" s="4">
        <v>2002762</v>
      </c>
    </row>
    <row r="25" spans="1:12" ht="24" customHeight="1" x14ac:dyDescent="0.75">
      <c r="A25" s="191" t="s">
        <v>28</v>
      </c>
      <c r="C25" s="196"/>
      <c r="D25" s="4">
        <v>4955</v>
      </c>
      <c r="E25" s="4"/>
      <c r="F25" s="4">
        <v>4955</v>
      </c>
      <c r="G25" s="4"/>
      <c r="H25" s="17" t="s">
        <v>122</v>
      </c>
      <c r="I25" s="4"/>
      <c r="J25" s="17" t="s">
        <v>166</v>
      </c>
    </row>
    <row r="26" spans="1:12" ht="24" customHeight="1" x14ac:dyDescent="0.75">
      <c r="A26" s="191" t="s">
        <v>76</v>
      </c>
      <c r="C26" s="196"/>
      <c r="D26" s="4">
        <v>136502</v>
      </c>
      <c r="E26" s="4"/>
      <c r="F26" s="4">
        <v>121142</v>
      </c>
      <c r="G26" s="4"/>
      <c r="H26" s="4">
        <v>136502</v>
      </c>
      <c r="I26" s="4"/>
      <c r="J26" s="4">
        <v>121142</v>
      </c>
    </row>
    <row r="27" spans="1:12" ht="24" customHeight="1" x14ac:dyDescent="0.75">
      <c r="A27" s="191" t="s">
        <v>103</v>
      </c>
      <c r="B27" s="74" t="s">
        <v>64</v>
      </c>
      <c r="C27" s="196"/>
      <c r="D27" s="4">
        <v>1859514</v>
      </c>
      <c r="E27" s="4"/>
      <c r="F27" s="4">
        <v>1558583</v>
      </c>
      <c r="G27" s="4"/>
      <c r="H27" s="4">
        <v>1859514</v>
      </c>
      <c r="I27" s="4"/>
      <c r="J27" s="4">
        <v>1558583</v>
      </c>
    </row>
    <row r="28" spans="1:12" ht="24" customHeight="1" x14ac:dyDescent="0.75">
      <c r="A28" s="191" t="s">
        <v>20</v>
      </c>
      <c r="B28" s="74" t="s">
        <v>65</v>
      </c>
      <c r="C28" s="196"/>
      <c r="D28" s="4">
        <v>483838</v>
      </c>
      <c r="E28" s="4"/>
      <c r="F28" s="4">
        <v>327951</v>
      </c>
      <c r="G28" s="4"/>
      <c r="H28" s="4">
        <v>467865</v>
      </c>
      <c r="I28" s="4"/>
      <c r="J28" s="4">
        <v>313510</v>
      </c>
    </row>
    <row r="29" spans="1:12" ht="24" customHeight="1" thickBot="1" x14ac:dyDescent="0.8">
      <c r="A29" s="190" t="s">
        <v>0</v>
      </c>
      <c r="D29" s="5">
        <f>SUM(D12:D28)</f>
        <v>308880782</v>
      </c>
      <c r="E29" s="6"/>
      <c r="F29" s="5">
        <v>325930849</v>
      </c>
      <c r="G29" s="4"/>
      <c r="H29" s="5">
        <f>SUM(H12:H28)</f>
        <v>308862968</v>
      </c>
      <c r="I29" s="6"/>
      <c r="J29" s="5">
        <v>325917036</v>
      </c>
    </row>
    <row r="30" spans="1:12" ht="24" customHeight="1" thickTop="1" x14ac:dyDescent="0.75">
      <c r="A30" s="190"/>
      <c r="D30" s="6"/>
      <c r="E30" s="6"/>
      <c r="F30" s="6"/>
      <c r="G30" s="4"/>
      <c r="H30" s="6"/>
      <c r="I30" s="6"/>
      <c r="J30" s="6"/>
    </row>
    <row r="31" spans="1:12" ht="24" customHeight="1" x14ac:dyDescent="0.75">
      <c r="A31" s="190"/>
      <c r="D31" s="6"/>
      <c r="E31" s="6"/>
      <c r="F31" s="6"/>
      <c r="G31" s="4"/>
      <c r="H31" s="6"/>
      <c r="I31" s="6"/>
      <c r="J31" s="6"/>
    </row>
    <row r="32" spans="1:12" ht="24" customHeight="1" x14ac:dyDescent="0.75">
      <c r="A32" s="190"/>
      <c r="D32" s="6"/>
      <c r="E32" s="6"/>
      <c r="F32" s="6"/>
      <c r="G32" s="4"/>
      <c r="H32" s="6"/>
      <c r="I32" s="6"/>
      <c r="J32" s="6"/>
    </row>
    <row r="33" spans="1:10" ht="24" customHeight="1" x14ac:dyDescent="0.75">
      <c r="A33" s="190"/>
      <c r="D33" s="6"/>
      <c r="E33" s="6"/>
      <c r="F33" s="6"/>
      <c r="G33" s="4"/>
      <c r="H33" s="6"/>
      <c r="I33" s="6"/>
      <c r="J33" s="6"/>
    </row>
    <row r="34" spans="1:10" ht="24" customHeight="1" x14ac:dyDescent="0.75">
      <c r="A34" s="190"/>
      <c r="D34" s="6"/>
      <c r="E34" s="6"/>
      <c r="F34" s="6"/>
      <c r="G34" s="4"/>
      <c r="H34" s="6"/>
      <c r="I34" s="6"/>
      <c r="J34" s="6"/>
    </row>
    <row r="35" spans="1:10" ht="24" customHeight="1" x14ac:dyDescent="0.75">
      <c r="A35" s="190"/>
      <c r="D35" s="6"/>
      <c r="E35" s="6"/>
      <c r="F35" s="6"/>
      <c r="G35" s="4"/>
      <c r="H35" s="6"/>
      <c r="I35" s="6"/>
      <c r="J35" s="6"/>
    </row>
    <row r="36" spans="1:10" ht="24" customHeight="1" x14ac:dyDescent="0.75">
      <c r="A36" s="190"/>
      <c r="D36" s="6"/>
      <c r="E36" s="6"/>
      <c r="F36" s="6"/>
      <c r="G36" s="4"/>
      <c r="H36" s="6"/>
      <c r="I36" s="6"/>
      <c r="J36" s="6"/>
    </row>
    <row r="37" spans="1:10" ht="24" customHeight="1" x14ac:dyDescent="0.75">
      <c r="A37" s="190"/>
      <c r="D37" s="6"/>
      <c r="E37" s="6"/>
      <c r="F37" s="6"/>
      <c r="G37" s="4"/>
      <c r="H37" s="6"/>
      <c r="I37" s="6"/>
      <c r="J37" s="6"/>
    </row>
    <row r="38" spans="1:10" ht="24" customHeight="1" x14ac:dyDescent="0.75">
      <c r="A38" s="190"/>
      <c r="D38" s="6"/>
      <c r="E38" s="6"/>
      <c r="F38" s="6"/>
      <c r="G38" s="4"/>
      <c r="H38" s="6"/>
      <c r="I38" s="6"/>
      <c r="J38" s="6"/>
    </row>
    <row r="39" spans="1:10" ht="24" customHeight="1" x14ac:dyDescent="0.75">
      <c r="A39" s="190"/>
      <c r="D39" s="6"/>
      <c r="E39" s="6"/>
      <c r="F39" s="6"/>
      <c r="G39" s="4"/>
      <c r="H39" s="6"/>
      <c r="I39" s="6"/>
      <c r="J39" s="6"/>
    </row>
    <row r="40" spans="1:10" ht="24" customHeight="1" x14ac:dyDescent="0.75">
      <c r="A40" s="190"/>
      <c r="D40" s="6"/>
      <c r="E40" s="6"/>
      <c r="F40" s="6"/>
      <c r="G40" s="4"/>
      <c r="H40" s="6"/>
      <c r="I40" s="6"/>
      <c r="J40" s="6"/>
    </row>
    <row r="41" spans="1:10" ht="24" customHeight="1" x14ac:dyDescent="0.75">
      <c r="A41" s="190"/>
      <c r="D41" s="6"/>
      <c r="E41" s="6"/>
      <c r="F41" s="6"/>
      <c r="G41" s="4"/>
      <c r="H41" s="6"/>
      <c r="I41" s="6"/>
      <c r="J41" s="6"/>
    </row>
    <row r="42" spans="1:10" ht="24" customHeight="1" x14ac:dyDescent="0.75">
      <c r="A42" s="190"/>
      <c r="D42" s="6"/>
      <c r="E42" s="6"/>
      <c r="F42" s="6"/>
      <c r="G42" s="4"/>
      <c r="H42" s="6"/>
      <c r="I42" s="6"/>
      <c r="J42" s="6"/>
    </row>
    <row r="43" spans="1:10" ht="24" customHeight="1" x14ac:dyDescent="0.75">
      <c r="A43" s="190"/>
      <c r="D43" s="6"/>
      <c r="E43" s="6"/>
      <c r="F43" s="6"/>
      <c r="G43" s="4"/>
      <c r="H43" s="6"/>
      <c r="I43" s="6"/>
      <c r="J43" s="6"/>
    </row>
    <row r="44" spans="1:10" ht="24" customHeight="1" x14ac:dyDescent="0.75">
      <c r="A44" s="264" t="s">
        <v>121</v>
      </c>
      <c r="B44" s="264"/>
      <c r="C44" s="264"/>
      <c r="D44" s="264"/>
      <c r="G44" s="84"/>
    </row>
    <row r="45" spans="1:10" ht="26.9" customHeight="1" x14ac:dyDescent="0.75">
      <c r="A45" s="262" t="s">
        <v>95</v>
      </c>
      <c r="B45" s="262"/>
      <c r="C45" s="262"/>
      <c r="D45" s="262"/>
      <c r="E45" s="262"/>
      <c r="F45" s="262"/>
      <c r="G45" s="262"/>
      <c r="H45" s="262"/>
      <c r="I45" s="262"/>
      <c r="J45" s="262"/>
    </row>
    <row r="46" spans="1:10" ht="26.9" customHeight="1" x14ac:dyDescent="0.75">
      <c r="A46" s="262" t="s">
        <v>179</v>
      </c>
      <c r="B46" s="262"/>
      <c r="C46" s="262"/>
      <c r="D46" s="262"/>
      <c r="E46" s="262"/>
      <c r="F46" s="262"/>
      <c r="G46" s="262"/>
      <c r="H46" s="262"/>
      <c r="I46" s="262"/>
      <c r="J46" s="262"/>
    </row>
    <row r="47" spans="1:10" ht="26.9" customHeight="1" x14ac:dyDescent="0.75">
      <c r="A47" s="262" t="s">
        <v>165</v>
      </c>
      <c r="B47" s="262"/>
      <c r="C47" s="262"/>
      <c r="D47" s="262"/>
      <c r="E47" s="262"/>
      <c r="F47" s="262"/>
      <c r="G47" s="262"/>
      <c r="H47" s="262"/>
      <c r="I47" s="262"/>
      <c r="J47" s="262"/>
    </row>
    <row r="48" spans="1:10" ht="23.25" customHeight="1" x14ac:dyDescent="0.75">
      <c r="A48" s="73"/>
      <c r="B48" s="239"/>
      <c r="C48" s="239"/>
      <c r="D48" s="263"/>
      <c r="E48" s="263"/>
      <c r="F48" s="263"/>
      <c r="G48" s="98"/>
      <c r="H48" s="266" t="s">
        <v>85</v>
      </c>
      <c r="I48" s="266"/>
      <c r="J48" s="266"/>
    </row>
    <row r="49" spans="1:10" ht="6" customHeight="1" x14ac:dyDescent="0.75">
      <c r="A49" s="74"/>
      <c r="B49" s="72"/>
      <c r="C49" s="72"/>
      <c r="D49" s="75"/>
      <c r="E49" s="75"/>
      <c r="F49" s="75"/>
      <c r="G49" s="84"/>
      <c r="H49" s="76"/>
      <c r="I49" s="76"/>
      <c r="J49" s="76"/>
    </row>
    <row r="50" spans="1:10" ht="24" customHeight="1" x14ac:dyDescent="0.75">
      <c r="A50" s="77"/>
      <c r="B50" s="71"/>
      <c r="C50" s="71"/>
      <c r="D50" s="265" t="s">
        <v>47</v>
      </c>
      <c r="E50" s="265"/>
      <c r="F50" s="265"/>
      <c r="G50" s="240"/>
      <c r="H50" s="265" t="s">
        <v>48</v>
      </c>
      <c r="I50" s="265"/>
      <c r="J50" s="265"/>
    </row>
    <row r="51" spans="1:10" ht="24" customHeight="1" x14ac:dyDescent="0.75">
      <c r="A51" s="77"/>
      <c r="B51" s="71"/>
      <c r="C51" s="71"/>
      <c r="D51" s="241" t="s">
        <v>124</v>
      </c>
      <c r="E51" s="241"/>
      <c r="F51" s="241" t="s">
        <v>126</v>
      </c>
      <c r="G51" s="241"/>
      <c r="H51" s="241" t="s">
        <v>124</v>
      </c>
      <c r="I51" s="241"/>
      <c r="J51" s="241" t="s">
        <v>126</v>
      </c>
    </row>
    <row r="52" spans="1:10" ht="24" customHeight="1" x14ac:dyDescent="0.75">
      <c r="A52" s="77"/>
      <c r="B52" s="71"/>
      <c r="C52" s="71"/>
      <c r="D52" s="241" t="s">
        <v>125</v>
      </c>
      <c r="E52" s="241"/>
      <c r="F52" s="241"/>
      <c r="G52" s="241"/>
      <c r="H52" s="241" t="s">
        <v>125</v>
      </c>
      <c r="I52" s="241"/>
      <c r="J52" s="241"/>
    </row>
    <row r="53" spans="1:10" ht="24" customHeight="1" x14ac:dyDescent="0.75">
      <c r="A53" s="77"/>
      <c r="B53" s="71"/>
      <c r="C53" s="71"/>
      <c r="D53" s="242" t="s">
        <v>154</v>
      </c>
      <c r="E53" s="240"/>
      <c r="F53" s="241" t="s">
        <v>131</v>
      </c>
      <c r="G53" s="240"/>
      <c r="H53" s="242" t="s">
        <v>154</v>
      </c>
      <c r="I53" s="241"/>
      <c r="J53" s="241" t="s">
        <v>131</v>
      </c>
    </row>
    <row r="54" spans="1:10" ht="24" customHeight="1" x14ac:dyDescent="0.75">
      <c r="A54" s="243"/>
      <c r="B54" s="77" t="s">
        <v>34</v>
      </c>
      <c r="C54" s="80"/>
      <c r="D54" s="78">
        <v>2567</v>
      </c>
      <c r="E54" s="244"/>
      <c r="F54" s="78">
        <v>2566</v>
      </c>
      <c r="G54" s="245"/>
      <c r="H54" s="78">
        <v>2567</v>
      </c>
      <c r="I54" s="244"/>
      <c r="J54" s="78">
        <v>2566</v>
      </c>
    </row>
    <row r="55" spans="1:10" ht="24" customHeight="1" x14ac:dyDescent="0.75">
      <c r="A55" s="246" t="s">
        <v>143</v>
      </c>
      <c r="C55" s="204"/>
      <c r="D55" s="247"/>
      <c r="E55" s="248"/>
      <c r="F55" s="247"/>
      <c r="G55" s="249"/>
      <c r="H55" s="247"/>
      <c r="I55" s="248"/>
      <c r="J55" s="247"/>
    </row>
    <row r="56" spans="1:10" ht="24" customHeight="1" x14ac:dyDescent="0.75">
      <c r="A56" s="190" t="s">
        <v>45</v>
      </c>
      <c r="C56" s="204"/>
      <c r="D56" s="247"/>
      <c r="E56" s="248"/>
      <c r="F56" s="247"/>
      <c r="G56" s="249"/>
      <c r="H56" s="247"/>
      <c r="I56" s="248"/>
      <c r="J56" s="247"/>
    </row>
    <row r="57" spans="1:10" ht="24" customHeight="1" x14ac:dyDescent="0.75">
      <c r="A57" s="191" t="s">
        <v>17</v>
      </c>
      <c r="B57" s="74" t="s">
        <v>66</v>
      </c>
      <c r="D57" s="4">
        <v>261667966</v>
      </c>
      <c r="E57" s="4"/>
      <c r="F57" s="4">
        <v>278896319</v>
      </c>
      <c r="G57" s="4"/>
      <c r="H57" s="4">
        <f>261447455+220511</f>
        <v>261667966</v>
      </c>
      <c r="I57" s="4"/>
      <c r="J57" s="4">
        <v>278896319</v>
      </c>
    </row>
    <row r="58" spans="1:10" s="231" customFormat="1" ht="24" customHeight="1" x14ac:dyDescent="0.75">
      <c r="A58" s="191" t="s">
        <v>18</v>
      </c>
      <c r="B58" s="74" t="s">
        <v>67</v>
      </c>
      <c r="C58" s="196"/>
      <c r="D58" s="4">
        <v>923591</v>
      </c>
      <c r="E58" s="4"/>
      <c r="F58" s="4">
        <v>916592</v>
      </c>
      <c r="G58" s="4"/>
      <c r="H58" s="4">
        <v>923591</v>
      </c>
      <c r="I58" s="4"/>
      <c r="J58" s="4">
        <v>916592</v>
      </c>
    </row>
    <row r="59" spans="1:10" s="231" customFormat="1" ht="24" customHeight="1" x14ac:dyDescent="0.75">
      <c r="A59" s="191" t="s">
        <v>23</v>
      </c>
      <c r="B59" s="74" t="s">
        <v>130</v>
      </c>
      <c r="C59" s="196"/>
      <c r="D59" s="4">
        <v>583319</v>
      </c>
      <c r="E59" s="4"/>
      <c r="F59" s="4">
        <v>133704</v>
      </c>
      <c r="G59" s="4"/>
      <c r="H59" s="4">
        <v>583319</v>
      </c>
      <c r="I59" s="4"/>
      <c r="J59" s="4">
        <v>133704</v>
      </c>
    </row>
    <row r="60" spans="1:10" s="231" customFormat="1" ht="24" customHeight="1" x14ac:dyDescent="0.75">
      <c r="A60" s="191" t="s">
        <v>15</v>
      </c>
      <c r="B60" s="74"/>
      <c r="C60" s="196"/>
      <c r="D60" s="22">
        <v>142720</v>
      </c>
      <c r="E60" s="4"/>
      <c r="F60" s="22">
        <v>25093</v>
      </c>
      <c r="G60" s="4"/>
      <c r="H60" s="22">
        <v>142720</v>
      </c>
      <c r="I60" s="4"/>
      <c r="J60" s="22">
        <v>25093</v>
      </c>
    </row>
    <row r="61" spans="1:10" s="231" customFormat="1" ht="24" customHeight="1" x14ac:dyDescent="0.75">
      <c r="A61" s="191" t="s">
        <v>24</v>
      </c>
      <c r="B61" s="74" t="s">
        <v>68</v>
      </c>
      <c r="C61" s="196"/>
      <c r="D61" s="4">
        <v>218873</v>
      </c>
      <c r="E61" s="4"/>
      <c r="F61" s="4">
        <v>217539</v>
      </c>
      <c r="G61" s="4"/>
      <c r="H61" s="4">
        <v>217776</v>
      </c>
      <c r="I61" s="4"/>
      <c r="J61" s="4">
        <v>216441</v>
      </c>
    </row>
    <row r="62" spans="1:10" s="231" customFormat="1" ht="24" customHeight="1" x14ac:dyDescent="0.75">
      <c r="A62" s="191" t="s">
        <v>1</v>
      </c>
      <c r="B62" s="74" t="s">
        <v>108</v>
      </c>
      <c r="C62" s="196"/>
      <c r="D62" s="4">
        <v>1093470</v>
      </c>
      <c r="E62" s="4"/>
      <c r="F62" s="4">
        <v>1306321</v>
      </c>
      <c r="G62" s="4"/>
      <c r="H62" s="4">
        <v>1082325</v>
      </c>
      <c r="I62" s="4"/>
      <c r="J62" s="4">
        <v>1297657</v>
      </c>
    </row>
    <row r="63" spans="1:10" s="231" customFormat="1" ht="24" customHeight="1" x14ac:dyDescent="0.75">
      <c r="A63" s="190" t="s">
        <v>2</v>
      </c>
      <c r="B63" s="74"/>
      <c r="C63" s="196"/>
      <c r="D63" s="7">
        <f>SUM(D57:D62)</f>
        <v>264629939</v>
      </c>
      <c r="E63" s="6"/>
      <c r="F63" s="7">
        <v>281495568</v>
      </c>
      <c r="G63" s="4"/>
      <c r="H63" s="7">
        <f>SUM(H57:H62)</f>
        <v>264617697</v>
      </c>
      <c r="I63" s="6"/>
      <c r="J63" s="7">
        <v>281485806</v>
      </c>
    </row>
    <row r="64" spans="1:10" s="231" customFormat="1" ht="11.5" customHeight="1" x14ac:dyDescent="0.75">
      <c r="A64" s="250"/>
      <c r="B64" s="74"/>
      <c r="C64" s="196"/>
      <c r="D64" s="9"/>
      <c r="E64" s="9"/>
      <c r="F64" s="9"/>
      <c r="G64" s="9"/>
      <c r="H64" s="9"/>
      <c r="I64" s="9"/>
      <c r="J64" s="9"/>
    </row>
    <row r="65" spans="1:10" s="231" customFormat="1" ht="24" customHeight="1" x14ac:dyDescent="0.75">
      <c r="A65" s="190" t="s">
        <v>144</v>
      </c>
      <c r="B65" s="74"/>
      <c r="C65" s="196"/>
      <c r="D65" s="4"/>
      <c r="E65" s="4"/>
      <c r="F65" s="4"/>
      <c r="G65" s="4"/>
      <c r="H65" s="4"/>
      <c r="I65" s="4"/>
      <c r="J65" s="4"/>
    </row>
    <row r="66" spans="1:10" s="231" customFormat="1" ht="24" customHeight="1" x14ac:dyDescent="0.75">
      <c r="A66" s="191" t="s">
        <v>37</v>
      </c>
      <c r="B66" s="74"/>
      <c r="C66" s="196"/>
      <c r="D66" s="4"/>
      <c r="E66" s="4"/>
      <c r="F66" s="4"/>
      <c r="G66" s="4"/>
      <c r="H66" s="4"/>
      <c r="I66" s="4"/>
      <c r="J66" s="4"/>
    </row>
    <row r="67" spans="1:10" s="231" customFormat="1" ht="24" customHeight="1" x14ac:dyDescent="0.75">
      <c r="A67" s="191" t="s">
        <v>40</v>
      </c>
      <c r="B67" s="74"/>
      <c r="C67" s="196"/>
      <c r="D67" s="4"/>
      <c r="E67" s="4"/>
      <c r="F67" s="4"/>
      <c r="G67" s="4"/>
      <c r="H67" s="4"/>
      <c r="I67" s="4"/>
      <c r="J67" s="4"/>
    </row>
    <row r="68" spans="1:10" s="231" customFormat="1" ht="24" customHeight="1" thickBot="1" x14ac:dyDescent="0.8">
      <c r="A68" s="207" t="s">
        <v>160</v>
      </c>
      <c r="B68" s="74"/>
      <c r="C68" s="196"/>
      <c r="D68" s="8">
        <v>1708000</v>
      </c>
      <c r="E68" s="9"/>
      <c r="F68" s="8">
        <v>1708000</v>
      </c>
      <c r="G68" s="9"/>
      <c r="H68" s="8">
        <v>1708000</v>
      </c>
      <c r="I68" s="4"/>
      <c r="J68" s="8">
        <v>1708000</v>
      </c>
    </row>
    <row r="69" spans="1:10" s="231" customFormat="1" ht="24" customHeight="1" thickTop="1" x14ac:dyDescent="0.75">
      <c r="A69" s="191" t="s">
        <v>90</v>
      </c>
      <c r="B69" s="74"/>
      <c r="C69" s="196"/>
      <c r="D69" s="4"/>
      <c r="E69" s="4"/>
      <c r="F69" s="4"/>
      <c r="G69" s="4"/>
      <c r="H69" s="4"/>
      <c r="I69" s="4"/>
      <c r="J69" s="4"/>
    </row>
    <row r="70" spans="1:10" s="231" customFormat="1" ht="24" customHeight="1" x14ac:dyDescent="0.75">
      <c r="A70" s="207" t="s">
        <v>91</v>
      </c>
      <c r="B70" s="74"/>
      <c r="C70" s="196"/>
      <c r="D70" s="4"/>
      <c r="E70" s="4"/>
      <c r="F70" s="4"/>
      <c r="G70" s="4"/>
      <c r="H70" s="4"/>
      <c r="I70" s="4"/>
      <c r="J70" s="4"/>
    </row>
    <row r="71" spans="1:10" s="231" customFormat="1" ht="24" customHeight="1" x14ac:dyDescent="0.75">
      <c r="A71" s="250" t="s">
        <v>92</v>
      </c>
      <c r="B71" s="74"/>
      <c r="C71" s="196"/>
      <c r="D71" s="18">
        <v>1707566</v>
      </c>
      <c r="E71" s="4"/>
      <c r="F71" s="18">
        <v>1707566</v>
      </c>
      <c r="G71" s="4"/>
      <c r="H71" s="18">
        <v>1707566</v>
      </c>
      <c r="I71" s="4"/>
      <c r="J71" s="18">
        <v>1707566</v>
      </c>
    </row>
    <row r="72" spans="1:10" s="231" customFormat="1" ht="11.5" customHeight="1" x14ac:dyDescent="0.75">
      <c r="A72" s="250"/>
      <c r="B72" s="74"/>
      <c r="C72" s="196"/>
      <c r="D72" s="9"/>
      <c r="E72" s="9"/>
      <c r="F72" s="9"/>
      <c r="G72" s="9"/>
      <c r="H72" s="9"/>
      <c r="I72" s="9"/>
      <c r="J72" s="9"/>
    </row>
    <row r="73" spans="1:10" s="231" customFormat="1" ht="24" customHeight="1" x14ac:dyDescent="0.75">
      <c r="A73" s="191" t="s">
        <v>73</v>
      </c>
      <c r="B73" s="74"/>
      <c r="C73" s="196"/>
      <c r="D73" s="9">
        <v>3360993</v>
      </c>
      <c r="E73" s="9"/>
      <c r="F73" s="9">
        <v>3360993</v>
      </c>
      <c r="G73" s="9"/>
      <c r="H73" s="9">
        <v>3360993</v>
      </c>
      <c r="I73" s="9"/>
      <c r="J73" s="9">
        <v>3360993</v>
      </c>
    </row>
    <row r="74" spans="1:10" s="231" customFormat="1" ht="24" customHeight="1" x14ac:dyDescent="0.75">
      <c r="A74" s="191" t="s">
        <v>69</v>
      </c>
      <c r="B74" s="196"/>
      <c r="C74" s="196"/>
      <c r="D74" s="9"/>
      <c r="E74" s="9"/>
      <c r="F74" s="9"/>
      <c r="G74" s="9"/>
      <c r="H74" s="9"/>
      <c r="I74" s="9"/>
      <c r="J74" s="9"/>
    </row>
    <row r="75" spans="1:10" s="231" customFormat="1" ht="24" customHeight="1" x14ac:dyDescent="0.75">
      <c r="A75" s="191" t="s">
        <v>41</v>
      </c>
      <c r="B75" s="196"/>
      <c r="C75" s="196"/>
      <c r="D75" s="9"/>
      <c r="E75" s="9"/>
      <c r="F75" s="9"/>
      <c r="G75" s="9"/>
      <c r="H75" s="9"/>
      <c r="I75" s="9"/>
      <c r="J75" s="9"/>
    </row>
    <row r="76" spans="1:10" s="231" customFormat="1" ht="24" customHeight="1" x14ac:dyDescent="0.75">
      <c r="A76" s="191" t="s">
        <v>104</v>
      </c>
      <c r="B76" s="74"/>
      <c r="C76" s="196"/>
      <c r="D76" s="9">
        <v>170800</v>
      </c>
      <c r="E76" s="9"/>
      <c r="F76" s="9">
        <v>170800</v>
      </c>
      <c r="G76" s="9"/>
      <c r="H76" s="9">
        <v>170800</v>
      </c>
      <c r="I76" s="9"/>
      <c r="J76" s="9">
        <v>170800</v>
      </c>
    </row>
    <row r="77" spans="1:10" s="231" customFormat="1" ht="24" customHeight="1" x14ac:dyDescent="0.75">
      <c r="A77" s="191" t="s">
        <v>94</v>
      </c>
      <c r="B77" s="196"/>
      <c r="C77" s="196"/>
      <c r="D77" s="9">
        <v>400000</v>
      </c>
      <c r="E77" s="9"/>
      <c r="F77" s="9">
        <v>400000</v>
      </c>
      <c r="G77" s="9"/>
      <c r="H77" s="9">
        <v>400000</v>
      </c>
      <c r="I77" s="9"/>
      <c r="J77" s="9">
        <v>400000</v>
      </c>
    </row>
    <row r="78" spans="1:10" s="231" customFormat="1" ht="24" customHeight="1" x14ac:dyDescent="0.75">
      <c r="A78" s="191" t="s">
        <v>38</v>
      </c>
      <c r="B78" s="196"/>
      <c r="C78" s="196"/>
      <c r="D78" s="9">
        <v>38983568</v>
      </c>
      <c r="E78" s="9"/>
      <c r="F78" s="9">
        <v>37254526</v>
      </c>
      <c r="G78" s="9"/>
      <c r="H78" s="9">
        <v>38978301</v>
      </c>
      <c r="I78" s="9"/>
      <c r="J78" s="9">
        <v>37250765</v>
      </c>
    </row>
    <row r="79" spans="1:10" s="231" customFormat="1" ht="24" customHeight="1" x14ac:dyDescent="0.75">
      <c r="A79" s="191" t="s">
        <v>81</v>
      </c>
      <c r="B79" s="196"/>
      <c r="C79" s="196"/>
      <c r="D79" s="4"/>
      <c r="E79" s="4"/>
      <c r="F79" s="4"/>
      <c r="G79" s="4"/>
      <c r="H79" s="4"/>
      <c r="I79" s="4"/>
      <c r="J79" s="4"/>
    </row>
    <row r="80" spans="1:10" s="231" customFormat="1" ht="24" customHeight="1" x14ac:dyDescent="0.75">
      <c r="A80" s="191" t="s">
        <v>196</v>
      </c>
      <c r="B80" s="196"/>
      <c r="C80" s="196"/>
    </row>
    <row r="81" spans="1:10" s="231" customFormat="1" ht="24" customHeight="1" x14ac:dyDescent="0.75">
      <c r="A81" s="218" t="s">
        <v>159</v>
      </c>
      <c r="B81" s="74"/>
      <c r="C81" s="196"/>
      <c r="D81" s="9">
        <v>-466257</v>
      </c>
      <c r="E81" s="4"/>
      <c r="F81" s="9">
        <v>1470994</v>
      </c>
      <c r="G81" s="9"/>
      <c r="H81" s="9">
        <f>-437871-28386</f>
        <v>-466257</v>
      </c>
      <c r="I81" s="9"/>
      <c r="J81" s="9">
        <v>1470994</v>
      </c>
    </row>
    <row r="82" spans="1:10" s="231" customFormat="1" ht="24" customHeight="1" x14ac:dyDescent="0.75">
      <c r="A82" s="218" t="s">
        <v>116</v>
      </c>
      <c r="B82" s="74"/>
      <c r="C82" s="196"/>
      <c r="D82" s="4"/>
      <c r="E82" s="4"/>
      <c r="F82" s="4"/>
      <c r="G82" s="9"/>
      <c r="H82" s="9"/>
      <c r="I82" s="9"/>
      <c r="J82" s="9"/>
    </row>
    <row r="83" spans="1:10" s="231" customFormat="1" ht="24" customHeight="1" x14ac:dyDescent="0.75">
      <c r="A83" s="218" t="s">
        <v>117</v>
      </c>
      <c r="B83" s="74"/>
      <c r="C83" s="196"/>
      <c r="D83" s="4"/>
      <c r="E83" s="4"/>
      <c r="F83" s="4"/>
      <c r="G83" s="9"/>
      <c r="H83" s="9"/>
      <c r="I83" s="9"/>
      <c r="J83" s="9"/>
    </row>
    <row r="84" spans="1:10" s="231" customFormat="1" ht="24" customHeight="1" x14ac:dyDescent="0.75">
      <c r="A84" s="218" t="s">
        <v>93</v>
      </c>
      <c r="B84" s="74"/>
      <c r="C84" s="196"/>
      <c r="D84" s="4">
        <v>93868</v>
      </c>
      <c r="E84" s="4"/>
      <c r="F84" s="4">
        <v>70112</v>
      </c>
      <c r="G84" s="9"/>
      <c r="H84" s="9">
        <v>93868</v>
      </c>
      <c r="I84" s="9"/>
      <c r="J84" s="9">
        <v>70112</v>
      </c>
    </row>
    <row r="85" spans="1:10" s="231" customFormat="1" ht="24" customHeight="1" x14ac:dyDescent="0.75">
      <c r="A85" s="261" t="s">
        <v>97</v>
      </c>
      <c r="B85" s="261"/>
      <c r="C85" s="196"/>
      <c r="D85" s="10">
        <f>SUM(D71:D84)</f>
        <v>44250538</v>
      </c>
      <c r="E85" s="4"/>
      <c r="F85" s="10">
        <v>44434991</v>
      </c>
      <c r="G85" s="4"/>
      <c r="H85" s="10">
        <f>SUM(H71:H84)</f>
        <v>44245271</v>
      </c>
      <c r="I85" s="4"/>
      <c r="J85" s="10">
        <v>44431230</v>
      </c>
    </row>
    <row r="86" spans="1:10" s="231" customFormat="1" ht="24" customHeight="1" x14ac:dyDescent="0.75">
      <c r="A86" s="261" t="s">
        <v>49</v>
      </c>
      <c r="B86" s="261"/>
      <c r="C86" s="196"/>
      <c r="D86" s="4">
        <v>305</v>
      </c>
      <c r="E86" s="4"/>
      <c r="F86" s="4">
        <v>290</v>
      </c>
      <c r="G86" s="4"/>
      <c r="H86" s="16"/>
      <c r="I86" s="4"/>
      <c r="J86" s="16">
        <v>0</v>
      </c>
    </row>
    <row r="87" spans="1:10" s="231" customFormat="1" ht="24" customHeight="1" x14ac:dyDescent="0.75">
      <c r="A87" s="190" t="s">
        <v>145</v>
      </c>
      <c r="B87" s="74"/>
      <c r="C87" s="74"/>
      <c r="D87" s="7">
        <f>SUM(D85:D86)</f>
        <v>44250843</v>
      </c>
      <c r="E87" s="6"/>
      <c r="F87" s="7">
        <f>SUM(F85:F86)</f>
        <v>44435281</v>
      </c>
      <c r="G87" s="4"/>
      <c r="H87" s="7">
        <f>SUM(H85:H86)</f>
        <v>44245271</v>
      </c>
      <c r="I87" s="6"/>
      <c r="J87" s="7">
        <v>44431230</v>
      </c>
    </row>
    <row r="88" spans="1:10" s="231" customFormat="1" ht="24" customHeight="1" thickBot="1" x14ac:dyDescent="0.8">
      <c r="A88" s="190" t="s">
        <v>146</v>
      </c>
      <c r="B88" s="74"/>
      <c r="C88" s="74"/>
      <c r="D88" s="11">
        <f>+D87+D63</f>
        <v>308880782</v>
      </c>
      <c r="E88" s="6"/>
      <c r="F88" s="11">
        <f>+F87+F63</f>
        <v>325930849</v>
      </c>
      <c r="G88" s="4"/>
      <c r="H88" s="11">
        <f>+H87+H63</f>
        <v>308862968</v>
      </c>
      <c r="I88" s="6"/>
      <c r="J88" s="11">
        <v>325917036</v>
      </c>
    </row>
    <row r="89" spans="1:10" ht="9.5" customHeight="1" thickTop="1" x14ac:dyDescent="0.75">
      <c r="A89" s="72"/>
      <c r="B89" s="72"/>
      <c r="C89" s="72"/>
      <c r="E89" s="72"/>
    </row>
    <row r="90" spans="1:10" ht="19" customHeight="1" x14ac:dyDescent="0.75">
      <c r="A90" s="260" t="s">
        <v>121</v>
      </c>
      <c r="B90" s="260"/>
      <c r="C90" s="260"/>
      <c r="D90" s="260"/>
      <c r="E90" s="260"/>
      <c r="F90" s="260"/>
    </row>
  </sheetData>
  <mergeCells count="19">
    <mergeCell ref="H6:J6"/>
    <mergeCell ref="D6:F6"/>
    <mergeCell ref="H48:J48"/>
    <mergeCell ref="A1:J1"/>
    <mergeCell ref="A2:J2"/>
    <mergeCell ref="A3:J3"/>
    <mergeCell ref="A45:J45"/>
    <mergeCell ref="A46:J46"/>
    <mergeCell ref="D4:F4"/>
    <mergeCell ref="H4:J4"/>
    <mergeCell ref="A90:F90"/>
    <mergeCell ref="A86:B86"/>
    <mergeCell ref="A47:J47"/>
    <mergeCell ref="D48:F48"/>
    <mergeCell ref="A44:B44"/>
    <mergeCell ref="C44:D44"/>
    <mergeCell ref="A85:B85"/>
    <mergeCell ref="D50:F50"/>
    <mergeCell ref="H50:J50"/>
  </mergeCells>
  <pageMargins left="1" right="0.4" top="0.8" bottom="0.5" header="0.3" footer="0.3"/>
  <pageSetup paperSize="9" scale="7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96"/>
  <sheetViews>
    <sheetView topLeftCell="A54" zoomScale="55" zoomScaleNormal="55" zoomScaleSheetLayoutView="80" zoomScalePageLayoutView="80" workbookViewId="0">
      <selection activeCell="A68" sqref="A68"/>
    </sheetView>
  </sheetViews>
  <sheetFormatPr defaultColWidth="9.09765625" defaultRowHeight="23.25" customHeight="1" x14ac:dyDescent="0.75"/>
  <cols>
    <col min="1" max="1" width="61.69921875" style="230" customWidth="1"/>
    <col min="2" max="2" width="9.3984375" style="74" customWidth="1"/>
    <col min="3" max="3" width="12.8984375" style="84" customWidth="1"/>
    <col min="4" max="4" width="1.3984375" style="84" customWidth="1"/>
    <col min="5" max="5" width="12.8984375" style="84" customWidth="1"/>
    <col min="6" max="6" width="1.3984375" style="74" customWidth="1"/>
    <col min="7" max="7" width="12.8984375" style="84" customWidth="1"/>
    <col min="8" max="8" width="1.3984375" style="84" customWidth="1"/>
    <col min="9" max="9" width="12.8984375" style="84" customWidth="1"/>
    <col min="10" max="10" width="9.09765625" style="72"/>
    <col min="11" max="11" width="17.59765625" style="47" customWidth="1"/>
    <col min="12" max="12" width="16.3984375" style="34" customWidth="1"/>
    <col min="13" max="13" width="17.59765625" style="19" customWidth="1"/>
    <col min="14" max="14" width="15.59765625" style="72" customWidth="1"/>
    <col min="15" max="15" width="18" style="72" customWidth="1"/>
    <col min="16" max="16" width="13.59765625" style="72" bestFit="1" customWidth="1"/>
    <col min="17" max="19" width="9.09765625" style="72"/>
    <col min="20" max="20" width="13.59765625" style="19" bestFit="1" customWidth="1"/>
    <col min="21" max="16384" width="9.09765625" style="72"/>
  </cols>
  <sheetData>
    <row r="1" spans="1:20" s="183" customFormat="1" ht="26.9" customHeight="1" x14ac:dyDescent="0.75">
      <c r="A1" s="262" t="s">
        <v>95</v>
      </c>
      <c r="B1" s="262"/>
      <c r="C1" s="262"/>
      <c r="D1" s="262"/>
      <c r="E1" s="262"/>
      <c r="F1" s="262"/>
      <c r="G1" s="262"/>
      <c r="H1" s="262"/>
      <c r="I1" s="262"/>
      <c r="K1" s="48"/>
      <c r="L1" s="30"/>
      <c r="M1" s="184"/>
      <c r="T1" s="184"/>
    </row>
    <row r="2" spans="1:20" s="185" customFormat="1" ht="26.9" customHeight="1" x14ac:dyDescent="0.75">
      <c r="A2" s="269" t="s">
        <v>100</v>
      </c>
      <c r="B2" s="269"/>
      <c r="C2" s="269"/>
      <c r="D2" s="269"/>
      <c r="E2" s="269"/>
      <c r="F2" s="269"/>
      <c r="G2" s="269"/>
      <c r="H2" s="269"/>
      <c r="I2" s="269"/>
      <c r="K2" s="49"/>
      <c r="L2" s="31"/>
      <c r="M2" s="186"/>
      <c r="T2" s="186"/>
    </row>
    <row r="3" spans="1:20" s="185" customFormat="1" ht="26.9" customHeight="1" x14ac:dyDescent="0.75">
      <c r="A3" s="262" t="s">
        <v>167</v>
      </c>
      <c r="B3" s="262"/>
      <c r="C3" s="262"/>
      <c r="D3" s="262"/>
      <c r="E3" s="262"/>
      <c r="F3" s="262"/>
      <c r="G3" s="262"/>
      <c r="H3" s="262"/>
      <c r="I3" s="262"/>
      <c r="K3" s="50"/>
      <c r="L3" s="32"/>
      <c r="M3" s="186"/>
      <c r="T3" s="186"/>
    </row>
    <row r="4" spans="1:20" s="185" customFormat="1" ht="26.9" customHeight="1" x14ac:dyDescent="0.75">
      <c r="A4" s="262" t="s">
        <v>132</v>
      </c>
      <c r="B4" s="262"/>
      <c r="C4" s="262"/>
      <c r="D4" s="262"/>
      <c r="E4" s="262"/>
      <c r="F4" s="262"/>
      <c r="G4" s="262"/>
      <c r="H4" s="262"/>
      <c r="I4" s="262"/>
      <c r="K4" s="49"/>
      <c r="L4" s="31"/>
      <c r="M4" s="186"/>
      <c r="T4" s="186"/>
    </row>
    <row r="5" spans="1:20" s="71" customFormat="1" ht="23.25" customHeight="1" x14ac:dyDescent="0.75">
      <c r="A5" s="77"/>
      <c r="B5" s="77"/>
      <c r="C5" s="267"/>
      <c r="D5" s="267"/>
      <c r="E5" s="267"/>
      <c r="F5" s="77"/>
      <c r="G5" s="266" t="s">
        <v>85</v>
      </c>
      <c r="H5" s="266"/>
      <c r="I5" s="266"/>
      <c r="K5" s="51"/>
      <c r="L5" s="33"/>
      <c r="M5" s="187"/>
      <c r="T5" s="187"/>
    </row>
    <row r="6" spans="1:20" s="71" customFormat="1" ht="5.25" customHeight="1" x14ac:dyDescent="0.75">
      <c r="A6" s="188"/>
      <c r="B6" s="188"/>
      <c r="C6" s="189"/>
      <c r="D6" s="189"/>
      <c r="E6" s="189"/>
      <c r="F6" s="188"/>
      <c r="G6" s="189"/>
      <c r="H6" s="189"/>
      <c r="I6" s="189"/>
      <c r="K6" s="51"/>
      <c r="L6" s="33"/>
      <c r="M6" s="187"/>
      <c r="T6" s="187"/>
    </row>
    <row r="7" spans="1:20" s="71" customFormat="1" ht="18.75" customHeight="1" x14ac:dyDescent="0.75">
      <c r="A7" s="77"/>
      <c r="C7" s="268" t="s">
        <v>47</v>
      </c>
      <c r="D7" s="268"/>
      <c r="E7" s="268"/>
      <c r="F7" s="77"/>
      <c r="G7" s="268" t="s">
        <v>48</v>
      </c>
      <c r="H7" s="268"/>
      <c r="I7" s="268"/>
      <c r="K7" s="51"/>
      <c r="L7" s="33"/>
      <c r="M7" s="187"/>
      <c r="T7" s="187"/>
    </row>
    <row r="8" spans="1:20" s="71" customFormat="1" ht="20.25" customHeight="1" x14ac:dyDescent="0.75">
      <c r="A8" s="77"/>
      <c r="B8" s="77" t="s">
        <v>34</v>
      </c>
      <c r="C8" s="78">
        <v>2567</v>
      </c>
      <c r="D8" s="79"/>
      <c r="E8" s="78">
        <v>2566</v>
      </c>
      <c r="F8" s="80"/>
      <c r="G8" s="78">
        <v>2567</v>
      </c>
      <c r="H8" s="79"/>
      <c r="I8" s="78">
        <v>2566</v>
      </c>
      <c r="K8" s="51"/>
      <c r="L8" s="33"/>
      <c r="M8" s="187"/>
      <c r="T8" s="187"/>
    </row>
    <row r="9" spans="1:20" ht="23.15" customHeight="1" x14ac:dyDescent="0.75">
      <c r="A9" s="190" t="s">
        <v>3</v>
      </c>
      <c r="F9" s="90"/>
      <c r="K9" s="53"/>
    </row>
    <row r="10" spans="1:20" ht="23.15" customHeight="1" x14ac:dyDescent="0.75">
      <c r="A10" s="191" t="s">
        <v>29</v>
      </c>
      <c r="B10" s="74" t="s">
        <v>74</v>
      </c>
      <c r="C10" s="75">
        <v>7526156</v>
      </c>
      <c r="E10" s="75">
        <v>7059792</v>
      </c>
      <c r="F10" s="90"/>
      <c r="G10" s="75">
        <v>7526156</v>
      </c>
      <c r="I10" s="75">
        <v>7059792</v>
      </c>
    </row>
    <row r="11" spans="1:20" ht="23.15" customHeight="1" x14ac:dyDescent="0.75">
      <c r="A11" s="191" t="s">
        <v>106</v>
      </c>
      <c r="B11" s="74" t="s">
        <v>74</v>
      </c>
      <c r="C11" s="75">
        <v>-236475</v>
      </c>
      <c r="E11" s="75">
        <v>-161991</v>
      </c>
      <c r="F11" s="90"/>
      <c r="G11" s="75">
        <v>-236475</v>
      </c>
      <c r="I11" s="75">
        <v>-161991</v>
      </c>
    </row>
    <row r="12" spans="1:20" ht="23.15" customHeight="1" x14ac:dyDescent="0.75">
      <c r="A12" s="191" t="s">
        <v>4</v>
      </c>
      <c r="C12" s="192">
        <f>SUM(C10:C11)</f>
        <v>7289681</v>
      </c>
      <c r="E12" s="192">
        <f>SUM(E10:E11)</f>
        <v>6897801</v>
      </c>
      <c r="F12" s="90"/>
      <c r="G12" s="192">
        <f>SUM(G10:G11)</f>
        <v>7289681</v>
      </c>
      <c r="I12" s="192">
        <f>SUM(I10:I11)</f>
        <v>6897801</v>
      </c>
    </row>
    <row r="13" spans="1:20" ht="23.15" customHeight="1" x14ac:dyDescent="0.75">
      <c r="A13" s="191" t="s">
        <v>195</v>
      </c>
      <c r="B13" s="74" t="s">
        <v>74</v>
      </c>
      <c r="C13" s="84">
        <v>149568</v>
      </c>
      <c r="E13" s="84">
        <v>153651</v>
      </c>
      <c r="F13" s="90"/>
      <c r="G13" s="84">
        <v>149568</v>
      </c>
      <c r="I13" s="84">
        <v>153651</v>
      </c>
    </row>
    <row r="14" spans="1:20" ht="23.15" customHeight="1" x14ac:dyDescent="0.75">
      <c r="A14" s="191" t="s">
        <v>77</v>
      </c>
      <c r="C14" s="192">
        <f>SUM(C12:C13)</f>
        <v>7439249</v>
      </c>
      <c r="E14" s="192">
        <f>SUM(E12:E13)</f>
        <v>7051452</v>
      </c>
      <c r="F14" s="90"/>
      <c r="G14" s="192">
        <f>SUM(G12:G13)</f>
        <v>7439249</v>
      </c>
      <c r="I14" s="192">
        <f>SUM(I12:I13)</f>
        <v>7051452</v>
      </c>
    </row>
    <row r="15" spans="1:20" ht="23.15" customHeight="1" x14ac:dyDescent="0.75">
      <c r="A15" s="191" t="s">
        <v>14</v>
      </c>
      <c r="B15" s="74" t="s">
        <v>74</v>
      </c>
      <c r="C15" s="1">
        <v>83491</v>
      </c>
      <c r="E15" s="1">
        <v>87455</v>
      </c>
      <c r="F15" s="193"/>
      <c r="G15" s="1">
        <v>83491</v>
      </c>
      <c r="I15" s="1">
        <v>87455</v>
      </c>
    </row>
    <row r="16" spans="1:20" ht="23.15" customHeight="1" x14ac:dyDescent="0.75">
      <c r="A16" s="191" t="s">
        <v>42</v>
      </c>
      <c r="C16" s="1">
        <v>2888523</v>
      </c>
      <c r="E16" s="1">
        <v>3058628</v>
      </c>
      <c r="F16" s="193"/>
      <c r="G16" s="36">
        <v>2888523</v>
      </c>
      <c r="I16" s="36">
        <v>3058628</v>
      </c>
    </row>
    <row r="17" spans="1:9" ht="23.15" customHeight="1" x14ac:dyDescent="0.75">
      <c r="A17" s="191" t="s">
        <v>208</v>
      </c>
      <c r="B17" s="74" t="s">
        <v>136</v>
      </c>
      <c r="C17" s="1">
        <v>328884</v>
      </c>
      <c r="E17" s="1">
        <v>-125737</v>
      </c>
      <c r="F17" s="193"/>
      <c r="G17" s="36">
        <v>328884</v>
      </c>
      <c r="I17" s="36">
        <v>-125737</v>
      </c>
    </row>
    <row r="18" spans="1:9" ht="23.15" customHeight="1" x14ac:dyDescent="0.75">
      <c r="A18" s="191" t="s">
        <v>209</v>
      </c>
      <c r="B18" s="74" t="s">
        <v>137</v>
      </c>
      <c r="C18" s="1">
        <v>-147897</v>
      </c>
      <c r="D18" s="90"/>
      <c r="E18" s="1">
        <v>39844</v>
      </c>
      <c r="F18" s="193"/>
      <c r="G18" s="36">
        <v>-147897</v>
      </c>
      <c r="H18" s="90"/>
      <c r="I18" s="36">
        <v>39844</v>
      </c>
    </row>
    <row r="19" spans="1:9" ht="23.15" customHeight="1" x14ac:dyDescent="0.75">
      <c r="A19" s="191" t="s">
        <v>5</v>
      </c>
      <c r="C19" s="27">
        <v>25542</v>
      </c>
      <c r="D19" s="90"/>
      <c r="E19" s="27">
        <v>54737</v>
      </c>
      <c r="F19" s="193"/>
      <c r="G19" s="36">
        <v>21404</v>
      </c>
      <c r="H19" s="90"/>
      <c r="I19" s="36">
        <v>50696</v>
      </c>
    </row>
    <row r="20" spans="1:9" ht="21.65" customHeight="1" x14ac:dyDescent="0.75">
      <c r="A20" s="190" t="s">
        <v>6</v>
      </c>
      <c r="C20" s="194">
        <f>SUM(C14:C19)</f>
        <v>10617792</v>
      </c>
      <c r="D20" s="90"/>
      <c r="E20" s="194">
        <f>SUM(E14:E19)</f>
        <v>10166379</v>
      </c>
      <c r="F20" s="193"/>
      <c r="G20" s="232">
        <f>SUM(G14:G19)</f>
        <v>10613654</v>
      </c>
      <c r="H20" s="90"/>
      <c r="I20" s="232">
        <f>SUM(I14:I19)</f>
        <v>10162338</v>
      </c>
    </row>
    <row r="21" spans="1:9" ht="23.15" customHeight="1" x14ac:dyDescent="0.75">
      <c r="A21" s="190" t="s">
        <v>43</v>
      </c>
      <c r="C21" s="195"/>
      <c r="D21" s="195"/>
      <c r="E21" s="195"/>
      <c r="F21" s="193"/>
      <c r="G21" s="233"/>
      <c r="H21" s="195"/>
      <c r="I21" s="233"/>
    </row>
    <row r="22" spans="1:9" ht="23.15" customHeight="1" x14ac:dyDescent="0.75">
      <c r="A22" s="191" t="s">
        <v>184</v>
      </c>
      <c r="B22" s="74" t="s">
        <v>74</v>
      </c>
      <c r="C22" s="1">
        <v>-1177004</v>
      </c>
      <c r="D22" s="195"/>
      <c r="E22" s="1">
        <v>-8768409</v>
      </c>
      <c r="F22" s="193"/>
      <c r="G22" s="36">
        <v>-1177004</v>
      </c>
      <c r="H22" s="195"/>
      <c r="I22" s="36">
        <v>-8768409</v>
      </c>
    </row>
    <row r="23" spans="1:9" ht="23.15" customHeight="1" x14ac:dyDescent="0.75">
      <c r="A23" s="191" t="s">
        <v>78</v>
      </c>
      <c r="B23" s="74" t="s">
        <v>74</v>
      </c>
      <c r="C23" s="1">
        <v>9556422</v>
      </c>
      <c r="D23" s="195"/>
      <c r="E23" s="1">
        <v>16946028</v>
      </c>
      <c r="F23" s="193"/>
      <c r="G23" s="36">
        <v>9556422</v>
      </c>
      <c r="H23" s="195"/>
      <c r="I23" s="36">
        <v>16946028</v>
      </c>
    </row>
    <row r="24" spans="1:9" ht="23.15" customHeight="1" x14ac:dyDescent="0.75">
      <c r="A24" s="191" t="s">
        <v>109</v>
      </c>
      <c r="B24" s="72"/>
      <c r="F24" s="84"/>
      <c r="G24" s="234"/>
      <c r="I24" s="234"/>
    </row>
    <row r="25" spans="1:9" ht="23.15" customHeight="1" x14ac:dyDescent="0.75">
      <c r="A25" s="191" t="s">
        <v>102</v>
      </c>
      <c r="B25" s="74" t="s">
        <v>74</v>
      </c>
      <c r="C25" s="1">
        <v>-129148</v>
      </c>
      <c r="D25" s="195"/>
      <c r="E25" s="1">
        <v>-145377</v>
      </c>
      <c r="F25" s="84"/>
      <c r="G25" s="234">
        <v>-129148</v>
      </c>
      <c r="I25" s="234">
        <v>-145377</v>
      </c>
    </row>
    <row r="26" spans="1:9" ht="23.15" customHeight="1" x14ac:dyDescent="0.75">
      <c r="A26" s="191" t="s">
        <v>10</v>
      </c>
      <c r="B26" s="74" t="s">
        <v>74</v>
      </c>
      <c r="C26" s="1">
        <v>590294</v>
      </c>
      <c r="D26" s="195"/>
      <c r="E26" s="1">
        <v>553139</v>
      </c>
      <c r="F26" s="193"/>
      <c r="G26" s="36">
        <v>587833</v>
      </c>
      <c r="H26" s="195"/>
      <c r="I26" s="36">
        <v>550544</v>
      </c>
    </row>
    <row r="27" spans="1:9" ht="23.15" customHeight="1" x14ac:dyDescent="0.75">
      <c r="A27" s="191" t="s">
        <v>11</v>
      </c>
      <c r="B27" s="74" t="s">
        <v>74</v>
      </c>
      <c r="C27" s="1">
        <v>205469</v>
      </c>
      <c r="E27" s="1">
        <v>149832</v>
      </c>
      <c r="F27" s="193"/>
      <c r="G27" s="36">
        <v>205469</v>
      </c>
      <c r="I27" s="36">
        <v>149832</v>
      </c>
    </row>
    <row r="28" spans="1:9" ht="23.15" customHeight="1" x14ac:dyDescent="0.75">
      <c r="A28" s="191" t="s">
        <v>7</v>
      </c>
      <c r="B28" s="74" t="s">
        <v>170</v>
      </c>
      <c r="C28" s="1">
        <v>447939</v>
      </c>
      <c r="E28" s="1">
        <v>428431</v>
      </c>
      <c r="F28" s="193"/>
      <c r="G28" s="36">
        <v>446888</v>
      </c>
      <c r="I28" s="36">
        <v>427338</v>
      </c>
    </row>
    <row r="29" spans="1:9" ht="23.15" customHeight="1" x14ac:dyDescent="0.75">
      <c r="A29" s="191" t="s">
        <v>183</v>
      </c>
      <c r="B29" s="74" t="s">
        <v>107</v>
      </c>
      <c r="C29" s="27">
        <v>195050</v>
      </c>
      <c r="E29" s="27">
        <v>73952</v>
      </c>
      <c r="F29" s="193"/>
      <c r="G29" s="36">
        <v>195050</v>
      </c>
      <c r="I29" s="36">
        <v>73952</v>
      </c>
    </row>
    <row r="30" spans="1:9" ht="23.15" customHeight="1" x14ac:dyDescent="0.75">
      <c r="A30" s="190" t="s">
        <v>25</v>
      </c>
      <c r="C30" s="194">
        <f>SUM(C22:C29)</f>
        <v>9689022</v>
      </c>
      <c r="E30" s="194">
        <f>SUM(E22:E29)</f>
        <v>9237596</v>
      </c>
      <c r="F30" s="193"/>
      <c r="G30" s="232">
        <f>SUM(G22:G29)</f>
        <v>9685510</v>
      </c>
      <c r="I30" s="232">
        <f>SUM(I22:I29)</f>
        <v>9233908</v>
      </c>
    </row>
    <row r="31" spans="1:9" ht="23.15" customHeight="1" x14ac:dyDescent="0.75">
      <c r="A31" s="190" t="s">
        <v>80</v>
      </c>
      <c r="C31" s="192">
        <f>C20-C30</f>
        <v>928770</v>
      </c>
      <c r="E31" s="192">
        <f>E20-E30</f>
        <v>928783</v>
      </c>
      <c r="F31" s="84"/>
      <c r="G31" s="235">
        <f>G20-G30</f>
        <v>928144</v>
      </c>
      <c r="I31" s="235">
        <f>I20-I30</f>
        <v>928430</v>
      </c>
    </row>
    <row r="32" spans="1:9" ht="23.15" customHeight="1" x14ac:dyDescent="0.75">
      <c r="A32" s="191" t="s">
        <v>33</v>
      </c>
      <c r="B32" s="74" t="s">
        <v>64</v>
      </c>
      <c r="C32" s="1">
        <v>-114971</v>
      </c>
      <c r="D32" s="195"/>
      <c r="E32" s="1">
        <v>-139712</v>
      </c>
      <c r="F32" s="193"/>
      <c r="G32" s="1">
        <v>-114646</v>
      </c>
      <c r="H32" s="195"/>
      <c r="I32" s="1">
        <v>-139712</v>
      </c>
    </row>
    <row r="33" spans="1:20" ht="23.15" customHeight="1" thickBot="1" x14ac:dyDescent="0.8">
      <c r="A33" s="71" t="s">
        <v>141</v>
      </c>
      <c r="B33" s="196"/>
      <c r="C33" s="99">
        <f>SUM(C31:C32)</f>
        <v>813799</v>
      </c>
      <c r="D33" s="197"/>
      <c r="E33" s="99">
        <f>SUM(E31:E32)</f>
        <v>789071</v>
      </c>
      <c r="F33" s="198"/>
      <c r="G33" s="99">
        <f>SUM(G31:G32)</f>
        <v>813498</v>
      </c>
      <c r="H33" s="197"/>
      <c r="I33" s="99">
        <f>SUM(I31:I32)</f>
        <v>788718</v>
      </c>
    </row>
    <row r="34" spans="1:20" ht="23.5" thickTop="1" x14ac:dyDescent="0.75">
      <c r="A34" s="71"/>
      <c r="B34" s="196"/>
      <c r="D34" s="197"/>
      <c r="F34" s="198"/>
      <c r="H34" s="197"/>
    </row>
    <row r="35" spans="1:20" ht="23.15" customHeight="1" x14ac:dyDescent="0.75">
      <c r="A35" s="71" t="s">
        <v>138</v>
      </c>
      <c r="B35" s="196"/>
      <c r="D35" s="197"/>
      <c r="F35" s="198"/>
      <c r="H35" s="197"/>
    </row>
    <row r="36" spans="1:20" ht="23.15" customHeight="1" thickBot="1" x14ac:dyDescent="0.8">
      <c r="A36" s="72" t="s">
        <v>98</v>
      </c>
      <c r="B36" s="196"/>
      <c r="C36" s="84">
        <f>C33-C37</f>
        <v>813795</v>
      </c>
      <c r="D36" s="197"/>
      <c r="E36" s="84">
        <f>E33-E37</f>
        <v>789068</v>
      </c>
      <c r="F36" s="198"/>
      <c r="G36" s="199">
        <f>G33</f>
        <v>813498</v>
      </c>
      <c r="H36" s="197"/>
      <c r="I36" s="199">
        <f>I33</f>
        <v>788718</v>
      </c>
      <c r="N36" s="201"/>
      <c r="O36" s="202"/>
      <c r="P36" s="201"/>
      <c r="Q36" s="202"/>
    </row>
    <row r="37" spans="1:20" ht="23.15" customHeight="1" thickTop="1" x14ac:dyDescent="0.75">
      <c r="A37" s="72" t="s">
        <v>50</v>
      </c>
      <c r="B37" s="196"/>
      <c r="C37" s="98">
        <v>4</v>
      </c>
      <c r="D37" s="72"/>
      <c r="E37" s="98">
        <v>3</v>
      </c>
      <c r="F37" s="198"/>
      <c r="H37" s="197"/>
    </row>
    <row r="38" spans="1:20" ht="23.15" customHeight="1" thickBot="1" x14ac:dyDescent="0.8">
      <c r="A38" s="71"/>
      <c r="B38" s="196"/>
      <c r="C38" s="203">
        <f>C36+C37</f>
        <v>813799</v>
      </c>
      <c r="D38" s="195"/>
      <c r="E38" s="203">
        <f>E36+E37</f>
        <v>789071</v>
      </c>
      <c r="F38" s="193"/>
      <c r="G38" s="90"/>
      <c r="H38" s="195"/>
      <c r="I38" s="90"/>
    </row>
    <row r="39" spans="1:20" ht="23.15" customHeight="1" thickTop="1" x14ac:dyDescent="0.75">
      <c r="A39" s="71"/>
      <c r="B39" s="196"/>
      <c r="C39" s="28"/>
      <c r="D39" s="195"/>
      <c r="E39" s="75"/>
      <c r="F39" s="193"/>
      <c r="G39" s="90"/>
      <c r="H39" s="195"/>
      <c r="I39" s="90"/>
    </row>
    <row r="40" spans="1:20" ht="26.15" customHeight="1" x14ac:dyDescent="0.75">
      <c r="A40" s="71"/>
      <c r="B40" s="196"/>
      <c r="C40" s="75"/>
      <c r="D40" s="195"/>
      <c r="E40" s="75"/>
      <c r="F40" s="193"/>
      <c r="G40" s="90"/>
      <c r="H40" s="195"/>
      <c r="I40" s="90"/>
    </row>
    <row r="41" spans="1:20" ht="26.15" customHeight="1" x14ac:dyDescent="0.75">
      <c r="A41" s="71"/>
      <c r="B41" s="196"/>
      <c r="C41" s="75"/>
      <c r="D41" s="195"/>
      <c r="E41" s="75"/>
      <c r="F41" s="193"/>
      <c r="G41" s="90"/>
      <c r="H41" s="195"/>
      <c r="I41" s="90"/>
    </row>
    <row r="42" spans="1:20" ht="26.15" customHeight="1" x14ac:dyDescent="0.75">
      <c r="A42" s="71"/>
      <c r="B42" s="196"/>
      <c r="C42" s="75"/>
      <c r="D42" s="195"/>
      <c r="E42" s="75"/>
      <c r="F42" s="193"/>
      <c r="G42" s="90"/>
      <c r="H42" s="195"/>
      <c r="I42" s="195"/>
    </row>
    <row r="43" spans="1:20" ht="26.15" customHeight="1" x14ac:dyDescent="0.75">
      <c r="A43" s="71"/>
      <c r="B43" s="196"/>
      <c r="C43" s="75"/>
      <c r="D43" s="195"/>
      <c r="E43" s="75"/>
      <c r="F43" s="193"/>
      <c r="G43" s="90"/>
      <c r="H43" s="195"/>
      <c r="I43" s="195"/>
    </row>
    <row r="44" spans="1:20" ht="26.15" customHeight="1" x14ac:dyDescent="0.75">
      <c r="A44" s="71"/>
      <c r="B44" s="196"/>
      <c r="C44" s="75"/>
      <c r="D44" s="195"/>
      <c r="E44" s="75"/>
      <c r="F44" s="193"/>
      <c r="G44" s="90"/>
      <c r="H44" s="195"/>
      <c r="I44" s="195"/>
    </row>
    <row r="45" spans="1:20" ht="26.15" customHeight="1" x14ac:dyDescent="0.75">
      <c r="A45" s="71"/>
      <c r="B45" s="196"/>
      <c r="C45" s="75"/>
      <c r="D45" s="195"/>
      <c r="E45" s="75"/>
      <c r="F45" s="193"/>
      <c r="G45" s="90"/>
      <c r="H45" s="195"/>
      <c r="I45" s="195"/>
    </row>
    <row r="46" spans="1:20" s="183" customFormat="1" ht="26.9" customHeight="1" x14ac:dyDescent="0.75">
      <c r="A46" s="262" t="s">
        <v>95</v>
      </c>
      <c r="B46" s="262"/>
      <c r="C46" s="262"/>
      <c r="D46" s="262"/>
      <c r="E46" s="262"/>
      <c r="F46" s="262"/>
      <c r="G46" s="262"/>
      <c r="H46" s="262"/>
      <c r="I46" s="262"/>
      <c r="K46" s="48"/>
      <c r="L46" s="30"/>
      <c r="M46" s="19"/>
      <c r="T46" s="184"/>
    </row>
    <row r="47" spans="1:20" s="185" customFormat="1" ht="26.9" customHeight="1" x14ac:dyDescent="0.75">
      <c r="A47" s="269" t="s">
        <v>101</v>
      </c>
      <c r="B47" s="269"/>
      <c r="C47" s="269"/>
      <c r="D47" s="269"/>
      <c r="E47" s="269"/>
      <c r="F47" s="269"/>
      <c r="G47" s="269"/>
      <c r="H47" s="269"/>
      <c r="I47" s="269"/>
      <c r="K47" s="49"/>
      <c r="L47" s="31"/>
      <c r="M47" s="19"/>
      <c r="T47" s="186"/>
    </row>
    <row r="48" spans="1:20" s="185" customFormat="1" ht="26.9" customHeight="1" x14ac:dyDescent="0.75">
      <c r="A48" s="262" t="s">
        <v>167</v>
      </c>
      <c r="B48" s="262"/>
      <c r="C48" s="262"/>
      <c r="D48" s="262"/>
      <c r="E48" s="262"/>
      <c r="F48" s="262"/>
      <c r="G48" s="262"/>
      <c r="H48" s="262"/>
      <c r="I48" s="262"/>
      <c r="K48" s="49"/>
      <c r="L48" s="31"/>
      <c r="M48" s="19"/>
      <c r="T48" s="186"/>
    </row>
    <row r="49" spans="1:21" s="185" customFormat="1" ht="26.9" customHeight="1" x14ac:dyDescent="0.75">
      <c r="A49" s="262" t="s">
        <v>132</v>
      </c>
      <c r="B49" s="262"/>
      <c r="C49" s="262"/>
      <c r="D49" s="262"/>
      <c r="E49" s="262"/>
      <c r="F49" s="262"/>
      <c r="G49" s="262"/>
      <c r="H49" s="262"/>
      <c r="I49" s="262"/>
      <c r="K49" s="49"/>
      <c r="L49" s="31"/>
      <c r="M49" s="19"/>
      <c r="T49" s="186"/>
    </row>
    <row r="50" spans="1:21" ht="23.25" customHeight="1" x14ac:dyDescent="0.75">
      <c r="A50" s="77"/>
      <c r="B50" s="77"/>
      <c r="C50" s="267"/>
      <c r="D50" s="267"/>
      <c r="E50" s="267"/>
      <c r="F50" s="77"/>
      <c r="G50" s="266" t="s">
        <v>85</v>
      </c>
      <c r="H50" s="266"/>
      <c r="I50" s="266"/>
    </row>
    <row r="51" spans="1:21" ht="6" customHeight="1" x14ac:dyDescent="0.75">
      <c r="A51" s="188"/>
      <c r="B51" s="188"/>
      <c r="C51" s="189"/>
      <c r="D51" s="189"/>
      <c r="E51" s="189"/>
      <c r="F51" s="188"/>
      <c r="G51" s="189"/>
      <c r="H51" s="189"/>
      <c r="I51" s="189"/>
    </row>
    <row r="52" spans="1:21" s="71" customFormat="1" ht="24" customHeight="1" x14ac:dyDescent="0.75">
      <c r="A52" s="77"/>
      <c r="C52" s="268" t="s">
        <v>47</v>
      </c>
      <c r="D52" s="268"/>
      <c r="E52" s="268"/>
      <c r="F52" s="77"/>
      <c r="G52" s="268" t="s">
        <v>48</v>
      </c>
      <c r="H52" s="268"/>
      <c r="I52" s="268"/>
      <c r="K52" s="51"/>
      <c r="L52" s="33"/>
      <c r="M52" s="19"/>
      <c r="T52" s="187"/>
    </row>
    <row r="53" spans="1:21" s="71" customFormat="1" ht="24" customHeight="1" x14ac:dyDescent="0.75">
      <c r="A53" s="77"/>
      <c r="B53" s="77" t="s">
        <v>34</v>
      </c>
      <c r="C53" s="78">
        <v>2567</v>
      </c>
      <c r="D53" s="79"/>
      <c r="E53" s="78">
        <v>2566</v>
      </c>
      <c r="F53" s="80"/>
      <c r="G53" s="78">
        <v>2567</v>
      </c>
      <c r="H53" s="79"/>
      <c r="I53" s="78">
        <v>2566</v>
      </c>
      <c r="K53" s="52"/>
      <c r="L53" s="33"/>
      <c r="M53" s="19"/>
      <c r="T53" s="187"/>
    </row>
    <row r="54" spans="1:21" ht="24" customHeight="1" x14ac:dyDescent="0.75">
      <c r="A54" s="74"/>
      <c r="C54" s="81"/>
      <c r="D54" s="195"/>
      <c r="E54" s="81"/>
      <c r="F54" s="204"/>
      <c r="G54" s="81"/>
      <c r="H54" s="195"/>
      <c r="I54" s="81"/>
    </row>
    <row r="55" spans="1:21" ht="24" customHeight="1" x14ac:dyDescent="0.75">
      <c r="A55" s="71" t="s">
        <v>141</v>
      </c>
      <c r="C55" s="205">
        <f>C38</f>
        <v>813799</v>
      </c>
      <c r="D55" s="197"/>
      <c r="E55" s="205">
        <f>E38</f>
        <v>789071</v>
      </c>
      <c r="F55" s="197"/>
      <c r="G55" s="205">
        <f>G36</f>
        <v>813498</v>
      </c>
      <c r="H55" s="197"/>
      <c r="I55" s="205">
        <f>I36</f>
        <v>788718</v>
      </c>
      <c r="N55" s="19"/>
      <c r="O55" s="236"/>
      <c r="P55" s="236"/>
      <c r="U55" s="213"/>
    </row>
    <row r="56" spans="1:21" ht="24" customHeight="1" x14ac:dyDescent="0.75">
      <c r="A56" s="71" t="s">
        <v>157</v>
      </c>
      <c r="B56" s="196"/>
      <c r="F56" s="193"/>
      <c r="N56" s="19"/>
      <c r="P56" s="237"/>
      <c r="U56" s="213"/>
    </row>
    <row r="57" spans="1:21" ht="24" customHeight="1" x14ac:dyDescent="0.75">
      <c r="A57" s="72" t="s">
        <v>99</v>
      </c>
      <c r="B57" s="196"/>
      <c r="F57" s="193"/>
      <c r="N57" s="19"/>
      <c r="P57" s="237"/>
      <c r="U57" s="213"/>
    </row>
    <row r="58" spans="1:21" ht="24" customHeight="1" x14ac:dyDescent="0.75">
      <c r="A58" s="206" t="s">
        <v>210</v>
      </c>
      <c r="B58" s="72"/>
      <c r="C58" s="72"/>
      <c r="D58" s="72"/>
      <c r="E58" s="72"/>
      <c r="F58" s="72"/>
      <c r="G58" s="72"/>
      <c r="H58" s="72"/>
      <c r="I58" s="72"/>
      <c r="K58" s="53"/>
      <c r="N58" s="19"/>
      <c r="P58" s="237"/>
      <c r="U58" s="213"/>
    </row>
    <row r="59" spans="1:21" ht="24" customHeight="1" x14ac:dyDescent="0.75">
      <c r="A59" s="207" t="s">
        <v>149</v>
      </c>
      <c r="C59" s="1">
        <v>-2471143</v>
      </c>
      <c r="D59" s="1"/>
      <c r="E59" s="1">
        <v>-1529172</v>
      </c>
      <c r="F59" s="193"/>
      <c r="G59" s="1">
        <v>-2471143</v>
      </c>
      <c r="H59" s="1"/>
      <c r="I59" s="1">
        <v>-1529172</v>
      </c>
      <c r="N59" s="19"/>
      <c r="O59" s="236"/>
      <c r="P59" s="236"/>
      <c r="U59" s="213"/>
    </row>
    <row r="60" spans="1:21" ht="24" customHeight="1" x14ac:dyDescent="0.75">
      <c r="A60" s="206" t="s">
        <v>148</v>
      </c>
      <c r="B60" s="72"/>
      <c r="C60" s="19"/>
      <c r="D60" s="72"/>
      <c r="E60" s="19"/>
      <c r="F60" s="72"/>
      <c r="G60" s="1"/>
      <c r="H60" s="72"/>
      <c r="I60" s="1"/>
      <c r="N60" s="19"/>
      <c r="O60" s="236"/>
      <c r="P60" s="236"/>
      <c r="U60" s="213"/>
    </row>
    <row r="61" spans="1:21" ht="24" customHeight="1" x14ac:dyDescent="0.75">
      <c r="A61" s="207" t="s">
        <v>147</v>
      </c>
      <c r="C61" s="1">
        <v>-320138</v>
      </c>
      <c r="E61" s="1">
        <v>-141443</v>
      </c>
      <c r="F61" s="193"/>
      <c r="G61" s="1">
        <v>-320138</v>
      </c>
      <c r="I61" s="1">
        <v>-141443</v>
      </c>
      <c r="N61" s="19"/>
      <c r="O61" s="236"/>
      <c r="P61" s="236"/>
      <c r="U61" s="213"/>
    </row>
    <row r="62" spans="1:21" ht="24" customHeight="1" x14ac:dyDescent="0.75">
      <c r="A62" s="206" t="s">
        <v>211</v>
      </c>
      <c r="C62" s="1"/>
      <c r="E62" s="1"/>
      <c r="F62" s="193"/>
      <c r="G62" s="1"/>
      <c r="I62" s="1"/>
      <c r="N62" s="19"/>
      <c r="O62" s="236"/>
      <c r="P62" s="236"/>
      <c r="Q62" s="209"/>
      <c r="U62" s="213"/>
    </row>
    <row r="63" spans="1:21" ht="24" customHeight="1" x14ac:dyDescent="0.75">
      <c r="A63" s="207" t="s">
        <v>151</v>
      </c>
      <c r="C63" s="21">
        <v>-77964</v>
      </c>
      <c r="E63" s="21">
        <v>-88177</v>
      </c>
      <c r="F63" s="193"/>
      <c r="G63" s="1">
        <v>-77964</v>
      </c>
      <c r="H63" s="90"/>
      <c r="I63" s="1">
        <v>-88177</v>
      </c>
      <c r="N63" s="19"/>
      <c r="O63" s="236"/>
      <c r="P63" s="236"/>
      <c r="Q63" s="210"/>
      <c r="U63" s="213"/>
    </row>
    <row r="64" spans="1:21" ht="24" customHeight="1" x14ac:dyDescent="0.75">
      <c r="A64" s="206" t="s">
        <v>150</v>
      </c>
      <c r="B64" s="74" t="s">
        <v>64</v>
      </c>
      <c r="C64" s="98">
        <v>573849</v>
      </c>
      <c r="E64" s="98">
        <v>351759</v>
      </c>
      <c r="F64" s="193"/>
      <c r="G64" s="98">
        <v>573849</v>
      </c>
      <c r="I64" s="98">
        <v>351759</v>
      </c>
      <c r="N64" s="19"/>
      <c r="O64" s="236"/>
      <c r="P64" s="236"/>
      <c r="Q64" s="209"/>
      <c r="U64" s="213"/>
    </row>
    <row r="65" spans="1:21" ht="24" customHeight="1" x14ac:dyDescent="0.75">
      <c r="A65" s="211" t="s">
        <v>46</v>
      </c>
      <c r="F65" s="193"/>
      <c r="N65" s="19"/>
      <c r="O65" s="236"/>
      <c r="P65" s="236"/>
      <c r="Q65" s="209"/>
      <c r="U65" s="213"/>
    </row>
    <row r="66" spans="1:21" ht="24" customHeight="1" x14ac:dyDescent="0.75">
      <c r="A66" s="212" t="s">
        <v>152</v>
      </c>
      <c r="C66" s="98">
        <f>SUM(C59:C64)</f>
        <v>-2295396</v>
      </c>
      <c r="E66" s="98">
        <f>SUM(E59:E64)</f>
        <v>-1407033</v>
      </c>
      <c r="F66" s="193"/>
      <c r="G66" s="98">
        <f>SUM(G59:G64)</f>
        <v>-2295396</v>
      </c>
      <c r="I66" s="98">
        <f>SUM(I59:I64)</f>
        <v>-1407033</v>
      </c>
      <c r="N66" s="19"/>
      <c r="O66" s="236"/>
      <c r="P66" s="236"/>
      <c r="Q66" s="210"/>
      <c r="U66" s="213"/>
    </row>
    <row r="67" spans="1:21" ht="24" customHeight="1" x14ac:dyDescent="0.75">
      <c r="A67" s="72" t="s">
        <v>173</v>
      </c>
      <c r="F67" s="193"/>
      <c r="K67" s="34"/>
      <c r="L67" s="47"/>
      <c r="M67" s="34"/>
      <c r="N67" s="47"/>
      <c r="O67" s="19"/>
      <c r="P67" s="19"/>
      <c r="Q67" s="46"/>
      <c r="U67" s="213"/>
    </row>
    <row r="68" spans="1:21" ht="24" customHeight="1" x14ac:dyDescent="0.75">
      <c r="A68" s="206" t="s">
        <v>212</v>
      </c>
      <c r="C68" s="139">
        <v>0</v>
      </c>
      <c r="E68" s="139">
        <v>0</v>
      </c>
      <c r="F68" s="193"/>
      <c r="G68" s="139">
        <v>0</v>
      </c>
      <c r="I68" s="139">
        <v>0</v>
      </c>
      <c r="K68" s="34"/>
      <c r="L68" s="47"/>
      <c r="M68" s="34"/>
      <c r="N68" s="47"/>
      <c r="O68" s="19"/>
      <c r="P68" s="19"/>
      <c r="Q68" s="46"/>
      <c r="U68" s="213"/>
    </row>
    <row r="69" spans="1:21" ht="24" customHeight="1" x14ac:dyDescent="0.75">
      <c r="A69" s="206" t="s">
        <v>150</v>
      </c>
      <c r="B69" s="74" t="s">
        <v>64</v>
      </c>
      <c r="C69" s="139">
        <v>0</v>
      </c>
      <c r="E69" s="139">
        <v>0</v>
      </c>
      <c r="F69" s="193"/>
      <c r="G69" s="139">
        <v>0</v>
      </c>
      <c r="I69" s="139">
        <v>0</v>
      </c>
      <c r="K69" s="34"/>
      <c r="L69" s="47"/>
      <c r="M69" s="34"/>
      <c r="N69" s="47"/>
      <c r="O69" s="19"/>
      <c r="P69" s="19"/>
      <c r="Q69" s="46"/>
      <c r="U69" s="213"/>
    </row>
    <row r="70" spans="1:21" ht="24" customHeight="1" x14ac:dyDescent="0.75">
      <c r="A70" s="72" t="s">
        <v>173</v>
      </c>
      <c r="C70" s="192"/>
      <c r="E70" s="214"/>
      <c r="F70" s="193"/>
      <c r="G70" s="192"/>
      <c r="I70" s="214"/>
      <c r="K70" s="34"/>
      <c r="L70" s="47"/>
      <c r="M70" s="34"/>
      <c r="N70" s="47"/>
      <c r="O70" s="19"/>
      <c r="P70" s="19"/>
      <c r="Q70" s="46"/>
      <c r="U70" s="213"/>
    </row>
    <row r="71" spans="1:21" ht="24" customHeight="1" x14ac:dyDescent="0.75">
      <c r="A71" s="72" t="s">
        <v>194</v>
      </c>
      <c r="C71" s="254">
        <v>0</v>
      </c>
      <c r="E71" s="254">
        <v>0</v>
      </c>
      <c r="F71" s="193"/>
      <c r="G71" s="254">
        <v>0</v>
      </c>
      <c r="I71" s="254">
        <v>0</v>
      </c>
      <c r="K71" s="34"/>
      <c r="L71" s="47"/>
      <c r="M71" s="34"/>
      <c r="N71" s="47"/>
      <c r="O71" s="19"/>
      <c r="P71" s="19"/>
      <c r="Q71" s="46"/>
      <c r="U71" s="213"/>
    </row>
    <row r="72" spans="1:21" ht="24" customHeight="1" x14ac:dyDescent="0.75">
      <c r="A72" s="71" t="s">
        <v>186</v>
      </c>
      <c r="C72" s="98">
        <f>C66+C71</f>
        <v>-2295396</v>
      </c>
      <c r="E72" s="98">
        <f>E66+E71</f>
        <v>-1407033</v>
      </c>
      <c r="F72" s="193"/>
      <c r="G72" s="98">
        <f>G66+G71</f>
        <v>-2295396</v>
      </c>
      <c r="I72" s="98">
        <f>I66+I71</f>
        <v>-1407033</v>
      </c>
      <c r="N72" s="19"/>
      <c r="O72" s="236"/>
      <c r="P72" s="236"/>
      <c r="U72" s="213"/>
    </row>
    <row r="73" spans="1:21" ht="24" customHeight="1" thickBot="1" x14ac:dyDescent="0.8">
      <c r="A73" s="190" t="s">
        <v>187</v>
      </c>
      <c r="C73" s="12">
        <f>C55+C72</f>
        <v>-1481597</v>
      </c>
      <c r="E73" s="12">
        <f>E55+E72</f>
        <v>-617962</v>
      </c>
      <c r="F73" s="193"/>
      <c r="G73" s="12">
        <f>G55+G72</f>
        <v>-1481898</v>
      </c>
      <c r="I73" s="12">
        <f>I55+I72</f>
        <v>-618315</v>
      </c>
      <c r="N73" s="19"/>
      <c r="O73" s="236"/>
      <c r="P73" s="236"/>
      <c r="U73" s="213"/>
    </row>
    <row r="74" spans="1:21" ht="24" customHeight="1" thickTop="1" x14ac:dyDescent="0.75">
      <c r="A74" s="71"/>
      <c r="C74" s="90"/>
      <c r="D74" s="195"/>
      <c r="E74" s="90"/>
      <c r="F74" s="196"/>
      <c r="G74" s="90"/>
      <c r="H74" s="195"/>
      <c r="I74" s="90"/>
      <c r="N74" s="19"/>
      <c r="O74" s="236"/>
      <c r="P74" s="236"/>
      <c r="U74" s="213"/>
    </row>
    <row r="75" spans="1:21" ht="24" customHeight="1" x14ac:dyDescent="0.75">
      <c r="A75" s="71" t="s">
        <v>156</v>
      </c>
      <c r="C75" s="90"/>
      <c r="D75" s="195"/>
      <c r="E75" s="90"/>
      <c r="F75" s="193"/>
      <c r="G75" s="90"/>
      <c r="H75" s="195"/>
      <c r="I75" s="90"/>
      <c r="N75" s="19"/>
      <c r="O75" s="236"/>
      <c r="P75" s="236"/>
      <c r="U75" s="213"/>
    </row>
    <row r="76" spans="1:21" ht="24" customHeight="1" thickBot="1" x14ac:dyDescent="0.8">
      <c r="A76" s="72" t="s">
        <v>98</v>
      </c>
      <c r="C76" s="84">
        <f>C73-C77</f>
        <v>-1481601</v>
      </c>
      <c r="D76" s="197"/>
      <c r="E76" s="84">
        <f>E73-E77</f>
        <v>-617965</v>
      </c>
      <c r="F76" s="198"/>
      <c r="G76" s="199">
        <f>G73</f>
        <v>-1481898</v>
      </c>
      <c r="H76" s="197"/>
      <c r="I76" s="199">
        <f>I73</f>
        <v>-618315</v>
      </c>
      <c r="N76" s="19"/>
      <c r="O76" s="236"/>
      <c r="P76" s="236"/>
      <c r="U76" s="213"/>
    </row>
    <row r="77" spans="1:21" ht="24" customHeight="1" thickTop="1" x14ac:dyDescent="0.75">
      <c r="A77" s="72" t="s">
        <v>50</v>
      </c>
      <c r="C77" s="98">
        <v>4</v>
      </c>
      <c r="D77" s="197"/>
      <c r="E77" s="98">
        <v>3</v>
      </c>
      <c r="F77" s="198"/>
      <c r="H77" s="197"/>
      <c r="N77" s="19"/>
      <c r="O77" s="236"/>
      <c r="P77" s="236"/>
      <c r="U77" s="213"/>
    </row>
    <row r="78" spans="1:21" ht="24" customHeight="1" thickBot="1" x14ac:dyDescent="0.8">
      <c r="A78" s="71"/>
      <c r="C78" s="99">
        <f>SUM(C76:C77)</f>
        <v>-1481597</v>
      </c>
      <c r="D78" s="197"/>
      <c r="E78" s="99">
        <f>SUM(E76:E77)</f>
        <v>-617962</v>
      </c>
      <c r="F78" s="198"/>
      <c r="H78" s="197"/>
      <c r="N78" s="19"/>
      <c r="O78" s="236"/>
      <c r="P78" s="236"/>
      <c r="U78" s="213"/>
    </row>
    <row r="79" spans="1:21" ht="24" customHeight="1" thickTop="1" x14ac:dyDescent="0.75">
      <c r="A79" s="71"/>
      <c r="C79" s="90"/>
      <c r="D79" s="195"/>
      <c r="E79" s="90"/>
      <c r="F79" s="196"/>
      <c r="G79" s="90"/>
      <c r="H79" s="195"/>
      <c r="I79" s="90"/>
      <c r="N79" s="19"/>
      <c r="O79" s="236"/>
      <c r="P79" s="236"/>
      <c r="U79" s="213"/>
    </row>
    <row r="80" spans="1:21" ht="24" customHeight="1" x14ac:dyDescent="0.75">
      <c r="A80" s="215" t="s">
        <v>123</v>
      </c>
      <c r="B80" s="216">
        <v>29</v>
      </c>
      <c r="C80" s="217"/>
      <c r="D80" s="217"/>
      <c r="E80" s="217"/>
      <c r="F80" s="217"/>
      <c r="G80" s="217"/>
      <c r="H80" s="217"/>
      <c r="I80" s="217"/>
      <c r="N80" s="19"/>
      <c r="O80" s="236"/>
      <c r="P80" s="236"/>
      <c r="U80" s="213"/>
    </row>
    <row r="81" spans="1:21" ht="24" customHeight="1" thickBot="1" x14ac:dyDescent="0.8">
      <c r="A81" s="218" t="s">
        <v>135</v>
      </c>
      <c r="C81" s="219">
        <v>0.47</v>
      </c>
      <c r="D81" s="220"/>
      <c r="E81" s="219">
        <f>E55/1707566</f>
        <v>0.46210278255716031</v>
      </c>
      <c r="F81" s="220"/>
      <c r="G81" s="219">
        <v>0.47</v>
      </c>
      <c r="H81" s="221"/>
      <c r="I81" s="219">
        <f>I55/1707566</f>
        <v>0.46189605555510005</v>
      </c>
      <c r="N81" s="19"/>
      <c r="O81" s="236"/>
      <c r="P81" s="236"/>
      <c r="U81" s="213"/>
    </row>
    <row r="82" spans="1:21" s="224" customFormat="1" ht="24" customHeight="1" thickTop="1" x14ac:dyDescent="0.75">
      <c r="A82" s="191"/>
      <c r="B82" s="83"/>
      <c r="C82" s="222"/>
      <c r="D82" s="220"/>
      <c r="E82" s="222"/>
      <c r="F82" s="223"/>
      <c r="G82" s="222"/>
      <c r="H82" s="223"/>
      <c r="I82" s="222"/>
      <c r="K82" s="47"/>
      <c r="L82" s="34"/>
      <c r="M82" s="19"/>
      <c r="N82" s="19"/>
      <c r="P82" s="237"/>
      <c r="T82" s="19"/>
    </row>
    <row r="83" spans="1:21" s="224" customFormat="1" ht="24" customHeight="1" x14ac:dyDescent="0.75">
      <c r="A83" s="191"/>
      <c r="B83" s="83"/>
      <c r="C83" s="220"/>
      <c r="D83" s="220"/>
      <c r="E83" s="220"/>
      <c r="F83" s="223"/>
      <c r="G83" s="220"/>
      <c r="H83" s="223"/>
      <c r="I83" s="220"/>
      <c r="K83" s="47"/>
      <c r="L83" s="34"/>
      <c r="M83" s="19"/>
      <c r="N83" s="19"/>
      <c r="P83" s="237"/>
      <c r="T83" s="19"/>
    </row>
    <row r="84" spans="1:21" s="224" customFormat="1" ht="24" customHeight="1" x14ac:dyDescent="0.75">
      <c r="A84" s="218"/>
      <c r="B84" s="83"/>
      <c r="C84" s="225"/>
      <c r="D84" s="225"/>
      <c r="E84" s="225"/>
      <c r="F84" s="223"/>
      <c r="G84" s="223"/>
      <c r="H84" s="223"/>
      <c r="I84" s="226"/>
      <c r="K84" s="47"/>
      <c r="L84" s="34"/>
      <c r="M84" s="19"/>
      <c r="N84" s="19"/>
      <c r="T84" s="19"/>
    </row>
    <row r="85" spans="1:21" s="224" customFormat="1" ht="24" customHeight="1" x14ac:dyDescent="0.75">
      <c r="A85" s="218"/>
      <c r="B85" s="216"/>
      <c r="C85" s="20"/>
      <c r="D85" s="225"/>
      <c r="E85" s="20"/>
      <c r="F85" s="223"/>
      <c r="G85" s="223"/>
      <c r="H85" s="223"/>
      <c r="I85" s="223"/>
      <c r="K85" s="47"/>
      <c r="L85" s="34"/>
      <c r="M85" s="19"/>
      <c r="N85" s="19"/>
      <c r="T85" s="19"/>
    </row>
    <row r="86" spans="1:21" s="224" customFormat="1" ht="24" customHeight="1" x14ac:dyDescent="0.75">
      <c r="A86" s="191"/>
      <c r="B86" s="74"/>
      <c r="C86" s="220"/>
      <c r="D86" s="220"/>
      <c r="E86" s="220"/>
      <c r="F86" s="223"/>
      <c r="G86" s="227"/>
      <c r="H86" s="228"/>
      <c r="I86" s="220"/>
      <c r="K86" s="47"/>
      <c r="L86" s="34"/>
      <c r="M86" s="19"/>
      <c r="N86" s="19"/>
      <c r="T86" s="19"/>
    </row>
    <row r="87" spans="1:21" s="224" customFormat="1" ht="24" customHeight="1" x14ac:dyDescent="0.75">
      <c r="A87" s="191"/>
      <c r="B87" s="74"/>
      <c r="C87" s="223"/>
      <c r="D87" s="229"/>
      <c r="E87" s="229"/>
      <c r="F87" s="223"/>
      <c r="G87" s="223"/>
      <c r="H87" s="229"/>
      <c r="I87" s="229"/>
      <c r="K87" s="47"/>
      <c r="L87" s="34"/>
      <c r="M87" s="19"/>
      <c r="N87" s="19"/>
      <c r="T87" s="19"/>
    </row>
    <row r="88" spans="1:21" s="224" customFormat="1" ht="24" customHeight="1" x14ac:dyDescent="0.75">
      <c r="A88" s="191"/>
      <c r="B88" s="74"/>
      <c r="C88" s="223"/>
      <c r="D88" s="229"/>
      <c r="E88" s="229"/>
      <c r="F88" s="223"/>
      <c r="G88" s="223"/>
      <c r="H88" s="229"/>
      <c r="I88" s="229"/>
      <c r="K88" s="47"/>
      <c r="L88" s="34"/>
      <c r="M88" s="19"/>
      <c r="N88" s="19"/>
      <c r="T88" s="19"/>
    </row>
    <row r="89" spans="1:21" ht="24" customHeight="1" x14ac:dyDescent="0.75">
      <c r="A89" s="264" t="s">
        <v>121</v>
      </c>
      <c r="B89" s="264"/>
    </row>
    <row r="90" spans="1:21" ht="24" customHeight="1" x14ac:dyDescent="0.75"/>
    <row r="91" spans="1:21" ht="24" customHeight="1" x14ac:dyDescent="0.75"/>
    <row r="92" spans="1:21" ht="24" customHeight="1" x14ac:dyDescent="0.75"/>
    <row r="93" spans="1:21" ht="24" customHeight="1" x14ac:dyDescent="0.75"/>
    <row r="94" spans="1:21" ht="24" customHeight="1" x14ac:dyDescent="0.75"/>
    <row r="95" spans="1:21" ht="24" customHeight="1" x14ac:dyDescent="0.75"/>
    <row r="96" spans="1:21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20" ht="24" customHeight="1" x14ac:dyDescent="0.75"/>
    <row r="130" spans="1:20" ht="24" customHeight="1" x14ac:dyDescent="0.75">
      <c r="A130" s="74"/>
    </row>
    <row r="131" spans="1:20" ht="24" customHeight="1" x14ac:dyDescent="0.75">
      <c r="A131" s="74"/>
    </row>
    <row r="132" spans="1:20" ht="24" customHeight="1" x14ac:dyDescent="0.75">
      <c r="A132" s="74"/>
    </row>
    <row r="133" spans="1:20" ht="24" customHeight="1" x14ac:dyDescent="0.75">
      <c r="A133" s="74"/>
    </row>
    <row r="134" spans="1:20" ht="24" customHeight="1" x14ac:dyDescent="0.75">
      <c r="A134" s="74"/>
    </row>
    <row r="135" spans="1:20" ht="24" customHeight="1" x14ac:dyDescent="0.75">
      <c r="A135" s="74"/>
    </row>
    <row r="136" spans="1:20" ht="24" customHeight="1" x14ac:dyDescent="0.75">
      <c r="A136" s="74"/>
    </row>
    <row r="137" spans="1:20" ht="24" customHeight="1" x14ac:dyDescent="0.75">
      <c r="A137" s="74"/>
    </row>
    <row r="138" spans="1:20" ht="24" customHeight="1" x14ac:dyDescent="0.75">
      <c r="A138" s="74"/>
    </row>
    <row r="139" spans="1:20" s="231" customFormat="1" ht="24" customHeight="1" x14ac:dyDescent="0.75">
      <c r="A139" s="74"/>
      <c r="B139" s="72"/>
      <c r="C139" s="72"/>
      <c r="D139" s="72"/>
      <c r="E139" s="72"/>
      <c r="F139" s="72"/>
      <c r="G139" s="72"/>
      <c r="H139" s="72"/>
      <c r="I139" s="72"/>
      <c r="K139" s="47"/>
      <c r="L139" s="34"/>
      <c r="M139" s="19"/>
      <c r="T139" s="19"/>
    </row>
    <row r="140" spans="1:20" s="231" customFormat="1" ht="24" customHeight="1" x14ac:dyDescent="0.75">
      <c r="A140" s="74"/>
      <c r="B140" s="72"/>
      <c r="C140" s="72"/>
      <c r="D140" s="72"/>
      <c r="E140" s="72"/>
      <c r="F140" s="72"/>
      <c r="G140" s="72"/>
      <c r="H140" s="72"/>
      <c r="I140" s="72"/>
      <c r="K140" s="47"/>
      <c r="L140" s="34"/>
      <c r="M140" s="19"/>
      <c r="T140" s="19"/>
    </row>
    <row r="141" spans="1:20" s="231" customFormat="1" ht="24" customHeight="1" x14ac:dyDescent="0.75">
      <c r="A141" s="74"/>
      <c r="B141" s="72"/>
      <c r="C141" s="72"/>
      <c r="D141" s="72"/>
      <c r="E141" s="72"/>
      <c r="F141" s="72"/>
      <c r="G141" s="72"/>
      <c r="H141" s="72"/>
      <c r="I141" s="72"/>
      <c r="K141" s="47"/>
      <c r="L141" s="34"/>
      <c r="M141" s="19"/>
      <c r="T141" s="19"/>
    </row>
    <row r="142" spans="1:20" s="231" customFormat="1" ht="24" customHeight="1" x14ac:dyDescent="0.75">
      <c r="A142" s="74"/>
      <c r="B142" s="72"/>
      <c r="C142" s="72"/>
      <c r="D142" s="72"/>
      <c r="E142" s="72"/>
      <c r="F142" s="72"/>
      <c r="G142" s="72"/>
      <c r="H142" s="72"/>
      <c r="I142" s="72"/>
      <c r="K142" s="47"/>
      <c r="L142" s="34"/>
      <c r="M142" s="19"/>
      <c r="T142" s="19"/>
    </row>
    <row r="143" spans="1:20" s="231" customFormat="1" ht="24" customHeight="1" x14ac:dyDescent="0.75">
      <c r="A143" s="74"/>
      <c r="B143" s="72"/>
      <c r="C143" s="72"/>
      <c r="D143" s="72"/>
      <c r="E143" s="72"/>
      <c r="F143" s="72"/>
      <c r="G143" s="72"/>
      <c r="H143" s="72"/>
      <c r="I143" s="72"/>
      <c r="K143" s="47"/>
      <c r="L143" s="34"/>
      <c r="M143" s="19"/>
      <c r="T143" s="19"/>
    </row>
    <row r="144" spans="1:20" s="231" customFormat="1" ht="24" customHeight="1" x14ac:dyDescent="0.75">
      <c r="A144" s="74"/>
      <c r="B144" s="72"/>
      <c r="C144" s="72"/>
      <c r="D144" s="72"/>
      <c r="E144" s="72"/>
      <c r="F144" s="72"/>
      <c r="G144" s="72"/>
      <c r="H144" s="72"/>
      <c r="I144" s="72"/>
      <c r="K144" s="47"/>
      <c r="L144" s="34"/>
      <c r="M144" s="19"/>
      <c r="T144" s="19"/>
    </row>
    <row r="145" spans="1:20" s="231" customFormat="1" ht="24" customHeight="1" x14ac:dyDescent="0.75">
      <c r="A145" s="74"/>
      <c r="B145" s="72"/>
      <c r="C145" s="72"/>
      <c r="D145" s="72"/>
      <c r="E145" s="72"/>
      <c r="F145" s="72"/>
      <c r="G145" s="72"/>
      <c r="H145" s="72"/>
      <c r="I145" s="72"/>
      <c r="K145" s="47"/>
      <c r="L145" s="34"/>
      <c r="M145" s="19"/>
      <c r="T145" s="19"/>
    </row>
    <row r="146" spans="1:20" s="231" customFormat="1" ht="24" customHeight="1" x14ac:dyDescent="0.75">
      <c r="A146" s="74"/>
      <c r="B146" s="72"/>
      <c r="C146" s="72"/>
      <c r="D146" s="72"/>
      <c r="E146" s="72"/>
      <c r="F146" s="72"/>
      <c r="G146" s="72"/>
      <c r="H146" s="72"/>
      <c r="I146" s="72"/>
      <c r="K146" s="47"/>
      <c r="L146" s="34"/>
      <c r="M146" s="19"/>
      <c r="T146" s="19"/>
    </row>
    <row r="147" spans="1:20" s="231" customFormat="1" ht="24" customHeight="1" x14ac:dyDescent="0.75">
      <c r="A147" s="74"/>
      <c r="B147" s="72"/>
      <c r="C147" s="72"/>
      <c r="D147" s="72"/>
      <c r="E147" s="72"/>
      <c r="F147" s="72"/>
      <c r="G147" s="72"/>
      <c r="H147" s="72"/>
      <c r="I147" s="72"/>
      <c r="K147" s="47"/>
      <c r="L147" s="34"/>
      <c r="M147" s="19"/>
      <c r="T147" s="19"/>
    </row>
    <row r="148" spans="1:20" s="231" customFormat="1" ht="24" customHeight="1" x14ac:dyDescent="0.75">
      <c r="A148" s="74"/>
      <c r="B148" s="72"/>
      <c r="C148" s="72"/>
      <c r="D148" s="72"/>
      <c r="E148" s="72"/>
      <c r="F148" s="72"/>
      <c r="G148" s="72"/>
      <c r="H148" s="72"/>
      <c r="I148" s="72"/>
      <c r="K148" s="47"/>
      <c r="L148" s="34"/>
      <c r="M148" s="19"/>
      <c r="T148" s="19"/>
    </row>
    <row r="149" spans="1:20" s="231" customFormat="1" ht="24" customHeight="1" x14ac:dyDescent="0.75">
      <c r="A149" s="74"/>
      <c r="B149" s="72"/>
      <c r="C149" s="72"/>
      <c r="D149" s="72"/>
      <c r="E149" s="72"/>
      <c r="F149" s="72"/>
      <c r="G149" s="72"/>
      <c r="H149" s="72"/>
      <c r="I149" s="72"/>
      <c r="K149" s="47"/>
      <c r="L149" s="34"/>
      <c r="M149" s="19"/>
      <c r="T149" s="19"/>
    </row>
    <row r="150" spans="1:20" s="231" customFormat="1" ht="24" customHeight="1" x14ac:dyDescent="0.75">
      <c r="A150" s="74"/>
      <c r="B150" s="72"/>
      <c r="C150" s="72"/>
      <c r="D150" s="72"/>
      <c r="E150" s="72"/>
      <c r="F150" s="72"/>
      <c r="G150" s="72"/>
      <c r="H150" s="72"/>
      <c r="I150" s="72"/>
      <c r="K150" s="47"/>
      <c r="L150" s="34"/>
      <c r="M150" s="19"/>
      <c r="T150" s="19"/>
    </row>
    <row r="151" spans="1:20" s="231" customFormat="1" ht="24" customHeight="1" x14ac:dyDescent="0.75">
      <c r="A151" s="74"/>
      <c r="B151" s="72"/>
      <c r="C151" s="72"/>
      <c r="D151" s="72"/>
      <c r="E151" s="72"/>
      <c r="F151" s="72"/>
      <c r="G151" s="72"/>
      <c r="H151" s="72"/>
      <c r="I151" s="72"/>
      <c r="K151" s="47"/>
      <c r="L151" s="34"/>
      <c r="M151" s="19"/>
      <c r="T151" s="19"/>
    </row>
    <row r="152" spans="1:20" s="231" customFormat="1" ht="24" customHeight="1" x14ac:dyDescent="0.75">
      <c r="A152" s="74"/>
      <c r="B152" s="72"/>
      <c r="C152" s="72"/>
      <c r="D152" s="72"/>
      <c r="E152" s="72"/>
      <c r="F152" s="72"/>
      <c r="G152" s="72"/>
      <c r="H152" s="72"/>
      <c r="I152" s="72"/>
      <c r="K152" s="47"/>
      <c r="L152" s="34"/>
      <c r="M152" s="19"/>
      <c r="T152" s="19"/>
    </row>
    <row r="153" spans="1:20" s="231" customFormat="1" ht="24" customHeight="1" x14ac:dyDescent="0.75">
      <c r="A153" s="74"/>
      <c r="B153" s="72"/>
      <c r="C153" s="72"/>
      <c r="D153" s="72"/>
      <c r="E153" s="72"/>
      <c r="F153" s="72"/>
      <c r="G153" s="72"/>
      <c r="H153" s="72"/>
      <c r="I153" s="72"/>
      <c r="K153" s="47"/>
      <c r="L153" s="34"/>
      <c r="M153" s="19"/>
      <c r="T153" s="19"/>
    </row>
    <row r="154" spans="1:20" s="231" customFormat="1" ht="24" customHeight="1" x14ac:dyDescent="0.75">
      <c r="A154" s="74"/>
      <c r="B154" s="72"/>
      <c r="C154" s="72"/>
      <c r="D154" s="72"/>
      <c r="E154" s="72"/>
      <c r="F154" s="72"/>
      <c r="G154" s="72"/>
      <c r="H154" s="72"/>
      <c r="I154" s="72"/>
      <c r="K154" s="47"/>
      <c r="L154" s="34"/>
      <c r="M154" s="19"/>
      <c r="T154" s="19"/>
    </row>
    <row r="155" spans="1:20" s="231" customFormat="1" ht="24" customHeight="1" x14ac:dyDescent="0.75">
      <c r="A155" s="74"/>
      <c r="B155" s="72"/>
      <c r="C155" s="72"/>
      <c r="D155" s="72"/>
      <c r="E155" s="72"/>
      <c r="F155" s="72"/>
      <c r="G155" s="72"/>
      <c r="H155" s="72"/>
      <c r="I155" s="72"/>
      <c r="K155" s="47"/>
      <c r="L155" s="34"/>
      <c r="M155" s="19"/>
      <c r="T155" s="19"/>
    </row>
    <row r="156" spans="1:20" s="231" customFormat="1" ht="24" customHeight="1" x14ac:dyDescent="0.75">
      <c r="A156" s="74"/>
      <c r="B156" s="72"/>
      <c r="C156" s="72"/>
      <c r="D156" s="72"/>
      <c r="E156" s="72"/>
      <c r="F156" s="72"/>
      <c r="G156" s="72"/>
      <c r="H156" s="72"/>
      <c r="I156" s="72"/>
      <c r="K156" s="47"/>
      <c r="L156" s="34"/>
      <c r="M156" s="19"/>
      <c r="T156" s="19"/>
    </row>
    <row r="157" spans="1:20" s="231" customFormat="1" ht="24" customHeight="1" x14ac:dyDescent="0.75">
      <c r="A157" s="74"/>
      <c r="B157" s="72"/>
      <c r="C157" s="72"/>
      <c r="D157" s="72"/>
      <c r="E157" s="72"/>
      <c r="F157" s="72"/>
      <c r="G157" s="72"/>
      <c r="H157" s="72"/>
      <c r="I157" s="72"/>
      <c r="K157" s="47"/>
      <c r="L157" s="34"/>
      <c r="M157" s="19"/>
      <c r="T157" s="19"/>
    </row>
    <row r="158" spans="1:20" s="231" customFormat="1" ht="24" customHeight="1" x14ac:dyDescent="0.75">
      <c r="A158" s="230"/>
      <c r="B158" s="74"/>
      <c r="C158" s="84"/>
      <c r="D158" s="84"/>
      <c r="E158" s="84"/>
      <c r="F158" s="74"/>
      <c r="G158" s="84"/>
      <c r="H158" s="84"/>
      <c r="I158" s="84"/>
      <c r="K158" s="47"/>
      <c r="L158" s="34"/>
      <c r="M158" s="19"/>
      <c r="T158" s="19"/>
    </row>
    <row r="159" spans="1:20" s="231" customFormat="1" ht="24" customHeight="1" x14ac:dyDescent="0.75">
      <c r="A159" s="230"/>
      <c r="B159" s="74"/>
      <c r="C159" s="84"/>
      <c r="D159" s="84"/>
      <c r="E159" s="84"/>
      <c r="F159" s="74"/>
      <c r="G159" s="84"/>
      <c r="H159" s="84"/>
      <c r="I159" s="84"/>
      <c r="K159" s="47"/>
      <c r="L159" s="34"/>
      <c r="M159" s="19"/>
      <c r="T159" s="19"/>
    </row>
    <row r="160" spans="1:20" ht="24" customHeight="1" x14ac:dyDescent="0.75"/>
    <row r="161" ht="24" customHeight="1" x14ac:dyDescent="0.75"/>
    <row r="162" ht="24" customHeight="1" x14ac:dyDescent="0.75"/>
    <row r="163" ht="24" customHeight="1" x14ac:dyDescent="0.75"/>
    <row r="164" ht="24" customHeight="1" x14ac:dyDescent="0.75"/>
    <row r="165" ht="24" customHeight="1" x14ac:dyDescent="0.75"/>
    <row r="166" ht="24" customHeight="1" x14ac:dyDescent="0.75"/>
    <row r="167" ht="24" customHeight="1" x14ac:dyDescent="0.75"/>
    <row r="168" ht="24" customHeight="1" x14ac:dyDescent="0.75"/>
    <row r="169" ht="24" customHeight="1" x14ac:dyDescent="0.75"/>
    <row r="170" ht="24" customHeight="1" x14ac:dyDescent="0.75"/>
    <row r="171" ht="24" customHeight="1" x14ac:dyDescent="0.75"/>
    <row r="172" ht="24" customHeight="1" x14ac:dyDescent="0.75"/>
    <row r="173" ht="24" customHeight="1" x14ac:dyDescent="0.75"/>
    <row r="174" ht="24" customHeight="1" x14ac:dyDescent="0.75"/>
    <row r="175" ht="24" customHeight="1" x14ac:dyDescent="0.75"/>
    <row r="176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</sheetData>
  <mergeCells count="17">
    <mergeCell ref="A4:I4"/>
    <mergeCell ref="A49:I49"/>
    <mergeCell ref="A89:B89"/>
    <mergeCell ref="A1:I1"/>
    <mergeCell ref="C5:E5"/>
    <mergeCell ref="C52:E52"/>
    <mergeCell ref="G5:I5"/>
    <mergeCell ref="C7:E7"/>
    <mergeCell ref="A2:I2"/>
    <mergeCell ref="A3:I3"/>
    <mergeCell ref="A47:I47"/>
    <mergeCell ref="A48:I48"/>
    <mergeCell ref="G52:I52"/>
    <mergeCell ref="A46:I46"/>
    <mergeCell ref="C50:E50"/>
    <mergeCell ref="G50:I50"/>
    <mergeCell ref="G7:I7"/>
  </mergeCells>
  <phoneticPr fontId="21" type="noConversion"/>
  <pageMargins left="1" right="0.4" top="0.8" bottom="0.5" header="0.3" footer="0.3"/>
  <pageSetup paperSize="9" scale="7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58"/>
  <sheetViews>
    <sheetView topLeftCell="A4" zoomScale="70" zoomScaleNormal="70" zoomScaleSheetLayoutView="90" zoomScalePageLayoutView="90" workbookViewId="0">
      <selection activeCell="A12" sqref="A12"/>
    </sheetView>
  </sheetViews>
  <sheetFormatPr defaultColWidth="9.09765625" defaultRowHeight="23.25" customHeight="1" x14ac:dyDescent="0.75"/>
  <cols>
    <col min="1" max="1" width="59.8984375" style="230" customWidth="1"/>
    <col min="2" max="2" width="9.5" style="74" customWidth="1"/>
    <col min="3" max="3" width="12.8984375" style="84" customWidth="1"/>
    <col min="4" max="4" width="1.3984375" style="84" customWidth="1"/>
    <col min="5" max="5" width="12.8984375" style="84" customWidth="1"/>
    <col min="6" max="6" width="1.3984375" style="74" customWidth="1"/>
    <col min="7" max="7" width="12.8984375" style="84" customWidth="1"/>
    <col min="8" max="8" width="1.3984375" style="84" customWidth="1"/>
    <col min="9" max="9" width="12.8984375" style="84" customWidth="1"/>
    <col min="10" max="10" width="9.09765625" style="72"/>
    <col min="11" max="11" width="17.3984375" style="34" customWidth="1"/>
    <col min="12" max="12" width="16.3984375" style="47" customWidth="1"/>
    <col min="13" max="13" width="18.8984375" style="34" customWidth="1"/>
    <col min="14" max="14" width="18.8984375" style="47" customWidth="1"/>
    <col min="15" max="15" width="17.8984375" style="19" customWidth="1"/>
    <col min="16" max="16384" width="9.09765625" style="72"/>
  </cols>
  <sheetData>
    <row r="1" spans="1:15" s="183" customFormat="1" ht="26.9" customHeight="1" x14ac:dyDescent="0.75">
      <c r="A1" s="262" t="s">
        <v>95</v>
      </c>
      <c r="B1" s="262"/>
      <c r="C1" s="262"/>
      <c r="D1" s="262"/>
      <c r="E1" s="262"/>
      <c r="F1" s="262"/>
      <c r="G1" s="262"/>
      <c r="H1" s="262"/>
      <c r="I1" s="262"/>
      <c r="K1" s="30"/>
      <c r="L1" s="48"/>
      <c r="M1" s="30"/>
      <c r="N1" s="48"/>
      <c r="O1" s="184"/>
    </row>
    <row r="2" spans="1:15" s="185" customFormat="1" ht="26.9" customHeight="1" x14ac:dyDescent="0.75">
      <c r="A2" s="269" t="s">
        <v>100</v>
      </c>
      <c r="B2" s="269"/>
      <c r="C2" s="269"/>
      <c r="D2" s="269"/>
      <c r="E2" s="269"/>
      <c r="F2" s="269"/>
      <c r="G2" s="269"/>
      <c r="H2" s="269"/>
      <c r="I2" s="269"/>
      <c r="K2" s="31"/>
      <c r="L2" s="49"/>
      <c r="M2" s="31"/>
      <c r="N2" s="49"/>
      <c r="O2" s="186"/>
    </row>
    <row r="3" spans="1:15" s="185" customFormat="1" ht="26.9" customHeight="1" x14ac:dyDescent="0.75">
      <c r="A3" s="262" t="s">
        <v>164</v>
      </c>
      <c r="B3" s="262"/>
      <c r="C3" s="262"/>
      <c r="D3" s="262"/>
      <c r="E3" s="262"/>
      <c r="F3" s="262"/>
      <c r="G3" s="262"/>
      <c r="H3" s="262"/>
      <c r="I3" s="262"/>
      <c r="K3" s="31"/>
      <c r="L3" s="49"/>
      <c r="M3" s="31"/>
      <c r="N3" s="49"/>
      <c r="O3" s="186"/>
    </row>
    <row r="4" spans="1:15" s="185" customFormat="1" ht="26.9" customHeight="1" x14ac:dyDescent="0.75">
      <c r="A4" s="262" t="s">
        <v>132</v>
      </c>
      <c r="B4" s="262"/>
      <c r="C4" s="262"/>
      <c r="D4" s="262"/>
      <c r="E4" s="262"/>
      <c r="F4" s="262"/>
      <c r="G4" s="262"/>
      <c r="H4" s="262"/>
      <c r="I4" s="262"/>
      <c r="K4" s="31"/>
      <c r="L4" s="49"/>
      <c r="M4" s="31"/>
      <c r="N4" s="49"/>
      <c r="O4" s="186"/>
    </row>
    <row r="5" spans="1:15" s="71" customFormat="1" ht="23.25" customHeight="1" x14ac:dyDescent="0.75">
      <c r="A5" s="77"/>
      <c r="B5" s="77"/>
      <c r="C5" s="267"/>
      <c r="D5" s="267"/>
      <c r="E5" s="267"/>
      <c r="F5" s="77"/>
      <c r="G5" s="266" t="s">
        <v>85</v>
      </c>
      <c r="H5" s="266"/>
      <c r="I5" s="266"/>
      <c r="K5" s="33"/>
      <c r="L5" s="51"/>
      <c r="M5" s="33"/>
      <c r="N5" s="51"/>
      <c r="O5" s="187"/>
    </row>
    <row r="6" spans="1:15" s="71" customFormat="1" ht="5.25" customHeight="1" x14ac:dyDescent="0.75">
      <c r="A6" s="188"/>
      <c r="B6" s="188"/>
      <c r="C6" s="189"/>
      <c r="D6" s="189"/>
      <c r="E6" s="189"/>
      <c r="F6" s="188"/>
      <c r="G6" s="189"/>
      <c r="H6" s="189"/>
      <c r="I6" s="189"/>
      <c r="K6" s="33"/>
      <c r="L6" s="51"/>
      <c r="M6" s="33"/>
      <c r="N6" s="51"/>
      <c r="O6" s="187"/>
    </row>
    <row r="7" spans="1:15" s="71" customFormat="1" ht="24" customHeight="1" x14ac:dyDescent="0.75">
      <c r="A7" s="77"/>
      <c r="C7" s="268" t="s">
        <v>47</v>
      </c>
      <c r="D7" s="268"/>
      <c r="E7" s="268"/>
      <c r="F7" s="77"/>
      <c r="G7" s="268" t="s">
        <v>48</v>
      </c>
      <c r="H7" s="268"/>
      <c r="I7" s="268"/>
      <c r="K7" s="33"/>
      <c r="L7" s="51"/>
      <c r="M7" s="33"/>
      <c r="N7" s="51"/>
      <c r="O7" s="187"/>
    </row>
    <row r="8" spans="1:15" s="71" customFormat="1" ht="24" customHeight="1" x14ac:dyDescent="0.75">
      <c r="A8" s="77"/>
      <c r="B8" s="77" t="s">
        <v>34</v>
      </c>
      <c r="C8" s="78">
        <v>2567</v>
      </c>
      <c r="D8" s="79"/>
      <c r="E8" s="78">
        <v>2566</v>
      </c>
      <c r="F8" s="80"/>
      <c r="G8" s="78">
        <v>2567</v>
      </c>
      <c r="H8" s="79"/>
      <c r="I8" s="78">
        <v>2566</v>
      </c>
      <c r="K8" s="33"/>
      <c r="L8" s="51"/>
      <c r="M8" s="33"/>
      <c r="N8" s="51"/>
      <c r="O8" s="187"/>
    </row>
    <row r="9" spans="1:15" ht="24" customHeight="1" x14ac:dyDescent="0.75">
      <c r="A9" s="190" t="s">
        <v>3</v>
      </c>
      <c r="F9" s="90"/>
    </row>
    <row r="10" spans="1:15" ht="24" customHeight="1" x14ac:dyDescent="0.75">
      <c r="A10" s="191" t="s">
        <v>29</v>
      </c>
      <c r="B10" s="74" t="s">
        <v>74</v>
      </c>
      <c r="C10" s="75">
        <v>16085010</v>
      </c>
      <c r="E10" s="75">
        <v>15855930</v>
      </c>
      <c r="F10" s="90"/>
      <c r="G10" s="75">
        <v>16085198</v>
      </c>
      <c r="I10" s="75">
        <v>15856110</v>
      </c>
    </row>
    <row r="11" spans="1:15" ht="24" customHeight="1" x14ac:dyDescent="0.75">
      <c r="A11" s="191" t="s">
        <v>106</v>
      </c>
      <c r="B11" s="74" t="s">
        <v>74</v>
      </c>
      <c r="C11" s="75">
        <v>-509190</v>
      </c>
      <c r="E11" s="75">
        <v>-511947</v>
      </c>
      <c r="F11" s="90"/>
      <c r="G11" s="75">
        <v>-509190</v>
      </c>
      <c r="I11" s="75">
        <v>-511947</v>
      </c>
    </row>
    <row r="12" spans="1:15" ht="24" customHeight="1" x14ac:dyDescent="0.75">
      <c r="A12" s="191" t="s">
        <v>4</v>
      </c>
      <c r="C12" s="192">
        <f>SUM(C10:C11)</f>
        <v>15575820</v>
      </c>
      <c r="E12" s="192">
        <f>SUM(E10:E11)</f>
        <v>15343983</v>
      </c>
      <c r="F12" s="90"/>
      <c r="G12" s="192">
        <f>SUM(G10:G11)</f>
        <v>15576008</v>
      </c>
      <c r="I12" s="192">
        <f>SUM(I10:I11)</f>
        <v>15344163</v>
      </c>
    </row>
    <row r="13" spans="1:15" ht="24" customHeight="1" x14ac:dyDescent="0.75">
      <c r="A13" s="191" t="s">
        <v>185</v>
      </c>
      <c r="B13" s="74" t="s">
        <v>74</v>
      </c>
      <c r="C13" s="84">
        <v>-253065</v>
      </c>
      <c r="E13" s="84">
        <v>-249611</v>
      </c>
      <c r="F13" s="90"/>
      <c r="G13" s="84">
        <v>-253065</v>
      </c>
      <c r="I13" s="84">
        <v>-249611</v>
      </c>
    </row>
    <row r="14" spans="1:15" ht="24" customHeight="1" x14ac:dyDescent="0.75">
      <c r="A14" s="191" t="s">
        <v>77</v>
      </c>
      <c r="C14" s="192">
        <f>SUM(C12:C13)</f>
        <v>15322755</v>
      </c>
      <c r="E14" s="192">
        <f>SUM(E12:E13)</f>
        <v>15094372</v>
      </c>
      <c r="F14" s="90"/>
      <c r="G14" s="192">
        <f>SUM(G12:G13)</f>
        <v>15322943</v>
      </c>
      <c r="I14" s="192">
        <f>SUM(I12:I13)</f>
        <v>15094552</v>
      </c>
    </row>
    <row r="15" spans="1:15" ht="24" customHeight="1" x14ac:dyDescent="0.75">
      <c r="A15" s="191" t="s">
        <v>14</v>
      </c>
      <c r="B15" s="74" t="s">
        <v>74</v>
      </c>
      <c r="C15" s="84">
        <v>169511</v>
      </c>
      <c r="E15" s="1">
        <v>225726</v>
      </c>
      <c r="F15" s="193"/>
      <c r="G15" s="84">
        <v>169511</v>
      </c>
      <c r="I15" s="1">
        <v>225726</v>
      </c>
    </row>
    <row r="16" spans="1:15" ht="24" customHeight="1" x14ac:dyDescent="0.75">
      <c r="A16" s="191" t="s">
        <v>42</v>
      </c>
      <c r="C16" s="1">
        <v>5680184</v>
      </c>
      <c r="E16" s="1">
        <v>5992728</v>
      </c>
      <c r="F16" s="193"/>
      <c r="G16" s="1">
        <v>5680184</v>
      </c>
      <c r="I16" s="1">
        <v>5992728</v>
      </c>
    </row>
    <row r="17" spans="1:9" ht="24" customHeight="1" x14ac:dyDescent="0.75">
      <c r="A17" s="191" t="s">
        <v>208</v>
      </c>
      <c r="B17" s="74" t="s">
        <v>136</v>
      </c>
      <c r="C17" s="1">
        <v>314297</v>
      </c>
      <c r="E17" s="1">
        <v>-98684</v>
      </c>
      <c r="F17" s="193"/>
      <c r="G17" s="1">
        <v>314297</v>
      </c>
      <c r="I17" s="1">
        <v>-98684</v>
      </c>
    </row>
    <row r="18" spans="1:9" ht="24" customHeight="1" x14ac:dyDescent="0.75">
      <c r="A18" s="191" t="s">
        <v>214</v>
      </c>
      <c r="B18" s="74" t="s">
        <v>137</v>
      </c>
      <c r="C18" s="1">
        <v>-29055</v>
      </c>
      <c r="D18" s="90"/>
      <c r="E18" s="1">
        <v>-21175</v>
      </c>
      <c r="F18" s="193"/>
      <c r="G18" s="1">
        <v>-29055</v>
      </c>
      <c r="H18" s="90"/>
      <c r="I18" s="1">
        <v>-21175</v>
      </c>
    </row>
    <row r="19" spans="1:9" ht="24" customHeight="1" x14ac:dyDescent="0.75">
      <c r="A19" s="191" t="s">
        <v>5</v>
      </c>
      <c r="C19" s="27">
        <f>51423</f>
        <v>51423</v>
      </c>
      <c r="D19" s="90"/>
      <c r="E19" s="27">
        <v>81235</v>
      </c>
      <c r="F19" s="193"/>
      <c r="G19" s="1">
        <v>42443</v>
      </c>
      <c r="H19" s="90"/>
      <c r="I19" s="1">
        <v>72433</v>
      </c>
    </row>
    <row r="20" spans="1:9" ht="24" customHeight="1" x14ac:dyDescent="0.75">
      <c r="A20" s="190" t="s">
        <v>6</v>
      </c>
      <c r="C20" s="194">
        <f>SUM(C14:C19)</f>
        <v>21509115</v>
      </c>
      <c r="D20" s="90"/>
      <c r="E20" s="194">
        <f>SUM(E14:E19)</f>
        <v>21274202</v>
      </c>
      <c r="F20" s="193"/>
      <c r="G20" s="194">
        <f>SUM(G14:G19)</f>
        <v>21500323</v>
      </c>
      <c r="H20" s="90"/>
      <c r="I20" s="194">
        <f>SUM(I14:I19)</f>
        <v>21265580</v>
      </c>
    </row>
    <row r="21" spans="1:9" ht="24" customHeight="1" x14ac:dyDescent="0.75">
      <c r="A21" s="190" t="s">
        <v>43</v>
      </c>
      <c r="C21" s="195"/>
      <c r="D21" s="195"/>
      <c r="E21" s="195"/>
      <c r="F21" s="193"/>
      <c r="G21" s="195"/>
      <c r="H21" s="195"/>
      <c r="I21" s="195"/>
    </row>
    <row r="22" spans="1:9" ht="24" customHeight="1" x14ac:dyDescent="0.75">
      <c r="A22" s="191" t="s">
        <v>184</v>
      </c>
      <c r="B22" s="74" t="s">
        <v>74</v>
      </c>
      <c r="C22" s="1">
        <v>-17386632</v>
      </c>
      <c r="D22" s="195"/>
      <c r="E22" s="1">
        <v>-14878379</v>
      </c>
      <c r="F22" s="193"/>
      <c r="G22" s="1">
        <v>-17386632</v>
      </c>
      <c r="H22" s="195"/>
      <c r="I22" s="1">
        <v>-14878379</v>
      </c>
    </row>
    <row r="23" spans="1:9" ht="24" customHeight="1" x14ac:dyDescent="0.75">
      <c r="A23" s="191" t="s">
        <v>78</v>
      </c>
      <c r="B23" s="74" t="s">
        <v>74</v>
      </c>
      <c r="C23" s="1">
        <v>34005921</v>
      </c>
      <c r="D23" s="195"/>
      <c r="E23" s="1">
        <v>32154273</v>
      </c>
      <c r="F23" s="193"/>
      <c r="G23" s="1">
        <f>32461374+1544547</f>
        <v>34005921</v>
      </c>
      <c r="H23" s="195"/>
      <c r="I23" s="1">
        <v>32154273</v>
      </c>
    </row>
    <row r="24" spans="1:9" ht="24" customHeight="1" x14ac:dyDescent="0.75">
      <c r="A24" s="191" t="s">
        <v>109</v>
      </c>
      <c r="B24" s="72"/>
      <c r="F24" s="84"/>
    </row>
    <row r="25" spans="1:9" ht="24" customHeight="1" x14ac:dyDescent="0.75">
      <c r="A25" s="191" t="s">
        <v>102</v>
      </c>
      <c r="B25" s="74" t="s">
        <v>74</v>
      </c>
      <c r="C25" s="1">
        <v>-263111</v>
      </c>
      <c r="D25" s="195"/>
      <c r="E25" s="1">
        <v>-286856</v>
      </c>
      <c r="F25" s="84"/>
      <c r="G25" s="84">
        <v>-263111</v>
      </c>
      <c r="I25" s="84">
        <v>-286856</v>
      </c>
    </row>
    <row r="26" spans="1:9" ht="24" customHeight="1" x14ac:dyDescent="0.75">
      <c r="A26" s="191" t="s">
        <v>10</v>
      </c>
      <c r="B26" s="74" t="s">
        <v>74</v>
      </c>
      <c r="C26" s="1">
        <v>1270887</v>
      </c>
      <c r="D26" s="195"/>
      <c r="E26" s="1">
        <v>1195634</v>
      </c>
      <c r="F26" s="193"/>
      <c r="G26" s="1">
        <v>1265895</v>
      </c>
      <c r="H26" s="195"/>
      <c r="I26" s="1">
        <v>1190483</v>
      </c>
    </row>
    <row r="27" spans="1:9" ht="24" customHeight="1" x14ac:dyDescent="0.75">
      <c r="A27" s="191" t="s">
        <v>11</v>
      </c>
      <c r="B27" s="74" t="s">
        <v>74</v>
      </c>
      <c r="C27" s="1">
        <v>400631</v>
      </c>
      <c r="E27" s="1">
        <v>355815</v>
      </c>
      <c r="F27" s="193"/>
      <c r="G27" s="1">
        <v>400631</v>
      </c>
      <c r="I27" s="1">
        <v>355815</v>
      </c>
    </row>
    <row r="28" spans="1:9" ht="24" customHeight="1" x14ac:dyDescent="0.75">
      <c r="A28" s="191" t="s">
        <v>7</v>
      </c>
      <c r="B28" s="74" t="s">
        <v>170</v>
      </c>
      <c r="C28" s="1">
        <v>855159</v>
      </c>
      <c r="E28" s="1">
        <v>822602</v>
      </c>
      <c r="F28" s="193"/>
      <c r="G28" s="1">
        <v>853205</v>
      </c>
      <c r="I28" s="1">
        <v>819816</v>
      </c>
    </row>
    <row r="29" spans="1:9" ht="24" customHeight="1" x14ac:dyDescent="0.75">
      <c r="A29" s="191" t="s">
        <v>183</v>
      </c>
      <c r="B29" s="74" t="s">
        <v>107</v>
      </c>
      <c r="C29" s="27">
        <v>190328</v>
      </c>
      <c r="E29" s="27">
        <v>76154</v>
      </c>
      <c r="F29" s="193"/>
      <c r="G29" s="1">
        <v>190328</v>
      </c>
      <c r="I29" s="1">
        <v>76154</v>
      </c>
    </row>
    <row r="30" spans="1:9" ht="24" customHeight="1" x14ac:dyDescent="0.75">
      <c r="A30" s="190" t="s">
        <v>25</v>
      </c>
      <c r="C30" s="194">
        <f>SUM(C22:C29)</f>
        <v>19073183</v>
      </c>
      <c r="E30" s="194">
        <f>SUM(E22:E29)</f>
        <v>19439243</v>
      </c>
      <c r="F30" s="193"/>
      <c r="G30" s="194">
        <f>SUM(G22:G29)</f>
        <v>19066237</v>
      </c>
      <c r="I30" s="194">
        <f>SUM(I22:I29)</f>
        <v>19431306</v>
      </c>
    </row>
    <row r="31" spans="1:9" ht="24" customHeight="1" x14ac:dyDescent="0.75">
      <c r="A31" s="190" t="s">
        <v>80</v>
      </c>
      <c r="C31" s="192">
        <f>C20-C30</f>
        <v>2435932</v>
      </c>
      <c r="E31" s="192">
        <f>E20-E30</f>
        <v>1834959</v>
      </c>
      <c r="F31" s="84"/>
      <c r="G31" s="192">
        <f>G20-G30</f>
        <v>2434086</v>
      </c>
      <c r="I31" s="192">
        <f>I20-I30</f>
        <v>1834274</v>
      </c>
    </row>
    <row r="32" spans="1:9" ht="24" customHeight="1" x14ac:dyDescent="0.75">
      <c r="A32" s="191" t="s">
        <v>33</v>
      </c>
      <c r="B32" s="74" t="s">
        <v>64</v>
      </c>
      <c r="C32" s="1">
        <v>-380869</v>
      </c>
      <c r="D32" s="195"/>
      <c r="E32" s="1">
        <v>-289746</v>
      </c>
      <c r="F32" s="193"/>
      <c r="G32" s="1">
        <v>-380544</v>
      </c>
      <c r="H32" s="195"/>
      <c r="I32" s="1">
        <v>-289589</v>
      </c>
    </row>
    <row r="33" spans="1:17" ht="24" customHeight="1" thickBot="1" x14ac:dyDescent="0.8">
      <c r="A33" s="71" t="s">
        <v>141</v>
      </c>
      <c r="B33" s="196"/>
      <c r="C33" s="99">
        <f>SUM(C31:C32)</f>
        <v>2055063</v>
      </c>
      <c r="D33" s="197"/>
      <c r="E33" s="99">
        <f>SUM(E31:E32)</f>
        <v>1545213</v>
      </c>
      <c r="F33" s="198"/>
      <c r="G33" s="99">
        <f>SUM(G31:G32)</f>
        <v>2053542</v>
      </c>
      <c r="H33" s="197"/>
      <c r="I33" s="99">
        <f>SUM(I31:I32)</f>
        <v>1544685</v>
      </c>
    </row>
    <row r="34" spans="1:17" ht="24" customHeight="1" thickTop="1" x14ac:dyDescent="0.75">
      <c r="A34" s="71"/>
      <c r="B34" s="196"/>
      <c r="D34" s="197"/>
      <c r="F34" s="198"/>
      <c r="H34" s="197"/>
    </row>
    <row r="35" spans="1:17" ht="24" customHeight="1" x14ac:dyDescent="0.75">
      <c r="A35" s="71" t="s">
        <v>138</v>
      </c>
      <c r="B35" s="196"/>
      <c r="D35" s="197"/>
      <c r="F35" s="198"/>
      <c r="H35" s="197"/>
    </row>
    <row r="36" spans="1:17" ht="24" customHeight="1" thickBot="1" x14ac:dyDescent="0.8">
      <c r="A36" s="72" t="s">
        <v>98</v>
      </c>
      <c r="B36" s="196"/>
      <c r="C36" s="84">
        <f>C33-C37</f>
        <v>2055048</v>
      </c>
      <c r="D36" s="197"/>
      <c r="E36" s="84">
        <f>E33-E37</f>
        <v>1545208</v>
      </c>
      <c r="F36" s="198"/>
      <c r="G36" s="199">
        <f>G33</f>
        <v>2053542</v>
      </c>
      <c r="H36" s="197"/>
      <c r="I36" s="199">
        <f>I33</f>
        <v>1544685</v>
      </c>
      <c r="O36" s="200"/>
      <c r="P36" s="201"/>
      <c r="Q36" s="202"/>
    </row>
    <row r="37" spans="1:17" ht="24" customHeight="1" thickTop="1" x14ac:dyDescent="0.75">
      <c r="A37" s="72" t="s">
        <v>50</v>
      </c>
      <c r="B37" s="196"/>
      <c r="C37" s="98">
        <v>15</v>
      </c>
      <c r="D37" s="72"/>
      <c r="E37" s="98">
        <v>5</v>
      </c>
      <c r="F37" s="198"/>
      <c r="H37" s="197"/>
    </row>
    <row r="38" spans="1:17" ht="24" customHeight="1" thickBot="1" x14ac:dyDescent="0.8">
      <c r="A38" s="71"/>
      <c r="B38" s="196"/>
      <c r="C38" s="203">
        <f>C36+C37</f>
        <v>2055063</v>
      </c>
      <c r="D38" s="195"/>
      <c r="E38" s="203">
        <f>E36+E37</f>
        <v>1545213</v>
      </c>
      <c r="F38" s="193"/>
      <c r="G38" s="90"/>
      <c r="H38" s="195"/>
      <c r="I38" s="195"/>
    </row>
    <row r="39" spans="1:17" ht="24" customHeight="1" thickTop="1" x14ac:dyDescent="0.75">
      <c r="A39" s="71"/>
      <c r="B39" s="196"/>
      <c r="C39" s="28"/>
      <c r="D39" s="195"/>
      <c r="E39" s="75"/>
      <c r="F39" s="193"/>
      <c r="G39" s="90"/>
      <c r="H39" s="195"/>
      <c r="I39" s="195"/>
    </row>
    <row r="40" spans="1:17" ht="24" customHeight="1" x14ac:dyDescent="0.75">
      <c r="A40" s="71"/>
      <c r="B40" s="196"/>
      <c r="C40" s="75"/>
      <c r="D40" s="195"/>
      <c r="E40" s="75"/>
      <c r="F40" s="193"/>
      <c r="G40" s="90"/>
      <c r="H40" s="195"/>
      <c r="I40" s="195"/>
    </row>
    <row r="41" spans="1:17" ht="24" customHeight="1" x14ac:dyDescent="0.75">
      <c r="A41" s="71"/>
      <c r="B41" s="196"/>
      <c r="C41" s="75"/>
      <c r="D41" s="195"/>
      <c r="E41" s="75"/>
      <c r="F41" s="193"/>
      <c r="G41" s="90"/>
      <c r="H41" s="195"/>
      <c r="I41" s="195"/>
    </row>
    <row r="42" spans="1:17" ht="24" customHeight="1" x14ac:dyDescent="0.75">
      <c r="A42" s="71"/>
      <c r="B42" s="196"/>
      <c r="C42" s="75"/>
      <c r="D42" s="195"/>
      <c r="E42" s="75"/>
      <c r="F42" s="193"/>
      <c r="G42" s="90"/>
      <c r="H42" s="195"/>
      <c r="I42" s="195"/>
    </row>
    <row r="43" spans="1:17" ht="24" customHeight="1" x14ac:dyDescent="0.75">
      <c r="A43" s="71"/>
      <c r="B43" s="196"/>
      <c r="C43" s="75"/>
      <c r="D43" s="195"/>
      <c r="E43" s="75"/>
      <c r="F43" s="193"/>
      <c r="G43" s="90"/>
      <c r="H43" s="195"/>
      <c r="I43" s="195"/>
    </row>
    <row r="44" spans="1:17" ht="24" customHeight="1" x14ac:dyDescent="0.75">
      <c r="A44" s="71"/>
      <c r="B44" s="196"/>
      <c r="C44" s="75"/>
      <c r="D44" s="195"/>
      <c r="E44" s="75"/>
      <c r="F44" s="193"/>
      <c r="G44" s="90"/>
      <c r="H44" s="195"/>
      <c r="I44" s="195"/>
    </row>
    <row r="45" spans="1:17" s="183" customFormat="1" ht="26.9" customHeight="1" x14ac:dyDescent="0.75">
      <c r="A45" s="262" t="s">
        <v>95</v>
      </c>
      <c r="B45" s="262"/>
      <c r="C45" s="262"/>
      <c r="D45" s="262"/>
      <c r="E45" s="262"/>
      <c r="F45" s="262"/>
      <c r="G45" s="262"/>
      <c r="H45" s="262"/>
      <c r="I45" s="262"/>
      <c r="K45" s="30"/>
      <c r="L45" s="48"/>
      <c r="M45" s="30"/>
      <c r="N45" s="48"/>
      <c r="O45" s="184"/>
    </row>
    <row r="46" spans="1:17" s="185" customFormat="1" ht="26.9" customHeight="1" x14ac:dyDescent="0.75">
      <c r="A46" s="269" t="s">
        <v>101</v>
      </c>
      <c r="B46" s="269"/>
      <c r="C46" s="269"/>
      <c r="D46" s="269"/>
      <c r="E46" s="269"/>
      <c r="F46" s="269"/>
      <c r="G46" s="269"/>
      <c r="H46" s="269"/>
      <c r="I46" s="269"/>
      <c r="K46" s="31"/>
      <c r="L46" s="49"/>
      <c r="M46" s="31"/>
      <c r="N46" s="49"/>
      <c r="O46" s="186"/>
    </row>
    <row r="47" spans="1:17" s="185" customFormat="1" ht="26.9" customHeight="1" x14ac:dyDescent="0.75">
      <c r="A47" s="262" t="s">
        <v>164</v>
      </c>
      <c r="B47" s="262"/>
      <c r="C47" s="262"/>
      <c r="D47" s="262"/>
      <c r="E47" s="262"/>
      <c r="F47" s="262"/>
      <c r="G47" s="262"/>
      <c r="H47" s="262"/>
      <c r="I47" s="262"/>
      <c r="K47" s="31"/>
      <c r="L47" s="49"/>
      <c r="M47" s="31"/>
      <c r="N47" s="49"/>
      <c r="O47" s="186"/>
    </row>
    <row r="48" spans="1:17" s="185" customFormat="1" ht="26.9" customHeight="1" x14ac:dyDescent="0.75">
      <c r="A48" s="262" t="s">
        <v>132</v>
      </c>
      <c r="B48" s="262"/>
      <c r="C48" s="262"/>
      <c r="D48" s="262"/>
      <c r="E48" s="262"/>
      <c r="F48" s="262"/>
      <c r="G48" s="262"/>
      <c r="H48" s="262"/>
      <c r="I48" s="262"/>
      <c r="K48" s="31"/>
      <c r="L48" s="49"/>
      <c r="M48" s="31"/>
      <c r="N48" s="49"/>
      <c r="O48" s="186"/>
    </row>
    <row r="49" spans="1:17" ht="23.25" customHeight="1" x14ac:dyDescent="0.75">
      <c r="A49" s="77"/>
      <c r="B49" s="77"/>
      <c r="C49" s="267"/>
      <c r="D49" s="267"/>
      <c r="E49" s="267"/>
      <c r="F49" s="77"/>
      <c r="G49" s="266" t="s">
        <v>85</v>
      </c>
      <c r="H49" s="266"/>
      <c r="I49" s="266"/>
    </row>
    <row r="50" spans="1:17" ht="6" customHeight="1" x14ac:dyDescent="0.75">
      <c r="A50" s="188"/>
      <c r="B50" s="188"/>
      <c r="C50" s="189"/>
      <c r="D50" s="189"/>
      <c r="E50" s="189"/>
      <c r="F50" s="188"/>
      <c r="G50" s="189"/>
      <c r="H50" s="189"/>
      <c r="I50" s="189"/>
    </row>
    <row r="51" spans="1:17" s="71" customFormat="1" ht="24" customHeight="1" x14ac:dyDescent="0.75">
      <c r="A51" s="77"/>
      <c r="C51" s="268" t="s">
        <v>47</v>
      </c>
      <c r="D51" s="268"/>
      <c r="E51" s="268"/>
      <c r="F51" s="77"/>
      <c r="G51" s="268" t="s">
        <v>48</v>
      </c>
      <c r="H51" s="268"/>
      <c r="I51" s="268"/>
      <c r="K51" s="33"/>
      <c r="L51" s="51"/>
      <c r="M51" s="33"/>
      <c r="N51" s="51"/>
      <c r="O51" s="187"/>
    </row>
    <row r="52" spans="1:17" s="71" customFormat="1" ht="24" customHeight="1" x14ac:dyDescent="0.75">
      <c r="A52" s="77"/>
      <c r="B52" s="77" t="s">
        <v>34</v>
      </c>
      <c r="C52" s="78">
        <v>2567</v>
      </c>
      <c r="D52" s="79"/>
      <c r="E52" s="78">
        <v>2566</v>
      </c>
      <c r="F52" s="80"/>
      <c r="G52" s="78">
        <v>2567</v>
      </c>
      <c r="H52" s="79"/>
      <c r="I52" s="78">
        <v>2566</v>
      </c>
      <c r="K52" s="33"/>
      <c r="L52" s="51"/>
      <c r="M52" s="33"/>
      <c r="N52" s="51"/>
      <c r="O52" s="187"/>
    </row>
    <row r="53" spans="1:17" ht="24" customHeight="1" x14ac:dyDescent="0.75">
      <c r="A53" s="74"/>
      <c r="C53" s="81"/>
      <c r="D53" s="195"/>
      <c r="E53" s="81"/>
      <c r="F53" s="204"/>
      <c r="G53" s="81"/>
      <c r="H53" s="195"/>
      <c r="I53" s="81"/>
    </row>
    <row r="54" spans="1:17" ht="24" customHeight="1" x14ac:dyDescent="0.75">
      <c r="A54" s="71" t="s">
        <v>141</v>
      </c>
      <c r="C54" s="205">
        <f>C38</f>
        <v>2055063</v>
      </c>
      <c r="D54" s="197"/>
      <c r="E54" s="205">
        <f>E38</f>
        <v>1545213</v>
      </c>
      <c r="F54" s="197"/>
      <c r="G54" s="205">
        <f>G36</f>
        <v>2053542</v>
      </c>
      <c r="H54" s="197"/>
      <c r="I54" s="205">
        <f>I36</f>
        <v>1544685</v>
      </c>
    </row>
    <row r="55" spans="1:17" ht="24" customHeight="1" x14ac:dyDescent="0.75">
      <c r="A55" s="71" t="s">
        <v>157</v>
      </c>
      <c r="B55" s="196"/>
      <c r="F55" s="193"/>
    </row>
    <row r="56" spans="1:17" ht="24" customHeight="1" x14ac:dyDescent="0.75">
      <c r="A56" s="72" t="s">
        <v>99</v>
      </c>
      <c r="B56" s="196"/>
      <c r="F56" s="193"/>
    </row>
    <row r="57" spans="1:17" ht="24" customHeight="1" x14ac:dyDescent="0.75">
      <c r="A57" s="206" t="s">
        <v>210</v>
      </c>
      <c r="B57" s="72"/>
      <c r="C57" s="19"/>
      <c r="D57" s="72"/>
      <c r="E57" s="72"/>
      <c r="F57" s="72"/>
      <c r="G57" s="72"/>
      <c r="H57" s="72"/>
      <c r="I57" s="72"/>
    </row>
    <row r="58" spans="1:17" ht="24" customHeight="1" x14ac:dyDescent="0.75">
      <c r="A58" s="207" t="s">
        <v>149</v>
      </c>
      <c r="C58" s="1">
        <f>-2421565-C60</f>
        <v>-2099127</v>
      </c>
      <c r="D58" s="1"/>
      <c r="E58" s="1">
        <f>-1276368-E60</f>
        <v>-920502</v>
      </c>
      <c r="F58" s="193"/>
      <c r="G58" s="1">
        <f>-2421565-G60</f>
        <v>-2099127</v>
      </c>
      <c r="H58" s="1"/>
      <c r="I58" s="1">
        <f>-1276368-I60</f>
        <v>-920502</v>
      </c>
    </row>
    <row r="59" spans="1:17" ht="24" customHeight="1" x14ac:dyDescent="0.75">
      <c r="A59" s="206" t="s">
        <v>148</v>
      </c>
      <c r="B59" s="72"/>
      <c r="C59" s="19"/>
      <c r="D59" s="72"/>
      <c r="E59" s="19"/>
      <c r="F59" s="72"/>
      <c r="G59" s="72"/>
      <c r="H59" s="72"/>
      <c r="I59" s="72"/>
    </row>
    <row r="60" spans="1:17" ht="24" customHeight="1" x14ac:dyDescent="0.75">
      <c r="A60" s="207" t="s">
        <v>147</v>
      </c>
      <c r="C60" s="1">
        <v>-322438</v>
      </c>
      <c r="E60" s="1">
        <v>-355866</v>
      </c>
      <c r="F60" s="193"/>
      <c r="G60" s="1">
        <v>-322438</v>
      </c>
      <c r="I60" s="1">
        <v>-355866</v>
      </c>
    </row>
    <row r="61" spans="1:17" ht="24" customHeight="1" x14ac:dyDescent="0.75">
      <c r="A61" s="206" t="s">
        <v>213</v>
      </c>
      <c r="C61" s="1"/>
      <c r="E61" s="1"/>
      <c r="F61" s="193"/>
      <c r="G61" s="1"/>
      <c r="I61" s="1"/>
      <c r="O61" s="46"/>
      <c r="P61" s="208"/>
      <c r="Q61" s="209"/>
    </row>
    <row r="62" spans="1:17" ht="24" customHeight="1" x14ac:dyDescent="0.75">
      <c r="A62" s="207" t="s">
        <v>151</v>
      </c>
      <c r="C62" s="21">
        <v>29696</v>
      </c>
      <c r="E62" s="21">
        <v>-164901</v>
      </c>
      <c r="F62" s="193"/>
      <c r="G62" s="21">
        <v>29696</v>
      </c>
      <c r="H62" s="90"/>
      <c r="I62" s="21">
        <v>-164901</v>
      </c>
      <c r="O62" s="46"/>
      <c r="P62" s="208"/>
      <c r="Q62" s="210"/>
    </row>
    <row r="63" spans="1:17" ht="24" customHeight="1" x14ac:dyDescent="0.75">
      <c r="A63" s="206" t="s">
        <v>150</v>
      </c>
      <c r="B63" s="74" t="s">
        <v>64</v>
      </c>
      <c r="C63" s="98">
        <v>478374</v>
      </c>
      <c r="E63" s="98">
        <v>288254</v>
      </c>
      <c r="F63" s="193"/>
      <c r="G63" s="98">
        <v>478374</v>
      </c>
      <c r="I63" s="98">
        <v>288254</v>
      </c>
      <c r="O63" s="46"/>
      <c r="P63" s="208"/>
      <c r="Q63" s="209"/>
    </row>
    <row r="64" spans="1:17" ht="24" customHeight="1" x14ac:dyDescent="0.75">
      <c r="A64" s="211" t="s">
        <v>46</v>
      </c>
      <c r="F64" s="193"/>
      <c r="O64" s="46"/>
      <c r="P64" s="208"/>
      <c r="Q64" s="209"/>
    </row>
    <row r="65" spans="1:21" ht="24" customHeight="1" x14ac:dyDescent="0.75">
      <c r="A65" s="212" t="s">
        <v>152</v>
      </c>
      <c r="C65" s="98">
        <f>SUM(C58:C63)</f>
        <v>-1913495</v>
      </c>
      <c r="E65" s="98">
        <f>SUM(E58:E63)</f>
        <v>-1153015</v>
      </c>
      <c r="F65" s="193"/>
      <c r="G65" s="98">
        <f>SUM(G58:G63)</f>
        <v>-1913495</v>
      </c>
      <c r="I65" s="98">
        <f>SUM(I58:I63)</f>
        <v>-1153015</v>
      </c>
      <c r="O65" s="46"/>
      <c r="P65" s="208"/>
      <c r="Q65" s="210"/>
    </row>
    <row r="66" spans="1:21" ht="24" customHeight="1" x14ac:dyDescent="0.75">
      <c r="A66" s="72" t="s">
        <v>173</v>
      </c>
      <c r="F66" s="193"/>
      <c r="P66" s="19"/>
      <c r="Q66" s="46"/>
      <c r="T66" s="19"/>
      <c r="U66" s="213"/>
    </row>
    <row r="67" spans="1:21" ht="24" customHeight="1" x14ac:dyDescent="0.75">
      <c r="A67" s="206" t="s">
        <v>212</v>
      </c>
      <c r="C67" s="84">
        <v>18118</v>
      </c>
      <c r="E67" s="139">
        <v>0</v>
      </c>
      <c r="F67" s="193"/>
      <c r="G67" s="84">
        <v>18118</v>
      </c>
      <c r="I67" s="139">
        <v>0</v>
      </c>
      <c r="P67" s="19"/>
      <c r="Q67" s="46"/>
      <c r="T67" s="19"/>
      <c r="U67" s="213"/>
    </row>
    <row r="68" spans="1:21" ht="24" customHeight="1" x14ac:dyDescent="0.75">
      <c r="A68" s="206" t="s">
        <v>150</v>
      </c>
      <c r="B68" s="74" t="s">
        <v>64</v>
      </c>
      <c r="C68" s="84">
        <v>-3624</v>
      </c>
      <c r="E68" s="139">
        <v>0</v>
      </c>
      <c r="F68" s="193"/>
      <c r="G68" s="84">
        <v>-3624</v>
      </c>
      <c r="I68" s="139">
        <v>0</v>
      </c>
      <c r="P68" s="19"/>
      <c r="Q68" s="46"/>
      <c r="T68" s="19"/>
      <c r="U68" s="213"/>
    </row>
    <row r="69" spans="1:21" ht="24" customHeight="1" x14ac:dyDescent="0.75">
      <c r="A69" s="72" t="s">
        <v>173</v>
      </c>
      <c r="C69" s="192"/>
      <c r="E69" s="214"/>
      <c r="F69" s="193"/>
      <c r="G69" s="192"/>
      <c r="I69" s="214"/>
      <c r="P69" s="19"/>
      <c r="Q69" s="46"/>
      <c r="T69" s="19"/>
      <c r="U69" s="213"/>
    </row>
    <row r="70" spans="1:21" ht="24" customHeight="1" x14ac:dyDescent="0.75">
      <c r="A70" s="72" t="s">
        <v>194</v>
      </c>
      <c r="C70" s="98">
        <f>SUM(C67:C68)</f>
        <v>14494</v>
      </c>
      <c r="E70" s="254">
        <v>0</v>
      </c>
      <c r="F70" s="193"/>
      <c r="G70" s="98">
        <f>SUM(G67:G68)</f>
        <v>14494</v>
      </c>
      <c r="I70" s="254">
        <v>0</v>
      </c>
      <c r="P70" s="19"/>
      <c r="Q70" s="46"/>
      <c r="T70" s="19"/>
      <c r="U70" s="213"/>
    </row>
    <row r="71" spans="1:21" ht="24" customHeight="1" x14ac:dyDescent="0.75">
      <c r="A71" s="71" t="s">
        <v>186</v>
      </c>
      <c r="C71" s="98">
        <f>C65+C70</f>
        <v>-1899001</v>
      </c>
      <c r="E71" s="98">
        <f>E65+E70</f>
        <v>-1153015</v>
      </c>
      <c r="F71" s="193"/>
      <c r="G71" s="98">
        <f>G65+G70</f>
        <v>-1899001</v>
      </c>
      <c r="I71" s="98">
        <f>I65+I70</f>
        <v>-1153015</v>
      </c>
    </row>
    <row r="72" spans="1:21" ht="24" customHeight="1" thickBot="1" x14ac:dyDescent="0.8">
      <c r="A72" s="190" t="s">
        <v>171</v>
      </c>
      <c r="C72" s="12">
        <f>+C71+C54</f>
        <v>156062</v>
      </c>
      <c r="E72" s="12">
        <f>+E71+E54</f>
        <v>392198</v>
      </c>
      <c r="F72" s="193"/>
      <c r="G72" s="12">
        <f>+G71+G54</f>
        <v>154541</v>
      </c>
      <c r="I72" s="12">
        <f>+I71+I54</f>
        <v>391670</v>
      </c>
    </row>
    <row r="73" spans="1:21" ht="24" customHeight="1" thickTop="1" x14ac:dyDescent="0.75">
      <c r="A73" s="71"/>
      <c r="C73" s="90"/>
      <c r="D73" s="195"/>
      <c r="E73" s="90"/>
      <c r="F73" s="196"/>
      <c r="G73" s="90"/>
      <c r="H73" s="195"/>
      <c r="I73" s="90"/>
    </row>
    <row r="74" spans="1:21" ht="24" customHeight="1" x14ac:dyDescent="0.75">
      <c r="A74" s="71" t="s">
        <v>172</v>
      </c>
      <c r="C74" s="90"/>
      <c r="D74" s="195"/>
      <c r="E74" s="90"/>
      <c r="F74" s="193"/>
      <c r="G74" s="90"/>
      <c r="H74" s="195"/>
      <c r="I74" s="90"/>
    </row>
    <row r="75" spans="1:21" ht="24" customHeight="1" thickBot="1" x14ac:dyDescent="0.8">
      <c r="A75" s="72" t="s">
        <v>98</v>
      </c>
      <c r="C75" s="84">
        <f>C72-C76</f>
        <v>156047</v>
      </c>
      <c r="D75" s="197"/>
      <c r="E75" s="84">
        <f>E72-E76</f>
        <v>392193</v>
      </c>
      <c r="F75" s="198"/>
      <c r="G75" s="199">
        <f>G72</f>
        <v>154541</v>
      </c>
      <c r="H75" s="197"/>
      <c r="I75" s="199">
        <f>I72</f>
        <v>391670</v>
      </c>
    </row>
    <row r="76" spans="1:21" ht="24" customHeight="1" thickTop="1" x14ac:dyDescent="0.75">
      <c r="A76" s="72" t="s">
        <v>50</v>
      </c>
      <c r="C76" s="98">
        <v>15</v>
      </c>
      <c r="D76" s="197"/>
      <c r="E76" s="98">
        <v>5</v>
      </c>
      <c r="F76" s="198"/>
      <c r="H76" s="197"/>
    </row>
    <row r="77" spans="1:21" ht="24" customHeight="1" thickBot="1" x14ac:dyDescent="0.8">
      <c r="A77" s="71"/>
      <c r="C77" s="99">
        <f>SUM(C75:C76)</f>
        <v>156062</v>
      </c>
      <c r="D77" s="197"/>
      <c r="E77" s="99">
        <f>SUM(E75:E76)</f>
        <v>392198</v>
      </c>
      <c r="F77" s="198"/>
      <c r="H77" s="197"/>
    </row>
    <row r="78" spans="1:21" ht="24" customHeight="1" thickTop="1" x14ac:dyDescent="0.75">
      <c r="A78" s="71"/>
      <c r="C78" s="90"/>
      <c r="D78" s="195"/>
      <c r="E78" s="90"/>
      <c r="F78" s="196"/>
      <c r="G78" s="90"/>
      <c r="H78" s="195"/>
      <c r="I78" s="90"/>
    </row>
    <row r="79" spans="1:21" ht="24" customHeight="1" x14ac:dyDescent="0.75">
      <c r="A79" s="215" t="s">
        <v>123</v>
      </c>
      <c r="B79" s="216">
        <v>29</v>
      </c>
      <c r="C79" s="217"/>
      <c r="D79" s="217"/>
      <c r="E79" s="217"/>
      <c r="F79" s="217"/>
      <c r="G79" s="217"/>
      <c r="H79" s="217"/>
      <c r="I79" s="217"/>
    </row>
    <row r="80" spans="1:21" ht="24" customHeight="1" thickBot="1" x14ac:dyDescent="0.8">
      <c r="A80" s="218" t="s">
        <v>135</v>
      </c>
      <c r="C80" s="219">
        <f>ROUND(C33/bs!D68,2)</f>
        <v>1.2</v>
      </c>
      <c r="D80" s="220"/>
      <c r="E80" s="219">
        <v>0.90469145199063228</v>
      </c>
      <c r="F80" s="220"/>
      <c r="G80" s="219">
        <f>ROUND(G33/bs!H68,2)</f>
        <v>1.2</v>
      </c>
      <c r="H80" s="221"/>
      <c r="I80" s="219">
        <v>0.90438231850117101</v>
      </c>
    </row>
    <row r="81" spans="1:15" s="224" customFormat="1" ht="22.25" customHeight="1" thickTop="1" x14ac:dyDescent="0.75">
      <c r="A81" s="191"/>
      <c r="B81" s="83"/>
      <c r="C81" s="222"/>
      <c r="D81" s="220"/>
      <c r="E81" s="222"/>
      <c r="F81" s="223"/>
      <c r="G81" s="222"/>
      <c r="H81" s="223"/>
      <c r="I81" s="222"/>
      <c r="K81" s="34"/>
      <c r="L81" s="47"/>
      <c r="M81" s="34"/>
      <c r="N81" s="47"/>
      <c r="O81" s="19"/>
    </row>
    <row r="82" spans="1:15" s="224" customFormat="1" ht="22.25" customHeight="1" x14ac:dyDescent="0.75">
      <c r="A82" s="191"/>
      <c r="B82" s="83"/>
      <c r="C82" s="220"/>
      <c r="D82" s="220"/>
      <c r="E82" s="220"/>
      <c r="F82" s="223"/>
      <c r="G82" s="220"/>
      <c r="H82" s="223"/>
      <c r="I82" s="220"/>
      <c r="K82" s="34"/>
      <c r="L82" s="47"/>
      <c r="M82" s="34"/>
      <c r="N82" s="47"/>
      <c r="O82" s="19"/>
    </row>
    <row r="83" spans="1:15" s="224" customFormat="1" ht="22.25" customHeight="1" x14ac:dyDescent="0.75">
      <c r="A83" s="218"/>
      <c r="B83" s="83"/>
      <c r="C83" s="225"/>
      <c r="D83" s="225"/>
      <c r="E83" s="225"/>
      <c r="F83" s="223"/>
      <c r="G83" s="223"/>
      <c r="H83" s="223"/>
      <c r="I83" s="226"/>
      <c r="K83" s="34"/>
      <c r="L83" s="47"/>
      <c r="M83" s="34"/>
      <c r="N83" s="47"/>
      <c r="O83" s="19"/>
    </row>
    <row r="84" spans="1:15" s="224" customFormat="1" ht="22.25" customHeight="1" x14ac:dyDescent="0.75">
      <c r="A84" s="218"/>
      <c r="B84" s="216"/>
      <c r="C84" s="20"/>
      <c r="D84" s="225"/>
      <c r="E84" s="20"/>
      <c r="F84" s="223"/>
      <c r="G84" s="223"/>
      <c r="H84" s="223"/>
      <c r="I84" s="223"/>
      <c r="K84" s="34"/>
      <c r="L84" s="47"/>
      <c r="M84" s="34"/>
      <c r="N84" s="47"/>
      <c r="O84" s="19"/>
    </row>
    <row r="85" spans="1:15" s="224" customFormat="1" ht="22.25" customHeight="1" x14ac:dyDescent="0.75">
      <c r="A85" s="191"/>
      <c r="B85" s="74"/>
      <c r="C85" s="220"/>
      <c r="D85" s="220"/>
      <c r="E85" s="220"/>
      <c r="F85" s="223"/>
      <c r="G85" s="227"/>
      <c r="H85" s="228"/>
      <c r="I85" s="220"/>
      <c r="K85" s="34"/>
      <c r="L85" s="47"/>
      <c r="M85" s="34"/>
      <c r="N85" s="47"/>
      <c r="O85" s="19"/>
    </row>
    <row r="86" spans="1:15" s="224" customFormat="1" ht="22.25" customHeight="1" x14ac:dyDescent="0.75">
      <c r="A86" s="191"/>
      <c r="B86" s="74"/>
      <c r="C86" s="223"/>
      <c r="D86" s="229"/>
      <c r="E86" s="229"/>
      <c r="F86" s="223"/>
      <c r="G86" s="223"/>
      <c r="H86" s="229"/>
      <c r="I86" s="229"/>
      <c r="K86" s="34"/>
      <c r="L86" s="47"/>
      <c r="M86" s="34"/>
      <c r="N86" s="47"/>
      <c r="O86" s="19"/>
    </row>
    <row r="87" spans="1:15" s="224" customFormat="1" ht="22.25" customHeight="1" x14ac:dyDescent="0.75">
      <c r="A87" s="191"/>
      <c r="B87" s="74"/>
      <c r="C87" s="223"/>
      <c r="D87" s="229"/>
      <c r="E87" s="229"/>
      <c r="F87" s="223"/>
      <c r="G87" s="223"/>
      <c r="H87" s="229"/>
      <c r="I87" s="229"/>
      <c r="K87" s="34"/>
      <c r="L87" s="47"/>
      <c r="M87" s="34"/>
      <c r="N87" s="47"/>
      <c r="O87" s="19"/>
    </row>
    <row r="88" spans="1:15" ht="24" customHeight="1" x14ac:dyDescent="0.75">
      <c r="A88" s="264" t="s">
        <v>121</v>
      </c>
      <c r="B88" s="264"/>
    </row>
    <row r="89" spans="1:15" ht="24" customHeight="1" x14ac:dyDescent="0.75"/>
    <row r="90" spans="1:15" ht="24" customHeight="1" x14ac:dyDescent="0.75"/>
    <row r="91" spans="1:15" ht="24" customHeight="1" x14ac:dyDescent="0.75"/>
    <row r="92" spans="1:15" ht="24" customHeight="1" x14ac:dyDescent="0.75"/>
    <row r="93" spans="1:15" ht="24" customHeight="1" x14ac:dyDescent="0.75"/>
    <row r="94" spans="1:15" ht="24" customHeight="1" x14ac:dyDescent="0.75"/>
    <row r="95" spans="1:15" ht="24" customHeight="1" x14ac:dyDescent="0.75"/>
    <row r="96" spans="1:15" ht="24" customHeight="1" x14ac:dyDescent="0.75"/>
    <row r="97" ht="24" customHeight="1" x14ac:dyDescent="0.75"/>
    <row r="98" ht="24" customHeight="1" x14ac:dyDescent="0.75"/>
    <row r="99" ht="24" customHeight="1" x14ac:dyDescent="0.75"/>
    <row r="100" ht="24" customHeight="1" x14ac:dyDescent="0.75"/>
    <row r="101" ht="24" customHeight="1" x14ac:dyDescent="0.75"/>
    <row r="102" ht="24" customHeight="1" x14ac:dyDescent="0.75"/>
    <row r="103" ht="24" customHeight="1" x14ac:dyDescent="0.75"/>
    <row r="104" ht="24" customHeight="1" x14ac:dyDescent="0.75"/>
    <row r="105" ht="24" customHeight="1" x14ac:dyDescent="0.75"/>
    <row r="106" ht="24" customHeight="1" x14ac:dyDescent="0.75"/>
    <row r="107" ht="24" customHeight="1" x14ac:dyDescent="0.75"/>
    <row r="108" ht="24" customHeight="1" x14ac:dyDescent="0.75"/>
    <row r="109" ht="24" customHeight="1" x14ac:dyDescent="0.75"/>
    <row r="110" ht="24" customHeight="1" x14ac:dyDescent="0.75"/>
    <row r="111" ht="24" customHeight="1" x14ac:dyDescent="0.75"/>
    <row r="112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5" ht="24" customHeight="1" x14ac:dyDescent="0.75">
      <c r="A129" s="74"/>
    </row>
    <row r="130" spans="1:15" ht="24" customHeight="1" x14ac:dyDescent="0.75">
      <c r="A130" s="74"/>
    </row>
    <row r="131" spans="1:15" ht="24" customHeight="1" x14ac:dyDescent="0.75">
      <c r="A131" s="74"/>
    </row>
    <row r="132" spans="1:15" ht="24" customHeight="1" x14ac:dyDescent="0.75">
      <c r="A132" s="74"/>
    </row>
    <row r="133" spans="1:15" ht="24" customHeight="1" x14ac:dyDescent="0.75">
      <c r="A133" s="74"/>
    </row>
    <row r="134" spans="1:15" ht="24" customHeight="1" x14ac:dyDescent="0.75">
      <c r="A134" s="74"/>
    </row>
    <row r="135" spans="1:15" ht="24" customHeight="1" x14ac:dyDescent="0.75">
      <c r="A135" s="74"/>
    </row>
    <row r="136" spans="1:15" ht="24" customHeight="1" x14ac:dyDescent="0.75">
      <c r="A136" s="74"/>
    </row>
    <row r="137" spans="1:15" ht="24" customHeight="1" x14ac:dyDescent="0.75">
      <c r="A137" s="74"/>
    </row>
    <row r="138" spans="1:15" s="231" customFormat="1" ht="24" customHeight="1" x14ac:dyDescent="0.75">
      <c r="A138" s="74"/>
      <c r="B138" s="72"/>
      <c r="C138" s="72"/>
      <c r="D138" s="72"/>
      <c r="E138" s="72"/>
      <c r="F138" s="72"/>
      <c r="G138" s="72"/>
      <c r="H138" s="72"/>
      <c r="I138" s="72"/>
      <c r="K138" s="34"/>
      <c r="L138" s="47"/>
      <c r="M138" s="34"/>
      <c r="N138" s="47"/>
      <c r="O138" s="19"/>
    </row>
    <row r="139" spans="1:15" s="231" customFormat="1" ht="24" customHeight="1" x14ac:dyDescent="0.75">
      <c r="A139" s="74"/>
      <c r="B139" s="72"/>
      <c r="C139" s="72"/>
      <c r="D139" s="72"/>
      <c r="E139" s="72"/>
      <c r="F139" s="72"/>
      <c r="G139" s="72"/>
      <c r="H139" s="72"/>
      <c r="I139" s="72"/>
      <c r="K139" s="34"/>
      <c r="L139" s="47"/>
      <c r="M139" s="34"/>
      <c r="N139" s="47"/>
      <c r="O139" s="19"/>
    </row>
    <row r="140" spans="1:15" s="231" customFormat="1" ht="24" customHeight="1" x14ac:dyDescent="0.75">
      <c r="A140" s="74"/>
      <c r="B140" s="72"/>
      <c r="C140" s="72"/>
      <c r="D140" s="72"/>
      <c r="E140" s="72"/>
      <c r="F140" s="72"/>
      <c r="G140" s="72"/>
      <c r="H140" s="72"/>
      <c r="I140" s="72"/>
      <c r="K140" s="34"/>
      <c r="L140" s="47"/>
      <c r="M140" s="34"/>
      <c r="N140" s="47"/>
      <c r="O140" s="19"/>
    </row>
    <row r="141" spans="1:15" s="231" customFormat="1" ht="24" customHeight="1" x14ac:dyDescent="0.75">
      <c r="A141" s="74"/>
      <c r="B141" s="72"/>
      <c r="C141" s="72"/>
      <c r="D141" s="72"/>
      <c r="E141" s="72"/>
      <c r="F141" s="72"/>
      <c r="G141" s="72"/>
      <c r="H141" s="72"/>
      <c r="I141" s="72"/>
      <c r="K141" s="34"/>
      <c r="L141" s="47"/>
      <c r="M141" s="34"/>
      <c r="N141" s="47"/>
      <c r="O141" s="19"/>
    </row>
    <row r="142" spans="1:15" s="231" customFormat="1" ht="24" customHeight="1" x14ac:dyDescent="0.75">
      <c r="A142" s="74"/>
      <c r="B142" s="72"/>
      <c r="C142" s="72"/>
      <c r="D142" s="72"/>
      <c r="E142" s="72"/>
      <c r="F142" s="72"/>
      <c r="G142" s="72"/>
      <c r="H142" s="72"/>
      <c r="I142" s="72"/>
      <c r="K142" s="34"/>
      <c r="L142" s="47"/>
      <c r="M142" s="34"/>
      <c r="N142" s="47"/>
      <c r="O142" s="19"/>
    </row>
    <row r="143" spans="1:15" s="231" customFormat="1" ht="24" customHeight="1" x14ac:dyDescent="0.75">
      <c r="A143" s="74"/>
      <c r="B143" s="72"/>
      <c r="C143" s="72"/>
      <c r="D143" s="72"/>
      <c r="E143" s="72"/>
      <c r="F143" s="72"/>
      <c r="G143" s="72"/>
      <c r="H143" s="72"/>
      <c r="I143" s="72"/>
      <c r="K143" s="34"/>
      <c r="L143" s="47"/>
      <c r="M143" s="34"/>
      <c r="N143" s="47"/>
      <c r="O143" s="19"/>
    </row>
    <row r="144" spans="1:15" s="231" customFormat="1" ht="24" customHeight="1" x14ac:dyDescent="0.75">
      <c r="A144" s="74"/>
      <c r="B144" s="72"/>
      <c r="C144" s="72"/>
      <c r="D144" s="72"/>
      <c r="E144" s="72"/>
      <c r="F144" s="72"/>
      <c r="G144" s="72"/>
      <c r="H144" s="72"/>
      <c r="I144" s="72"/>
      <c r="K144" s="34"/>
      <c r="L144" s="47"/>
      <c r="M144" s="34"/>
      <c r="N144" s="47"/>
      <c r="O144" s="19"/>
    </row>
    <row r="145" spans="1:15" s="231" customFormat="1" ht="24" customHeight="1" x14ac:dyDescent="0.75">
      <c r="A145" s="74"/>
      <c r="B145" s="72"/>
      <c r="C145" s="72"/>
      <c r="D145" s="72"/>
      <c r="E145" s="72"/>
      <c r="F145" s="72"/>
      <c r="G145" s="72"/>
      <c r="H145" s="72"/>
      <c r="I145" s="72"/>
      <c r="K145" s="34"/>
      <c r="L145" s="47"/>
      <c r="M145" s="34"/>
      <c r="N145" s="47"/>
      <c r="O145" s="19"/>
    </row>
    <row r="146" spans="1:15" s="231" customFormat="1" ht="24" customHeight="1" x14ac:dyDescent="0.75">
      <c r="A146" s="74"/>
      <c r="B146" s="72"/>
      <c r="C146" s="72"/>
      <c r="D146" s="72"/>
      <c r="E146" s="72"/>
      <c r="F146" s="72"/>
      <c r="G146" s="72"/>
      <c r="H146" s="72"/>
      <c r="I146" s="72"/>
      <c r="K146" s="34"/>
      <c r="L146" s="47"/>
      <c r="M146" s="34"/>
      <c r="N146" s="47"/>
      <c r="O146" s="19"/>
    </row>
    <row r="147" spans="1:15" s="231" customFormat="1" ht="24" customHeight="1" x14ac:dyDescent="0.75">
      <c r="A147" s="74"/>
      <c r="B147" s="72"/>
      <c r="C147" s="72"/>
      <c r="D147" s="72"/>
      <c r="E147" s="72"/>
      <c r="F147" s="72"/>
      <c r="G147" s="72"/>
      <c r="H147" s="72"/>
      <c r="I147" s="72"/>
      <c r="K147" s="34"/>
      <c r="L147" s="47"/>
      <c r="M147" s="34"/>
      <c r="N147" s="47"/>
      <c r="O147" s="19"/>
    </row>
    <row r="148" spans="1:15" s="231" customFormat="1" ht="24" customHeight="1" x14ac:dyDescent="0.75">
      <c r="A148" s="74"/>
      <c r="B148" s="72"/>
      <c r="C148" s="72"/>
      <c r="D148" s="72"/>
      <c r="E148" s="72"/>
      <c r="F148" s="72"/>
      <c r="G148" s="72"/>
      <c r="H148" s="72"/>
      <c r="I148" s="72"/>
      <c r="K148" s="34"/>
      <c r="L148" s="47"/>
      <c r="M148" s="34"/>
      <c r="N148" s="47"/>
      <c r="O148" s="19"/>
    </row>
    <row r="149" spans="1:15" s="231" customFormat="1" ht="24" customHeight="1" x14ac:dyDescent="0.75">
      <c r="A149" s="74"/>
      <c r="B149" s="72"/>
      <c r="C149" s="72"/>
      <c r="D149" s="72"/>
      <c r="E149" s="72"/>
      <c r="F149" s="72"/>
      <c r="G149" s="72"/>
      <c r="H149" s="72"/>
      <c r="I149" s="72"/>
      <c r="K149" s="34"/>
      <c r="L149" s="47"/>
      <c r="M149" s="34"/>
      <c r="N149" s="47"/>
      <c r="O149" s="19"/>
    </row>
    <row r="150" spans="1:15" s="231" customFormat="1" ht="24" customHeight="1" x14ac:dyDescent="0.75">
      <c r="A150" s="74"/>
      <c r="B150" s="72"/>
      <c r="C150" s="72"/>
      <c r="D150" s="72"/>
      <c r="E150" s="72"/>
      <c r="F150" s="72"/>
      <c r="G150" s="72"/>
      <c r="H150" s="72"/>
      <c r="I150" s="72"/>
      <c r="K150" s="34"/>
      <c r="L150" s="47"/>
      <c r="M150" s="34"/>
      <c r="N150" s="47"/>
      <c r="O150" s="19"/>
    </row>
    <row r="151" spans="1:15" s="231" customFormat="1" ht="24" customHeight="1" x14ac:dyDescent="0.75">
      <c r="A151" s="74"/>
      <c r="B151" s="72"/>
      <c r="C151" s="72"/>
      <c r="D151" s="72"/>
      <c r="E151" s="72"/>
      <c r="F151" s="72"/>
      <c r="G151" s="72"/>
      <c r="H151" s="72"/>
      <c r="I151" s="72"/>
      <c r="K151" s="34"/>
      <c r="L151" s="47"/>
      <c r="M151" s="34"/>
      <c r="N151" s="47"/>
      <c r="O151" s="19"/>
    </row>
    <row r="152" spans="1:15" s="231" customFormat="1" ht="24" customHeight="1" x14ac:dyDescent="0.75">
      <c r="A152" s="74"/>
      <c r="B152" s="72"/>
      <c r="C152" s="72"/>
      <c r="D152" s="72"/>
      <c r="E152" s="72"/>
      <c r="F152" s="72"/>
      <c r="G152" s="72"/>
      <c r="H152" s="72"/>
      <c r="I152" s="72"/>
      <c r="K152" s="34"/>
      <c r="L152" s="47"/>
      <c r="M152" s="34"/>
      <c r="N152" s="47"/>
      <c r="O152" s="19"/>
    </row>
    <row r="153" spans="1:15" s="231" customFormat="1" ht="24" customHeight="1" x14ac:dyDescent="0.75">
      <c r="A153" s="74"/>
      <c r="B153" s="72"/>
      <c r="C153" s="72"/>
      <c r="D153" s="72"/>
      <c r="E153" s="72"/>
      <c r="F153" s="72"/>
      <c r="G153" s="72"/>
      <c r="H153" s="72"/>
      <c r="I153" s="72"/>
      <c r="K153" s="34"/>
      <c r="L153" s="47"/>
      <c r="M153" s="34"/>
      <c r="N153" s="47"/>
      <c r="O153" s="19"/>
    </row>
    <row r="154" spans="1:15" s="231" customFormat="1" ht="23.25" customHeight="1" x14ac:dyDescent="0.75">
      <c r="A154" s="74"/>
      <c r="B154" s="72"/>
      <c r="C154" s="72"/>
      <c r="D154" s="72"/>
      <c r="E154" s="72"/>
      <c r="F154" s="72"/>
      <c r="G154" s="72"/>
      <c r="H154" s="72"/>
      <c r="I154" s="72"/>
      <c r="K154" s="34"/>
      <c r="L154" s="47"/>
      <c r="M154" s="34"/>
      <c r="N154" s="47"/>
      <c r="O154" s="19"/>
    </row>
    <row r="155" spans="1:15" s="231" customFormat="1" ht="23.25" customHeight="1" x14ac:dyDescent="0.75">
      <c r="A155" s="74"/>
      <c r="B155" s="72"/>
      <c r="C155" s="72"/>
      <c r="D155" s="72"/>
      <c r="E155" s="72"/>
      <c r="F155" s="72"/>
      <c r="G155" s="72"/>
      <c r="H155" s="72"/>
      <c r="I155" s="72"/>
      <c r="K155" s="34"/>
      <c r="L155" s="47"/>
      <c r="M155" s="34"/>
      <c r="N155" s="47"/>
      <c r="O155" s="19"/>
    </row>
    <row r="156" spans="1:15" s="231" customFormat="1" ht="23.25" customHeight="1" x14ac:dyDescent="0.75">
      <c r="A156" s="74"/>
      <c r="B156" s="72"/>
      <c r="C156" s="72"/>
      <c r="D156" s="72"/>
      <c r="E156" s="72"/>
      <c r="F156" s="72"/>
      <c r="G156" s="72"/>
      <c r="H156" s="72"/>
      <c r="I156" s="72"/>
      <c r="K156" s="34"/>
      <c r="L156" s="47"/>
      <c r="M156" s="34"/>
      <c r="N156" s="47"/>
      <c r="O156" s="19"/>
    </row>
    <row r="157" spans="1:15" s="231" customFormat="1" ht="23.25" customHeight="1" x14ac:dyDescent="0.75">
      <c r="A157" s="230"/>
      <c r="B157" s="74"/>
      <c r="C157" s="84"/>
      <c r="D157" s="84"/>
      <c r="E157" s="84"/>
      <c r="F157" s="74"/>
      <c r="G157" s="84"/>
      <c r="H157" s="84"/>
      <c r="I157" s="84"/>
      <c r="K157" s="34"/>
      <c r="L157" s="47"/>
      <c r="M157" s="34"/>
      <c r="N157" s="47"/>
      <c r="O157" s="19"/>
    </row>
    <row r="158" spans="1:15" s="231" customFormat="1" ht="23.25" customHeight="1" x14ac:dyDescent="0.75">
      <c r="A158" s="230"/>
      <c r="B158" s="74"/>
      <c r="C158" s="84"/>
      <c r="D158" s="84"/>
      <c r="E158" s="84"/>
      <c r="F158" s="74"/>
      <c r="G158" s="84"/>
      <c r="H158" s="84"/>
      <c r="I158" s="84"/>
      <c r="K158" s="34"/>
      <c r="L158" s="47"/>
      <c r="M158" s="34"/>
      <c r="N158" s="47"/>
      <c r="O158" s="19"/>
    </row>
  </sheetData>
  <mergeCells count="17">
    <mergeCell ref="C49:E49"/>
    <mergeCell ref="G49:I49"/>
    <mergeCell ref="C51:E51"/>
    <mergeCell ref="G51:I51"/>
    <mergeCell ref="A88:B88"/>
    <mergeCell ref="A48:I48"/>
    <mergeCell ref="A1:I1"/>
    <mergeCell ref="A2:I2"/>
    <mergeCell ref="A3:I3"/>
    <mergeCell ref="A4:I4"/>
    <mergeCell ref="C5:E5"/>
    <mergeCell ref="G5:I5"/>
    <mergeCell ref="C7:E7"/>
    <mergeCell ref="G7:I7"/>
    <mergeCell ref="A45:I45"/>
    <mergeCell ref="A46:I46"/>
    <mergeCell ref="A47:I47"/>
  </mergeCells>
  <pageMargins left="1" right="0.4" top="0.8" bottom="0.5" header="0.3" footer="0.3"/>
  <pageSetup paperSize="9" scale="7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33"/>
  <sheetViews>
    <sheetView topLeftCell="A18" zoomScale="85" zoomScaleNormal="85" zoomScaleSheetLayoutView="80" zoomScalePageLayoutView="70" workbookViewId="0">
      <selection activeCell="A25" sqref="A25"/>
    </sheetView>
  </sheetViews>
  <sheetFormatPr defaultColWidth="9.09765625" defaultRowHeight="23" x14ac:dyDescent="0.75"/>
  <cols>
    <col min="1" max="1" width="48.8984375" style="145" customWidth="1"/>
    <col min="2" max="2" width="1.59765625" style="145" customWidth="1"/>
    <col min="3" max="3" width="7.69921875" style="145" customWidth="1"/>
    <col min="4" max="4" width="1.59765625" style="145" customWidth="1"/>
    <col min="5" max="5" width="11.296875" style="67" customWidth="1"/>
    <col min="6" max="6" width="0.69921875" style="67" customWidth="1"/>
    <col min="7" max="7" width="12.69921875" style="67" customWidth="1"/>
    <col min="8" max="8" width="0.69921875" style="67" customWidth="1"/>
    <col min="9" max="9" width="15.59765625" style="67" customWidth="1"/>
    <col min="10" max="10" width="0.69921875" style="67" customWidth="1"/>
    <col min="11" max="11" width="11.19921875" style="67" customWidth="1"/>
    <col min="12" max="12" width="0.69921875" style="67" customWidth="1"/>
    <col min="13" max="13" width="13.09765625" style="67" customWidth="1"/>
    <col min="14" max="14" width="0.69921875" style="67" customWidth="1"/>
    <col min="15" max="15" width="20" style="67" customWidth="1"/>
    <col min="16" max="16" width="0.69921875" style="67" customWidth="1"/>
    <col min="17" max="17" width="20.59765625" style="67" customWidth="1"/>
    <col min="18" max="18" width="0.69921875" style="67" customWidth="1"/>
    <col min="19" max="19" width="12.3984375" style="67" customWidth="1"/>
    <col min="20" max="20" width="0.69921875" style="67" customWidth="1"/>
    <col min="21" max="21" width="12.59765625" style="67" customWidth="1"/>
    <col min="22" max="22" width="0.69921875" style="67" customWidth="1"/>
    <col min="23" max="23" width="13.59765625" style="67" customWidth="1"/>
    <col min="24" max="24" width="9.09765625" style="67"/>
    <col min="25" max="25" width="12.09765625" style="37" bestFit="1" customWidth="1"/>
    <col min="26" max="26" width="12" style="67" customWidth="1"/>
    <col min="27" max="16384" width="9.09765625" style="67"/>
  </cols>
  <sheetData>
    <row r="1" spans="1:26" s="108" customFormat="1" ht="24" customHeight="1" x14ac:dyDescent="0.75">
      <c r="A1" s="275" t="s">
        <v>95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Y1" s="159"/>
    </row>
    <row r="2" spans="1:26" s="109" customFormat="1" ht="24" customHeight="1" x14ac:dyDescent="0.75">
      <c r="A2" s="276" t="s">
        <v>180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Y2" s="160"/>
    </row>
    <row r="3" spans="1:26" s="109" customFormat="1" ht="26" x14ac:dyDescent="0.75">
      <c r="A3" s="277" t="s">
        <v>164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Y3" s="160"/>
    </row>
    <row r="4" spans="1:26" s="109" customFormat="1" ht="24" customHeight="1" x14ac:dyDescent="0.75">
      <c r="A4" s="277" t="s">
        <v>132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Y4" s="160"/>
    </row>
    <row r="5" spans="1:26" ht="24" customHeight="1" x14ac:dyDescent="0.75">
      <c r="A5" s="110"/>
      <c r="B5" s="110"/>
      <c r="C5" s="110"/>
      <c r="D5" s="110"/>
      <c r="E5" s="110"/>
      <c r="F5" s="110"/>
      <c r="G5" s="111"/>
      <c r="H5" s="111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78" t="s">
        <v>88</v>
      </c>
      <c r="V5" s="278"/>
      <c r="W5" s="278"/>
    </row>
    <row r="6" spans="1:26" ht="9" customHeight="1" x14ac:dyDescent="0.75">
      <c r="A6" s="113"/>
      <c r="B6" s="113"/>
      <c r="C6" s="113"/>
      <c r="D6" s="113"/>
      <c r="E6" s="113"/>
      <c r="F6" s="113"/>
      <c r="G6" s="114"/>
      <c r="H6" s="114"/>
      <c r="U6" s="115"/>
      <c r="V6" s="115"/>
      <c r="W6" s="115"/>
    </row>
    <row r="7" spans="1:26" s="118" customFormat="1" ht="24" customHeight="1" x14ac:dyDescent="0.75">
      <c r="A7" s="116"/>
      <c r="B7" s="116"/>
      <c r="C7" s="116"/>
      <c r="D7" s="116"/>
      <c r="E7" s="271" t="s">
        <v>47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Y7" s="161"/>
    </row>
    <row r="8" spans="1:26" s="118" customFormat="1" ht="24" customHeight="1" x14ac:dyDescent="0.75">
      <c r="A8" s="116"/>
      <c r="B8" s="116"/>
      <c r="C8" s="116"/>
      <c r="D8" s="116"/>
      <c r="E8" s="272" t="s">
        <v>98</v>
      </c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117"/>
      <c r="U8" s="117"/>
      <c r="V8" s="117"/>
      <c r="W8" s="117"/>
      <c r="Y8" s="161"/>
    </row>
    <row r="9" spans="1:26" s="119" customFormat="1" ht="24" customHeight="1" x14ac:dyDescent="0.75">
      <c r="A9" s="117"/>
      <c r="B9" s="117"/>
      <c r="C9" s="117"/>
      <c r="D9" s="117"/>
      <c r="E9" s="117"/>
      <c r="F9" s="117"/>
      <c r="O9" s="273" t="s">
        <v>81</v>
      </c>
      <c r="P9" s="273"/>
      <c r="Q9" s="273"/>
      <c r="R9" s="273"/>
      <c r="Y9" s="162"/>
      <c r="Z9" s="118"/>
    </row>
    <row r="10" spans="1:26" s="119" customFormat="1" ht="24" customHeight="1" x14ac:dyDescent="0.75">
      <c r="A10" s="117"/>
      <c r="B10" s="117"/>
      <c r="C10" s="117"/>
      <c r="D10" s="117"/>
      <c r="E10" s="117"/>
      <c r="F10" s="117"/>
      <c r="O10" s="119" t="s">
        <v>202</v>
      </c>
      <c r="Q10" s="119" t="s">
        <v>198</v>
      </c>
      <c r="Y10" s="162"/>
      <c r="Z10" s="118"/>
    </row>
    <row r="11" spans="1:26" s="119" customFormat="1" ht="24" customHeight="1" x14ac:dyDescent="0.75">
      <c r="A11" s="117"/>
      <c r="B11" s="117"/>
      <c r="C11" s="117"/>
      <c r="D11" s="117"/>
      <c r="E11" s="117"/>
      <c r="F11" s="117"/>
      <c r="O11" s="119" t="s">
        <v>203</v>
      </c>
      <c r="Q11" s="119" t="s">
        <v>200</v>
      </c>
      <c r="U11" s="119" t="s">
        <v>55</v>
      </c>
      <c r="Y11" s="162"/>
      <c r="Z11" s="118"/>
    </row>
    <row r="12" spans="1:26" s="119" customFormat="1" ht="24" customHeight="1" x14ac:dyDescent="0.75">
      <c r="O12" s="119" t="s">
        <v>204</v>
      </c>
      <c r="Q12" s="119" t="s">
        <v>205</v>
      </c>
      <c r="U12" s="119" t="s">
        <v>56</v>
      </c>
      <c r="Y12" s="162"/>
      <c r="Z12" s="118"/>
    </row>
    <row r="13" spans="1:26" s="119" customFormat="1" ht="24" customHeight="1" x14ac:dyDescent="0.75">
      <c r="I13" s="274" t="s">
        <v>69</v>
      </c>
      <c r="J13" s="274"/>
      <c r="K13" s="274"/>
      <c r="L13" s="274"/>
      <c r="M13" s="274"/>
      <c r="O13" s="119" t="s">
        <v>189</v>
      </c>
      <c r="Q13" s="119" t="s">
        <v>199</v>
      </c>
      <c r="S13" s="119" t="s">
        <v>60</v>
      </c>
      <c r="U13" s="119" t="s">
        <v>57</v>
      </c>
      <c r="Y13" s="162"/>
      <c r="Z13" s="118"/>
    </row>
    <row r="14" spans="1:26" s="119" customFormat="1" ht="24" customHeight="1" x14ac:dyDescent="0.75">
      <c r="E14" s="119" t="s">
        <v>27</v>
      </c>
      <c r="G14" s="119" t="s">
        <v>71</v>
      </c>
      <c r="I14" s="274" t="s">
        <v>51</v>
      </c>
      <c r="J14" s="274"/>
      <c r="K14" s="274"/>
      <c r="O14" s="163" t="s">
        <v>190</v>
      </c>
      <c r="Q14" s="119" t="s">
        <v>112</v>
      </c>
      <c r="S14" s="119" t="s">
        <v>61</v>
      </c>
      <c r="U14" s="119" t="s">
        <v>58</v>
      </c>
      <c r="Y14" s="162"/>
      <c r="Z14" s="118"/>
    </row>
    <row r="15" spans="1:26" s="119" customFormat="1" ht="24" customHeight="1" x14ac:dyDescent="0.75">
      <c r="C15" s="119" t="s">
        <v>34</v>
      </c>
      <c r="D15" s="117"/>
      <c r="E15" s="120" t="s">
        <v>44</v>
      </c>
      <c r="G15" s="121" t="s">
        <v>72</v>
      </c>
      <c r="I15" s="120" t="s">
        <v>52</v>
      </c>
      <c r="K15" s="120" t="s">
        <v>53</v>
      </c>
      <c r="M15" s="122" t="s">
        <v>54</v>
      </c>
      <c r="O15" s="120" t="s">
        <v>70</v>
      </c>
      <c r="Q15" s="120" t="s">
        <v>70</v>
      </c>
      <c r="S15" s="120" t="s">
        <v>89</v>
      </c>
      <c r="U15" s="120" t="s">
        <v>59</v>
      </c>
      <c r="W15" s="120" t="s">
        <v>9</v>
      </c>
      <c r="Y15" s="162"/>
      <c r="Z15" s="118"/>
    </row>
    <row r="16" spans="1:26" s="66" customFormat="1" ht="24" customHeight="1" x14ac:dyDescent="0.75">
      <c r="A16" s="143"/>
      <c r="B16" s="143"/>
      <c r="C16" s="143"/>
      <c r="D16" s="12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Y16" s="43"/>
      <c r="Z16" s="118"/>
    </row>
    <row r="17" spans="1:26" s="66" customFormat="1" ht="24" customHeight="1" x14ac:dyDescent="0.75">
      <c r="A17" s="143" t="s">
        <v>142</v>
      </c>
      <c r="B17" s="143"/>
      <c r="C17" s="143"/>
      <c r="D17" s="125"/>
      <c r="E17" s="63">
        <v>1707566</v>
      </c>
      <c r="F17" s="63"/>
      <c r="G17" s="63">
        <v>3360993</v>
      </c>
      <c r="H17" s="63"/>
      <c r="I17" s="63">
        <v>170800</v>
      </c>
      <c r="J17" s="63"/>
      <c r="K17" s="63">
        <v>400000</v>
      </c>
      <c r="L17" s="63"/>
      <c r="M17" s="63">
        <v>35670135</v>
      </c>
      <c r="N17" s="63"/>
      <c r="O17" s="63">
        <v>3169089</v>
      </c>
      <c r="P17" s="63"/>
      <c r="Q17" s="63">
        <v>304456</v>
      </c>
      <c r="R17" s="63"/>
      <c r="S17" s="63">
        <v>44783039</v>
      </c>
      <c r="T17" s="63"/>
      <c r="U17" s="63">
        <v>278</v>
      </c>
      <c r="V17" s="63"/>
      <c r="W17" s="63">
        <f>S17+U17</f>
        <v>44783317</v>
      </c>
      <c r="Y17" s="43"/>
      <c r="Z17" s="118"/>
    </row>
    <row r="18" spans="1:26" s="66" customFormat="1" ht="24" customHeight="1" x14ac:dyDescent="0.75">
      <c r="A18" s="125" t="s">
        <v>155</v>
      </c>
      <c r="B18" s="143"/>
      <c r="C18" s="128">
        <v>30</v>
      </c>
      <c r="D18" s="125"/>
      <c r="E18" s="126">
        <v>0</v>
      </c>
      <c r="F18" s="63"/>
      <c r="G18" s="126">
        <v>0</v>
      </c>
      <c r="H18" s="63"/>
      <c r="I18" s="126">
        <v>0</v>
      </c>
      <c r="J18" s="63"/>
      <c r="K18" s="126">
        <v>0</v>
      </c>
      <c r="L18" s="63"/>
      <c r="M18" s="38">
        <v>-476987</v>
      </c>
      <c r="N18" s="63"/>
      <c r="O18" s="126">
        <v>0</v>
      </c>
      <c r="P18" s="63"/>
      <c r="Q18" s="126">
        <v>0</v>
      </c>
      <c r="R18" s="63"/>
      <c r="S18" s="38">
        <f>SUM(E18:R18)</f>
        <v>-476987</v>
      </c>
      <c r="T18" s="63"/>
      <c r="U18" s="126">
        <v>0</v>
      </c>
      <c r="V18" s="63"/>
      <c r="W18" s="38">
        <f>SUM(S18:U18)</f>
        <v>-476987</v>
      </c>
      <c r="Y18" s="43"/>
      <c r="Z18" s="118"/>
    </row>
    <row r="19" spans="1:26" s="66" customFormat="1" ht="24" customHeight="1" x14ac:dyDescent="0.75">
      <c r="A19" s="125" t="s">
        <v>134</v>
      </c>
      <c r="B19" s="125"/>
      <c r="C19" s="125"/>
      <c r="D19" s="125"/>
      <c r="E19" s="167">
        <v>0</v>
      </c>
      <c r="F19" s="139"/>
      <c r="G19" s="167">
        <v>0</v>
      </c>
      <c r="H19" s="139"/>
      <c r="I19" s="167">
        <v>0</v>
      </c>
      <c r="J19" s="139"/>
      <c r="K19" s="167">
        <v>0</v>
      </c>
      <c r="L19" s="139"/>
      <c r="M19" s="39">
        <f>pl6m!E36</f>
        <v>1545208</v>
      </c>
      <c r="N19" s="139"/>
      <c r="O19" s="167">
        <v>0</v>
      </c>
      <c r="P19" s="139"/>
      <c r="Q19" s="167">
        <v>0</v>
      </c>
      <c r="R19" s="139"/>
      <c r="S19" s="39">
        <f>M19</f>
        <v>1545208</v>
      </c>
      <c r="T19" s="139"/>
      <c r="U19" s="168">
        <f>pl6m!E37</f>
        <v>5</v>
      </c>
      <c r="V19" s="139"/>
      <c r="W19" s="39">
        <f>S19+U19</f>
        <v>1545213</v>
      </c>
      <c r="Y19" s="43"/>
      <c r="Z19" s="118"/>
    </row>
    <row r="20" spans="1:26" s="66" customFormat="1" ht="24" customHeight="1" x14ac:dyDescent="0.75">
      <c r="A20" s="125" t="s">
        <v>178</v>
      </c>
      <c r="B20" s="125"/>
      <c r="C20" s="125"/>
      <c r="D20" s="125"/>
      <c r="E20" s="169"/>
      <c r="F20" s="139"/>
      <c r="G20" s="169"/>
      <c r="H20" s="139"/>
      <c r="I20" s="169"/>
      <c r="J20" s="139"/>
      <c r="K20" s="169"/>
      <c r="L20" s="139"/>
      <c r="M20" s="169"/>
      <c r="N20" s="139"/>
      <c r="O20" s="169"/>
      <c r="P20" s="139"/>
      <c r="Q20" s="169"/>
      <c r="R20" s="139"/>
      <c r="S20" s="40"/>
      <c r="T20" s="139"/>
      <c r="U20" s="44"/>
      <c r="V20" s="139"/>
      <c r="W20" s="40"/>
      <c r="Y20" s="43"/>
      <c r="Z20" s="118"/>
    </row>
    <row r="21" spans="1:26" s="66" customFormat="1" ht="24" customHeight="1" x14ac:dyDescent="0.75">
      <c r="A21" s="125" t="s">
        <v>215</v>
      </c>
      <c r="B21" s="125"/>
      <c r="C21" s="125"/>
      <c r="D21" s="125"/>
      <c r="E21" s="169"/>
      <c r="F21" s="139"/>
      <c r="G21" s="169"/>
      <c r="H21" s="139"/>
      <c r="I21" s="169"/>
      <c r="J21" s="139"/>
      <c r="K21" s="169"/>
      <c r="L21" s="139"/>
      <c r="M21" s="169"/>
      <c r="N21" s="139"/>
      <c r="O21" s="169"/>
      <c r="P21" s="139"/>
      <c r="Q21" s="169"/>
      <c r="R21" s="139"/>
      <c r="S21" s="40"/>
      <c r="T21" s="139"/>
      <c r="U21" s="44"/>
      <c r="V21" s="139"/>
      <c r="W21" s="40"/>
      <c r="Y21" s="43"/>
      <c r="Z21" s="118"/>
    </row>
    <row r="22" spans="1:26" s="66" customFormat="1" ht="24" customHeight="1" x14ac:dyDescent="0.75">
      <c r="A22" s="125" t="s">
        <v>113</v>
      </c>
      <c r="B22" s="125"/>
      <c r="C22" s="125"/>
      <c r="D22" s="125"/>
      <c r="E22" s="169">
        <v>0</v>
      </c>
      <c r="F22" s="139"/>
      <c r="G22" s="169">
        <v>0</v>
      </c>
      <c r="H22" s="139"/>
      <c r="I22" s="169">
        <v>0</v>
      </c>
      <c r="J22" s="139"/>
      <c r="K22" s="169">
        <v>0</v>
      </c>
      <c r="L22" s="139"/>
      <c r="M22" s="169">
        <v>0</v>
      </c>
      <c r="N22" s="139"/>
      <c r="O22" s="172">
        <v>-1021094</v>
      </c>
      <c r="P22" s="139"/>
      <c r="Q22" s="169">
        <v>0</v>
      </c>
      <c r="R22" s="139"/>
      <c r="S22" s="172">
        <f>SUM(O22:Q22)</f>
        <v>-1021094</v>
      </c>
      <c r="T22" s="139"/>
      <c r="U22" s="42">
        <v>0</v>
      </c>
      <c r="V22" s="139"/>
      <c r="W22" s="172">
        <f>S22+U22</f>
        <v>-1021094</v>
      </c>
      <c r="Y22" s="43"/>
      <c r="Z22" s="118"/>
    </row>
    <row r="23" spans="1:26" s="66" customFormat="1" ht="24" customHeight="1" x14ac:dyDescent="0.75">
      <c r="A23" s="125" t="s">
        <v>216</v>
      </c>
      <c r="B23" s="125"/>
      <c r="C23" s="125"/>
      <c r="D23" s="125"/>
      <c r="E23" s="169"/>
      <c r="F23" s="139"/>
      <c r="G23" s="169"/>
      <c r="H23" s="139"/>
      <c r="I23" s="169"/>
      <c r="J23" s="139"/>
      <c r="K23" s="169"/>
      <c r="L23" s="139"/>
      <c r="M23" s="169"/>
      <c r="N23" s="139"/>
      <c r="O23" s="172"/>
      <c r="P23" s="139"/>
      <c r="Q23" s="172"/>
      <c r="R23" s="139"/>
      <c r="S23" s="172"/>
      <c r="T23" s="139"/>
      <c r="U23" s="44"/>
      <c r="V23" s="139"/>
      <c r="W23" s="172"/>
      <c r="Y23" s="43"/>
      <c r="Z23" s="118"/>
    </row>
    <row r="24" spans="1:26" s="66" customFormat="1" ht="24" customHeight="1" x14ac:dyDescent="0.75">
      <c r="A24" s="125" t="s">
        <v>115</v>
      </c>
      <c r="B24" s="125"/>
      <c r="C24" s="125"/>
      <c r="D24" s="125"/>
      <c r="E24" s="169">
        <v>0</v>
      </c>
      <c r="F24" s="139"/>
      <c r="G24" s="169">
        <v>0</v>
      </c>
      <c r="H24" s="139"/>
      <c r="I24" s="169">
        <v>0</v>
      </c>
      <c r="J24" s="139"/>
      <c r="K24" s="169">
        <v>0</v>
      </c>
      <c r="L24" s="139"/>
      <c r="M24" s="169">
        <v>0</v>
      </c>
      <c r="N24" s="139"/>
      <c r="O24" s="172">
        <v>0</v>
      </c>
      <c r="P24" s="139"/>
      <c r="Q24" s="172">
        <v>-131921</v>
      </c>
      <c r="R24" s="139"/>
      <c r="S24" s="172">
        <f>SUM(O24:Q24)</f>
        <v>-131921</v>
      </c>
      <c r="T24" s="139"/>
      <c r="U24" s="44">
        <v>0</v>
      </c>
      <c r="V24" s="139"/>
      <c r="W24" s="172">
        <f>S24+U24</f>
        <v>-131921</v>
      </c>
      <c r="Y24" s="43"/>
      <c r="Z24" s="118"/>
    </row>
    <row r="25" spans="1:26" s="66" customFormat="1" ht="24" customHeight="1" x14ac:dyDescent="0.75">
      <c r="A25" s="125" t="s">
        <v>217</v>
      </c>
      <c r="B25" s="125"/>
      <c r="C25" s="125"/>
      <c r="D25" s="125"/>
      <c r="E25" s="169"/>
      <c r="F25" s="139"/>
      <c r="G25" s="169"/>
      <c r="H25" s="139"/>
      <c r="I25" s="169"/>
      <c r="J25" s="139"/>
      <c r="K25" s="169"/>
      <c r="L25" s="139"/>
      <c r="M25" s="169"/>
      <c r="N25" s="139"/>
      <c r="O25" s="172"/>
      <c r="P25" s="139"/>
      <c r="Q25" s="172"/>
      <c r="R25" s="139"/>
      <c r="S25" s="172"/>
      <c r="T25" s="139"/>
      <c r="U25" s="44"/>
      <c r="V25" s="139"/>
      <c r="W25" s="172"/>
      <c r="Y25" s="43"/>
      <c r="Z25" s="118"/>
    </row>
    <row r="26" spans="1:26" s="66" customFormat="1" ht="24" customHeight="1" x14ac:dyDescent="0.75">
      <c r="A26" s="125" t="s">
        <v>174</v>
      </c>
      <c r="B26" s="125"/>
      <c r="C26" s="125"/>
      <c r="D26" s="125"/>
      <c r="E26" s="179">
        <v>0</v>
      </c>
      <c r="F26" s="139"/>
      <c r="G26" s="179">
        <v>0</v>
      </c>
      <c r="H26" s="139"/>
      <c r="I26" s="179">
        <v>0</v>
      </c>
      <c r="J26" s="139"/>
      <c r="K26" s="179">
        <v>0</v>
      </c>
      <c r="L26" s="139"/>
      <c r="M26" s="179">
        <v>0</v>
      </c>
      <c r="N26" s="139"/>
      <c r="O26" s="179">
        <v>0</v>
      </c>
      <c r="P26" s="139"/>
      <c r="Q26" s="179">
        <v>0</v>
      </c>
      <c r="R26" s="139"/>
      <c r="S26" s="179">
        <v>0</v>
      </c>
      <c r="T26" s="139"/>
      <c r="U26" s="179">
        <v>0</v>
      </c>
      <c r="V26" s="139"/>
      <c r="W26" s="179">
        <v>0</v>
      </c>
      <c r="Y26" s="43"/>
      <c r="Z26" s="118"/>
    </row>
    <row r="27" spans="1:26" s="66" customFormat="1" ht="24" customHeight="1" x14ac:dyDescent="0.75">
      <c r="A27" s="125" t="s">
        <v>133</v>
      </c>
      <c r="B27" s="125"/>
      <c r="C27" s="125"/>
      <c r="D27" s="125"/>
      <c r="E27" s="139">
        <v>0</v>
      </c>
      <c r="F27" s="139"/>
      <c r="G27" s="139">
        <v>0</v>
      </c>
      <c r="H27" s="139"/>
      <c r="I27" s="139">
        <v>0</v>
      </c>
      <c r="J27" s="139"/>
      <c r="K27" s="139">
        <v>0</v>
      </c>
      <c r="L27" s="139"/>
      <c r="M27" s="41">
        <f>SUM(M19:M26)</f>
        <v>1545208</v>
      </c>
      <c r="N27" s="41"/>
      <c r="O27" s="180">
        <f>SUM(O19:O24)</f>
        <v>-1021094</v>
      </c>
      <c r="P27" s="41"/>
      <c r="Q27" s="180">
        <f>SUM(Q19:Q24)</f>
        <v>-131921</v>
      </c>
      <c r="R27" s="41"/>
      <c r="S27" s="180">
        <f>SUM(E27:R27)</f>
        <v>392193</v>
      </c>
      <c r="T27" s="139"/>
      <c r="U27" s="180">
        <f>SUM(U19:U24)</f>
        <v>5</v>
      </c>
      <c r="V27" s="139"/>
      <c r="W27" s="180">
        <f>SUM(W19:W24)</f>
        <v>392198</v>
      </c>
      <c r="X27" s="150"/>
      <c r="Y27" s="43"/>
      <c r="Z27" s="118"/>
    </row>
    <row r="28" spans="1:26" s="66" customFormat="1" ht="24" customHeight="1" thickBot="1" x14ac:dyDescent="0.8">
      <c r="A28" s="143" t="s">
        <v>153</v>
      </c>
      <c r="B28" s="143"/>
      <c r="C28" s="143"/>
      <c r="D28" s="125"/>
      <c r="E28" s="176">
        <f>SUM(E17:E18,E27)</f>
        <v>1707566</v>
      </c>
      <c r="F28" s="63"/>
      <c r="G28" s="176">
        <f>SUM(G17:G18,G27)</f>
        <v>3360993</v>
      </c>
      <c r="H28" s="63"/>
      <c r="I28" s="176">
        <f>SUM(I17:I18,I27)</f>
        <v>170800</v>
      </c>
      <c r="J28" s="63"/>
      <c r="K28" s="176">
        <f>SUM(K17:K18,K27)</f>
        <v>400000</v>
      </c>
      <c r="L28" s="63"/>
      <c r="M28" s="176">
        <f>SUM(M17:M18,M27)</f>
        <v>36738356</v>
      </c>
      <c r="N28" s="63"/>
      <c r="O28" s="176">
        <f>SUM(O17:O18,O27)</f>
        <v>2147995</v>
      </c>
      <c r="P28" s="63"/>
      <c r="Q28" s="176">
        <f>SUM(Q17:Q18,Q27)</f>
        <v>172535</v>
      </c>
      <c r="R28" s="63"/>
      <c r="S28" s="176">
        <f>SUM(S17:S18,S27)</f>
        <v>44698245</v>
      </c>
      <c r="T28" s="63"/>
      <c r="U28" s="176">
        <f>SUM(U17:U18,U27)</f>
        <v>283</v>
      </c>
      <c r="V28" s="63"/>
      <c r="W28" s="176">
        <f>SUM(W17:W18,W27)</f>
        <v>44698528</v>
      </c>
      <c r="Y28" s="43"/>
      <c r="Z28" s="118"/>
    </row>
    <row r="29" spans="1:26" ht="18" customHeight="1" thickTop="1" x14ac:dyDescent="0.75">
      <c r="A29" s="66"/>
      <c r="B29" s="66"/>
      <c r="C29" s="66"/>
      <c r="D29" s="125"/>
      <c r="E29" s="177"/>
      <c r="F29" s="177"/>
      <c r="G29" s="177"/>
      <c r="H29" s="23"/>
      <c r="I29" s="23"/>
      <c r="J29" s="23"/>
      <c r="K29" s="24"/>
      <c r="L29" s="178"/>
      <c r="M29" s="65"/>
      <c r="N29" s="178"/>
      <c r="O29" s="65"/>
      <c r="P29" s="178"/>
      <c r="Q29" s="65"/>
      <c r="R29" s="178"/>
      <c r="S29" s="65"/>
      <c r="T29" s="178"/>
      <c r="U29" s="65"/>
      <c r="V29" s="178"/>
      <c r="W29" s="65"/>
      <c r="X29" s="70"/>
      <c r="Z29" s="118"/>
    </row>
    <row r="30" spans="1:26" ht="18" customHeight="1" x14ac:dyDescent="0.75">
      <c r="A30" s="66"/>
      <c r="B30" s="66"/>
      <c r="C30" s="123"/>
      <c r="D30" s="125"/>
      <c r="E30" s="181"/>
      <c r="F30" s="181"/>
      <c r="G30" s="181"/>
      <c r="H30" s="35"/>
      <c r="I30" s="35"/>
      <c r="J30" s="35"/>
      <c r="K30" s="35"/>
      <c r="L30" s="182"/>
      <c r="M30" s="181"/>
      <c r="N30" s="182"/>
      <c r="O30" s="181"/>
      <c r="P30" s="182"/>
      <c r="Q30" s="181"/>
      <c r="R30" s="182"/>
      <c r="S30" s="181"/>
      <c r="T30" s="182"/>
      <c r="U30" s="181"/>
      <c r="V30" s="182"/>
      <c r="W30" s="181"/>
      <c r="X30" s="70"/>
    </row>
    <row r="31" spans="1:26" ht="15" customHeight="1" x14ac:dyDescent="0.75"/>
    <row r="32" spans="1:26" ht="12" customHeight="1" x14ac:dyDescent="0.75"/>
    <row r="33" spans="1:4" x14ac:dyDescent="0.75">
      <c r="A33" s="270" t="s">
        <v>121</v>
      </c>
      <c r="B33" s="270"/>
      <c r="C33" s="270"/>
      <c r="D33" s="270"/>
    </row>
  </sheetData>
  <mergeCells count="11">
    <mergeCell ref="A1:W1"/>
    <mergeCell ref="A2:W2"/>
    <mergeCell ref="A3:W3"/>
    <mergeCell ref="A4:W4"/>
    <mergeCell ref="U5:W5"/>
    <mergeCell ref="A33:D33"/>
    <mergeCell ref="E7:W7"/>
    <mergeCell ref="E8:S8"/>
    <mergeCell ref="O9:R9"/>
    <mergeCell ref="I13:M13"/>
    <mergeCell ref="I14:K14"/>
  </mergeCells>
  <pageMargins left="0.75" right="0.4" top="0.8" bottom="0.5" header="0.3" footer="0.3"/>
  <pageSetup paperSize="9" scale="7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5D48-BF6B-4DDB-9030-576C9A6F0EA6}">
  <sheetPr>
    <tabColor rgb="FF00B050"/>
  </sheetPr>
  <dimension ref="A1:X33"/>
  <sheetViews>
    <sheetView topLeftCell="A20" zoomScaleNormal="100" zoomScaleSheetLayoutView="80" zoomScalePageLayoutView="70" workbookViewId="0">
      <selection activeCell="A25" sqref="A25"/>
    </sheetView>
  </sheetViews>
  <sheetFormatPr defaultColWidth="9.09765625" defaultRowHeight="23" x14ac:dyDescent="0.75"/>
  <cols>
    <col min="1" max="1" width="48.5" style="145" customWidth="1"/>
    <col min="2" max="2" width="1.59765625" style="145" customWidth="1"/>
    <col min="3" max="3" width="7.69921875" style="145" customWidth="1"/>
    <col min="4" max="4" width="1.59765625" style="145" customWidth="1"/>
    <col min="5" max="5" width="11.8984375" style="67" customWidth="1"/>
    <col min="6" max="6" width="0.69921875" style="67" customWidth="1"/>
    <col min="7" max="7" width="13.59765625" style="67" customWidth="1"/>
    <col min="8" max="8" width="0.69921875" style="67" customWidth="1"/>
    <col min="9" max="9" width="15.3984375" style="67" customWidth="1"/>
    <col min="10" max="10" width="0.69921875" style="67" customWidth="1"/>
    <col min="11" max="11" width="12.296875" style="67" customWidth="1"/>
    <col min="12" max="12" width="0.69921875" style="67" customWidth="1"/>
    <col min="13" max="13" width="12" style="67" customWidth="1"/>
    <col min="14" max="14" width="0.69921875" style="67" customWidth="1"/>
    <col min="15" max="15" width="20.5" style="67" bestFit="1" customWidth="1"/>
    <col min="16" max="16" width="0.69921875" style="67" customWidth="1"/>
    <col min="17" max="17" width="19.796875" style="67" bestFit="1" customWidth="1"/>
    <col min="18" max="18" width="0.69921875" style="67" customWidth="1"/>
    <col min="19" max="19" width="12.3984375" style="67" customWidth="1"/>
    <col min="20" max="20" width="0.69921875" style="67" customWidth="1"/>
    <col min="21" max="21" width="13.69921875" style="67" customWidth="1"/>
    <col min="22" max="22" width="0.69921875" style="67" customWidth="1"/>
    <col min="23" max="23" width="12.296875" style="67" customWidth="1"/>
    <col min="24" max="24" width="12" style="67" customWidth="1"/>
    <col min="25" max="16384" width="9.09765625" style="67"/>
  </cols>
  <sheetData>
    <row r="1" spans="1:23" s="108" customFormat="1" ht="24" customHeight="1" x14ac:dyDescent="0.75">
      <c r="A1" s="275" t="s">
        <v>95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</row>
    <row r="2" spans="1:23" s="109" customFormat="1" ht="24" customHeight="1" x14ac:dyDescent="0.75">
      <c r="A2" s="276" t="s">
        <v>176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</row>
    <row r="3" spans="1:23" s="109" customFormat="1" ht="26" x14ac:dyDescent="0.75">
      <c r="A3" s="277" t="s">
        <v>164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</row>
    <row r="4" spans="1:23" s="109" customFormat="1" ht="24" customHeight="1" x14ac:dyDescent="0.75">
      <c r="A4" s="277" t="s">
        <v>132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23" ht="26" x14ac:dyDescent="0.75">
      <c r="A5" s="110"/>
      <c r="B5" s="110"/>
      <c r="C5" s="110"/>
      <c r="D5" s="110"/>
      <c r="E5" s="110"/>
      <c r="F5" s="110"/>
      <c r="G5" s="111"/>
      <c r="H5" s="111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278" t="s">
        <v>88</v>
      </c>
      <c r="V5" s="278"/>
      <c r="W5" s="278"/>
    </row>
    <row r="6" spans="1:23" ht="9" customHeight="1" x14ac:dyDescent="0.75">
      <c r="A6" s="113"/>
      <c r="B6" s="113"/>
      <c r="C6" s="113"/>
      <c r="D6" s="113"/>
      <c r="E6" s="113"/>
      <c r="F6" s="113"/>
      <c r="G6" s="114"/>
      <c r="H6" s="114"/>
      <c r="U6" s="115"/>
      <c r="V6" s="115"/>
      <c r="W6" s="115"/>
    </row>
    <row r="7" spans="1:23" s="118" customFormat="1" ht="24" customHeight="1" x14ac:dyDescent="0.75">
      <c r="A7" s="116"/>
      <c r="B7" s="116"/>
      <c r="C7" s="116"/>
      <c r="D7" s="116"/>
      <c r="E7" s="271" t="s">
        <v>47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</row>
    <row r="8" spans="1:23" s="118" customFormat="1" ht="24" customHeight="1" x14ac:dyDescent="0.75">
      <c r="A8" s="116"/>
      <c r="B8" s="116"/>
      <c r="C8" s="116"/>
      <c r="D8" s="116"/>
      <c r="E8" s="272" t="s">
        <v>98</v>
      </c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117"/>
      <c r="U8" s="117"/>
      <c r="V8" s="117"/>
      <c r="W8" s="117"/>
    </row>
    <row r="9" spans="1:23" s="119" customFormat="1" ht="24" customHeight="1" x14ac:dyDescent="0.75">
      <c r="A9" s="117"/>
      <c r="B9" s="117"/>
      <c r="C9" s="117"/>
      <c r="D9" s="117"/>
      <c r="E9" s="117"/>
      <c r="F9" s="117"/>
      <c r="O9" s="274" t="s">
        <v>81</v>
      </c>
      <c r="P9" s="274"/>
      <c r="Q9" s="274"/>
      <c r="R9" s="274"/>
    </row>
    <row r="10" spans="1:23" s="119" customFormat="1" ht="24" customHeight="1" x14ac:dyDescent="0.75">
      <c r="A10" s="117"/>
      <c r="B10" s="117"/>
      <c r="C10" s="117"/>
      <c r="D10" s="117"/>
      <c r="E10" s="117"/>
      <c r="F10" s="117"/>
      <c r="O10" s="119" t="s">
        <v>202</v>
      </c>
      <c r="Q10" s="119" t="s">
        <v>198</v>
      </c>
      <c r="R10" s="258"/>
    </row>
    <row r="11" spans="1:23" s="119" customFormat="1" ht="24" customHeight="1" x14ac:dyDescent="0.75">
      <c r="A11" s="117"/>
      <c r="B11" s="117"/>
      <c r="C11" s="117"/>
      <c r="D11" s="117"/>
      <c r="E11" s="117"/>
      <c r="F11" s="117"/>
      <c r="O11" s="119" t="s">
        <v>203</v>
      </c>
      <c r="Q11" s="119" t="s">
        <v>200</v>
      </c>
      <c r="U11" s="119" t="s">
        <v>55</v>
      </c>
    </row>
    <row r="12" spans="1:23" s="119" customFormat="1" ht="24" customHeight="1" x14ac:dyDescent="0.75">
      <c r="O12" s="119" t="s">
        <v>204</v>
      </c>
      <c r="Q12" s="119" t="s">
        <v>205</v>
      </c>
      <c r="U12" s="119" t="s">
        <v>56</v>
      </c>
    </row>
    <row r="13" spans="1:23" s="119" customFormat="1" ht="24" customHeight="1" x14ac:dyDescent="0.75">
      <c r="I13" s="274" t="s">
        <v>69</v>
      </c>
      <c r="J13" s="274"/>
      <c r="K13" s="274"/>
      <c r="L13" s="274"/>
      <c r="M13" s="274"/>
      <c r="O13" s="119" t="s">
        <v>189</v>
      </c>
      <c r="Q13" s="119" t="s">
        <v>199</v>
      </c>
      <c r="S13" s="119" t="s">
        <v>60</v>
      </c>
      <c r="U13" s="119" t="s">
        <v>57</v>
      </c>
    </row>
    <row r="14" spans="1:23" s="119" customFormat="1" ht="24" customHeight="1" x14ac:dyDescent="0.75">
      <c r="E14" s="119" t="s">
        <v>27</v>
      </c>
      <c r="G14" s="119" t="s">
        <v>71</v>
      </c>
      <c r="I14" s="274" t="s">
        <v>51</v>
      </c>
      <c r="J14" s="274"/>
      <c r="K14" s="274"/>
      <c r="O14" s="163" t="s">
        <v>190</v>
      </c>
      <c r="Q14" s="119" t="s">
        <v>112</v>
      </c>
      <c r="S14" s="119" t="s">
        <v>61</v>
      </c>
      <c r="U14" s="119" t="s">
        <v>58</v>
      </c>
    </row>
    <row r="15" spans="1:23" s="119" customFormat="1" ht="24" customHeight="1" x14ac:dyDescent="0.75">
      <c r="C15" s="119" t="s">
        <v>34</v>
      </c>
      <c r="D15" s="117"/>
      <c r="E15" s="120" t="s">
        <v>44</v>
      </c>
      <c r="G15" s="121" t="s">
        <v>72</v>
      </c>
      <c r="I15" s="120" t="s">
        <v>52</v>
      </c>
      <c r="K15" s="120" t="s">
        <v>53</v>
      </c>
      <c r="M15" s="122" t="s">
        <v>54</v>
      </c>
      <c r="O15" s="257" t="s">
        <v>70</v>
      </c>
      <c r="Q15" s="257" t="s">
        <v>70</v>
      </c>
      <c r="S15" s="120" t="s">
        <v>89</v>
      </c>
      <c r="U15" s="120" t="s">
        <v>59</v>
      </c>
      <c r="W15" s="120" t="s">
        <v>9</v>
      </c>
    </row>
    <row r="16" spans="1:23" s="66" customFormat="1" ht="24" customHeight="1" x14ac:dyDescent="0.75">
      <c r="A16" s="143"/>
      <c r="B16" s="143"/>
      <c r="C16" s="143"/>
      <c r="D16" s="12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</row>
    <row r="17" spans="1:24" s="66" customFormat="1" ht="24" customHeight="1" x14ac:dyDescent="0.75">
      <c r="A17" s="143" t="s">
        <v>168</v>
      </c>
      <c r="B17" s="143"/>
      <c r="C17" s="143"/>
      <c r="D17" s="125"/>
      <c r="E17" s="63">
        <v>1707566</v>
      </c>
      <c r="F17" s="63"/>
      <c r="G17" s="63">
        <v>3360993</v>
      </c>
      <c r="H17" s="63"/>
      <c r="I17" s="63">
        <v>170800</v>
      </c>
      <c r="J17" s="63"/>
      <c r="K17" s="63">
        <v>400000</v>
      </c>
      <c r="L17" s="63"/>
      <c r="M17" s="63">
        <v>37254526</v>
      </c>
      <c r="N17" s="63"/>
      <c r="O17" s="63">
        <v>1470994</v>
      </c>
      <c r="P17" s="63"/>
      <c r="Q17" s="63">
        <v>70112</v>
      </c>
      <c r="R17" s="63"/>
      <c r="S17" s="63">
        <v>44434991</v>
      </c>
      <c r="T17" s="63"/>
      <c r="U17" s="63">
        <v>290</v>
      </c>
      <c r="V17" s="63"/>
      <c r="W17" s="63">
        <v>44435281</v>
      </c>
    </row>
    <row r="18" spans="1:24" s="66" customFormat="1" ht="24" customHeight="1" x14ac:dyDescent="0.75">
      <c r="A18" s="125" t="s">
        <v>155</v>
      </c>
      <c r="B18" s="143"/>
      <c r="C18" s="128">
        <v>30</v>
      </c>
      <c r="D18" s="125"/>
      <c r="E18" s="126">
        <v>0</v>
      </c>
      <c r="F18" s="63"/>
      <c r="G18" s="126">
        <v>0</v>
      </c>
      <c r="H18" s="63"/>
      <c r="I18" s="126">
        <v>0</v>
      </c>
      <c r="J18" s="63"/>
      <c r="K18" s="126">
        <v>0</v>
      </c>
      <c r="L18" s="63"/>
      <c r="M18" s="38">
        <v>-340500</v>
      </c>
      <c r="N18" s="63"/>
      <c r="O18" s="126">
        <v>0</v>
      </c>
      <c r="P18" s="63"/>
      <c r="Q18" s="126">
        <v>0</v>
      </c>
      <c r="R18" s="63"/>
      <c r="S18" s="38">
        <f>SUM(E18:R18)</f>
        <v>-340500</v>
      </c>
      <c r="T18" s="63"/>
      <c r="U18" s="126">
        <v>0</v>
      </c>
      <c r="V18" s="63"/>
      <c r="W18" s="38">
        <f>SUM(S18:U18)</f>
        <v>-340500</v>
      </c>
    </row>
    <row r="19" spans="1:24" s="66" customFormat="1" ht="24" customHeight="1" x14ac:dyDescent="0.75">
      <c r="A19" s="125" t="s">
        <v>134</v>
      </c>
      <c r="B19" s="125"/>
      <c r="C19" s="125"/>
      <c r="D19" s="125"/>
      <c r="E19" s="165">
        <v>0</v>
      </c>
      <c r="F19" s="166"/>
      <c r="G19" s="165">
        <v>0</v>
      </c>
      <c r="H19" s="166"/>
      <c r="I19" s="165">
        <v>0</v>
      </c>
      <c r="J19" s="166"/>
      <c r="K19" s="165">
        <v>0</v>
      </c>
      <c r="L19" s="139"/>
      <c r="M19" s="39">
        <f>pl6m!C36</f>
        <v>2055048</v>
      </c>
      <c r="N19" s="139"/>
      <c r="O19" s="167">
        <v>0</v>
      </c>
      <c r="P19" s="139"/>
      <c r="Q19" s="167">
        <v>0</v>
      </c>
      <c r="R19" s="139"/>
      <c r="S19" s="39">
        <f>SUM(E19:Q19)</f>
        <v>2055048</v>
      </c>
      <c r="T19" s="139"/>
      <c r="U19" s="168">
        <f>pl6m!C37</f>
        <v>15</v>
      </c>
      <c r="V19" s="139"/>
      <c r="W19" s="39">
        <f>SUM(S19:U19)</f>
        <v>2055063</v>
      </c>
    </row>
    <row r="20" spans="1:24" s="66" customFormat="1" ht="24" customHeight="1" x14ac:dyDescent="0.75">
      <c r="A20" s="125" t="s">
        <v>177</v>
      </c>
      <c r="B20" s="125"/>
      <c r="C20" s="125"/>
      <c r="D20" s="125"/>
      <c r="E20" s="169"/>
      <c r="F20" s="139"/>
      <c r="G20" s="169"/>
      <c r="H20" s="139"/>
      <c r="I20" s="169"/>
      <c r="J20" s="139"/>
      <c r="K20" s="169"/>
      <c r="L20" s="139"/>
      <c r="M20" s="169"/>
      <c r="N20" s="139"/>
      <c r="O20" s="169"/>
      <c r="P20" s="139"/>
      <c r="Q20" s="169"/>
      <c r="R20" s="139"/>
      <c r="S20" s="40"/>
      <c r="T20" s="139"/>
      <c r="U20" s="44"/>
      <c r="V20" s="139"/>
      <c r="W20" s="40"/>
    </row>
    <row r="21" spans="1:24" s="66" customFormat="1" ht="24" customHeight="1" x14ac:dyDescent="0.75">
      <c r="A21" s="125" t="s">
        <v>215</v>
      </c>
      <c r="B21" s="125"/>
      <c r="C21" s="125"/>
      <c r="D21" s="125"/>
      <c r="E21" s="169"/>
      <c r="F21" s="139"/>
      <c r="G21" s="169"/>
      <c r="H21" s="139"/>
      <c r="I21" s="169"/>
      <c r="J21" s="139"/>
      <c r="K21" s="169"/>
      <c r="L21" s="139"/>
      <c r="M21" s="169"/>
      <c r="N21" s="139"/>
      <c r="O21" s="169"/>
      <c r="P21" s="139"/>
      <c r="Q21" s="169"/>
      <c r="R21" s="139"/>
      <c r="S21" s="40"/>
      <c r="T21" s="139"/>
      <c r="U21" s="44"/>
      <c r="V21" s="139"/>
      <c r="W21" s="40"/>
    </row>
    <row r="22" spans="1:24" s="66" customFormat="1" ht="24" customHeight="1" x14ac:dyDescent="0.75">
      <c r="A22" s="125" t="s">
        <v>113</v>
      </c>
      <c r="B22" s="125"/>
      <c r="C22" s="125"/>
      <c r="D22" s="125"/>
      <c r="E22" s="169">
        <v>0</v>
      </c>
      <c r="F22" s="171"/>
      <c r="G22" s="169">
        <v>0</v>
      </c>
      <c r="H22" s="171"/>
      <c r="I22" s="169">
        <v>0</v>
      </c>
      <c r="J22" s="171"/>
      <c r="K22" s="169">
        <v>0</v>
      </c>
      <c r="L22" s="171"/>
      <c r="M22" s="169">
        <v>0</v>
      </c>
      <c r="N22" s="171"/>
      <c r="O22" s="172">
        <v>-1937251</v>
      </c>
      <c r="P22" s="171"/>
      <c r="Q22" s="169">
        <v>0</v>
      </c>
      <c r="R22" s="171"/>
      <c r="S22" s="172">
        <f>SUM(E22:Q22)</f>
        <v>-1937251</v>
      </c>
      <c r="T22" s="171"/>
      <c r="U22" s="169">
        <v>0</v>
      </c>
      <c r="V22" s="171"/>
      <c r="W22" s="172">
        <f>SUM(S22:U22)</f>
        <v>-1937251</v>
      </c>
    </row>
    <row r="23" spans="1:24" s="66" customFormat="1" ht="24" customHeight="1" x14ac:dyDescent="0.75">
      <c r="A23" s="125" t="s">
        <v>218</v>
      </c>
      <c r="B23" s="125"/>
      <c r="C23" s="125"/>
      <c r="D23" s="125"/>
      <c r="E23" s="170"/>
      <c r="F23" s="171"/>
      <c r="G23" s="170"/>
      <c r="H23" s="171"/>
      <c r="I23" s="170"/>
      <c r="J23" s="171"/>
      <c r="K23" s="170"/>
      <c r="L23" s="171"/>
      <c r="M23" s="170"/>
      <c r="N23" s="171"/>
      <c r="O23" s="172"/>
      <c r="P23" s="171"/>
      <c r="Q23" s="172"/>
      <c r="R23" s="171"/>
      <c r="S23" s="172"/>
      <c r="T23" s="171"/>
      <c r="U23" s="54"/>
      <c r="V23" s="171"/>
      <c r="W23" s="172"/>
      <c r="X23" s="150"/>
    </row>
    <row r="24" spans="1:24" s="66" customFormat="1" ht="24" customHeight="1" x14ac:dyDescent="0.75">
      <c r="A24" s="125" t="s">
        <v>188</v>
      </c>
      <c r="B24" s="125"/>
      <c r="C24" s="125"/>
      <c r="D24" s="125"/>
      <c r="E24" s="251">
        <v>0</v>
      </c>
      <c r="F24" s="171"/>
      <c r="G24" s="169">
        <v>0</v>
      </c>
      <c r="H24" s="171"/>
      <c r="I24" s="169">
        <v>0</v>
      </c>
      <c r="J24" s="171"/>
      <c r="K24" s="169">
        <v>0</v>
      </c>
      <c r="L24" s="171"/>
      <c r="M24" s="169">
        <v>0</v>
      </c>
      <c r="N24" s="171"/>
      <c r="O24" s="251">
        <v>0</v>
      </c>
      <c r="P24" s="171"/>
      <c r="Q24" s="54">
        <v>23756</v>
      </c>
      <c r="R24" s="171"/>
      <c r="S24" s="172">
        <f>SUM(E24:Q24)</f>
        <v>23756</v>
      </c>
      <c r="T24" s="171"/>
      <c r="U24" s="169">
        <v>0</v>
      </c>
      <c r="V24" s="171"/>
      <c r="W24" s="172">
        <f>SUM(S24:U24)</f>
        <v>23756</v>
      </c>
    </row>
    <row r="25" spans="1:24" s="64" customFormat="1" ht="24" customHeight="1" x14ac:dyDescent="0.75">
      <c r="A25" s="125" t="s">
        <v>219</v>
      </c>
      <c r="B25" s="125"/>
      <c r="C25" s="125"/>
      <c r="D25" s="127"/>
      <c r="E25" s="170"/>
      <c r="F25" s="171"/>
      <c r="G25" s="170"/>
      <c r="H25" s="171"/>
      <c r="I25" s="170"/>
      <c r="J25" s="171"/>
      <c r="K25" s="170"/>
      <c r="L25" s="171"/>
      <c r="M25" s="170"/>
      <c r="N25" s="171"/>
      <c r="O25" s="172"/>
      <c r="P25" s="171"/>
      <c r="Q25" s="172"/>
      <c r="R25" s="171"/>
      <c r="S25" s="172"/>
      <c r="T25" s="171"/>
      <c r="U25" s="170"/>
      <c r="V25" s="171"/>
      <c r="W25" s="172"/>
    </row>
    <row r="26" spans="1:24" s="64" customFormat="1" ht="24" customHeight="1" x14ac:dyDescent="0.75">
      <c r="A26" s="125" t="s">
        <v>174</v>
      </c>
      <c r="B26" s="125"/>
      <c r="C26" s="125"/>
      <c r="D26" s="127"/>
      <c r="E26" s="252">
        <v>0</v>
      </c>
      <c r="F26" s="171"/>
      <c r="G26" s="252">
        <v>0</v>
      </c>
      <c r="H26" s="171"/>
      <c r="I26" s="252">
        <v>0</v>
      </c>
      <c r="J26" s="171"/>
      <c r="K26" s="252">
        <v>0</v>
      </c>
      <c r="L26" s="171"/>
      <c r="M26" s="55">
        <f>pl6m!C70</f>
        <v>14494</v>
      </c>
      <c r="N26" s="171"/>
      <c r="O26" s="252">
        <v>0</v>
      </c>
      <c r="P26" s="171"/>
      <c r="Q26" s="252">
        <v>0</v>
      </c>
      <c r="R26" s="171"/>
      <c r="S26" s="173">
        <f>SUM(E26:Q26)</f>
        <v>14494</v>
      </c>
      <c r="T26" s="171"/>
      <c r="U26" s="252">
        <v>0</v>
      </c>
      <c r="V26" s="171"/>
      <c r="W26" s="173">
        <f>SUM(S26:U26)</f>
        <v>14494</v>
      </c>
    </row>
    <row r="27" spans="1:24" s="66" customFormat="1" ht="24" customHeight="1" x14ac:dyDescent="0.75">
      <c r="A27" s="125" t="s">
        <v>133</v>
      </c>
      <c r="B27" s="125"/>
      <c r="C27" s="125"/>
      <c r="D27" s="125"/>
      <c r="E27" s="253">
        <f>SUM(E19:E26)</f>
        <v>0</v>
      </c>
      <c r="F27" s="175"/>
      <c r="G27" s="253">
        <f>SUM(G19:G26)</f>
        <v>0</v>
      </c>
      <c r="H27" s="175"/>
      <c r="I27" s="253">
        <f>SUM(I19:I26)</f>
        <v>0</v>
      </c>
      <c r="J27" s="175"/>
      <c r="K27" s="253">
        <f>SUM(K19:K26)</f>
        <v>0</v>
      </c>
      <c r="L27" s="175"/>
      <c r="M27" s="174">
        <f>SUM(M19:M26)</f>
        <v>2069542</v>
      </c>
      <c r="N27" s="56"/>
      <c r="O27" s="174">
        <f>SUM(O19:O26)</f>
        <v>-1937251</v>
      </c>
      <c r="P27" s="56"/>
      <c r="Q27" s="174">
        <f>SUM(Q19:Q26)</f>
        <v>23756</v>
      </c>
      <c r="R27" s="56"/>
      <c r="S27" s="174">
        <f>SUM(S19:S26)</f>
        <v>156047</v>
      </c>
      <c r="T27" s="175"/>
      <c r="U27" s="174">
        <f>SUM(U19:U26)</f>
        <v>15</v>
      </c>
      <c r="V27" s="175"/>
      <c r="W27" s="174">
        <f>SUM(W19:W26)</f>
        <v>156062</v>
      </c>
    </row>
    <row r="28" spans="1:24" s="66" customFormat="1" ht="24" customHeight="1" thickBot="1" x14ac:dyDescent="0.8">
      <c r="A28" s="143" t="s">
        <v>169</v>
      </c>
      <c r="B28" s="143"/>
      <c r="C28" s="143"/>
      <c r="D28" s="125"/>
      <c r="E28" s="176">
        <f>SUM(E17:E18,E27)</f>
        <v>1707566</v>
      </c>
      <c r="F28" s="63"/>
      <c r="G28" s="176">
        <f>SUM(G17:G18,G27)</f>
        <v>3360993</v>
      </c>
      <c r="H28" s="63"/>
      <c r="I28" s="176">
        <f>SUM(I17:I18,I27)</f>
        <v>170800</v>
      </c>
      <c r="J28" s="63"/>
      <c r="K28" s="176">
        <f>SUM(K17:K18,K27)</f>
        <v>400000</v>
      </c>
      <c r="L28" s="63"/>
      <c r="M28" s="176">
        <f>SUM(M17:M18,M27)</f>
        <v>38983568</v>
      </c>
      <c r="N28" s="63"/>
      <c r="O28" s="176">
        <f>SUM(O17:O18,O27)</f>
        <v>-466257</v>
      </c>
      <c r="P28" s="63"/>
      <c r="Q28" s="176">
        <f>SUM(Q17:Q18,Q27)</f>
        <v>93868</v>
      </c>
      <c r="R28" s="63"/>
      <c r="S28" s="176">
        <f>SUM(S17:S18,S27)</f>
        <v>44250538</v>
      </c>
      <c r="T28" s="63"/>
      <c r="U28" s="176">
        <f>SUM(U17:U18,U27)</f>
        <v>305</v>
      </c>
      <c r="V28" s="63"/>
      <c r="W28" s="176">
        <f>SUM(W17:W18,W27)</f>
        <v>44250843</v>
      </c>
    </row>
    <row r="29" spans="1:24" ht="15" customHeight="1" thickTop="1" x14ac:dyDescent="0.75">
      <c r="A29" s="66"/>
      <c r="B29" s="66"/>
      <c r="C29" s="66"/>
      <c r="D29" s="125"/>
      <c r="E29" s="177"/>
      <c r="F29" s="177"/>
      <c r="G29" s="177"/>
      <c r="H29" s="23"/>
      <c r="I29" s="23"/>
      <c r="J29" s="23"/>
      <c r="K29" s="24"/>
      <c r="L29" s="178"/>
      <c r="M29" s="65"/>
      <c r="N29" s="178"/>
      <c r="O29" s="65"/>
      <c r="P29" s="178"/>
      <c r="Q29" s="65"/>
      <c r="R29" s="178"/>
      <c r="S29" s="65"/>
      <c r="T29" s="178"/>
      <c r="U29" s="65"/>
      <c r="V29" s="178"/>
    </row>
    <row r="30" spans="1:24" ht="15" customHeight="1" x14ac:dyDescent="0.75">
      <c r="A30" s="66"/>
      <c r="B30" s="66"/>
      <c r="C30" s="57"/>
      <c r="D30" s="58"/>
      <c r="E30" s="59"/>
      <c r="F30" s="59"/>
      <c r="G30" s="59"/>
      <c r="H30" s="60"/>
      <c r="I30" s="60"/>
      <c r="J30" s="60"/>
      <c r="K30" s="60"/>
      <c r="L30" s="61"/>
      <c r="M30" s="59"/>
      <c r="N30" s="61"/>
      <c r="O30" s="59"/>
      <c r="P30" s="61"/>
      <c r="Q30" s="59"/>
      <c r="R30" s="61"/>
      <c r="S30" s="59"/>
      <c r="T30" s="61"/>
      <c r="U30" s="59"/>
      <c r="V30" s="61"/>
      <c r="W30" s="59"/>
    </row>
    <row r="31" spans="1:24" ht="15" customHeight="1" x14ac:dyDescent="0.75">
      <c r="C31" s="57"/>
      <c r="D31" s="58"/>
      <c r="E31" s="59"/>
      <c r="F31" s="61"/>
      <c r="G31" s="59"/>
      <c r="H31" s="61"/>
      <c r="I31" s="59"/>
      <c r="J31" s="61"/>
      <c r="K31" s="59"/>
      <c r="L31" s="61"/>
      <c r="M31" s="59"/>
      <c r="N31" s="61"/>
      <c r="O31" s="59"/>
      <c r="P31" s="61"/>
      <c r="Q31" s="59"/>
      <c r="R31" s="61"/>
      <c r="S31" s="59"/>
      <c r="T31" s="61"/>
      <c r="U31" s="59"/>
      <c r="V31" s="61"/>
      <c r="W31" s="59"/>
    </row>
    <row r="32" spans="1:24" ht="15" customHeight="1" x14ac:dyDescent="0.75">
      <c r="W32" s="147"/>
    </row>
    <row r="33" spans="1:4" x14ac:dyDescent="0.75">
      <c r="A33" s="270" t="s">
        <v>121</v>
      </c>
      <c r="B33" s="270"/>
      <c r="C33" s="270"/>
      <c r="D33" s="270"/>
    </row>
  </sheetData>
  <mergeCells count="11">
    <mergeCell ref="E8:S8"/>
    <mergeCell ref="O9:R9"/>
    <mergeCell ref="I13:M13"/>
    <mergeCell ref="I14:K14"/>
    <mergeCell ref="A33:D33"/>
    <mergeCell ref="E7:W7"/>
    <mergeCell ref="A1:W1"/>
    <mergeCell ref="A2:W2"/>
    <mergeCell ref="A3:W3"/>
    <mergeCell ref="A4:W4"/>
    <mergeCell ref="U5:W5"/>
  </mergeCells>
  <pageMargins left="0.75" right="0.4" top="0.8" bottom="0.5" header="0.3" footer="0.3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V34"/>
  <sheetViews>
    <sheetView tabSelected="1" view="pageBreakPreview" zoomScale="80" zoomScaleNormal="80" zoomScaleSheetLayoutView="80" zoomScalePageLayoutView="85" workbookViewId="0">
      <selection activeCell="A29" sqref="A29"/>
    </sheetView>
  </sheetViews>
  <sheetFormatPr defaultColWidth="9.09765625" defaultRowHeight="23" x14ac:dyDescent="0.75"/>
  <cols>
    <col min="1" max="1" width="46.3984375" style="145" customWidth="1"/>
    <col min="2" max="2" width="1.59765625" style="145" customWidth="1"/>
    <col min="3" max="3" width="11" style="67" customWidth="1"/>
    <col min="4" max="4" width="1.59765625" style="67" customWidth="1"/>
    <col min="5" max="5" width="15.09765625" style="67" customWidth="1"/>
    <col min="6" max="6" width="1.3984375" style="67" customWidth="1"/>
    <col min="7" max="7" width="16.09765625" style="67" customWidth="1"/>
    <col min="8" max="8" width="1.3984375" style="67" customWidth="1"/>
    <col min="9" max="9" width="16.09765625" style="67" customWidth="1"/>
    <col min="10" max="10" width="1.3984375" style="67" customWidth="1"/>
    <col min="11" max="11" width="15.3984375" style="67" customWidth="1"/>
    <col min="12" max="12" width="1.3984375" style="67" customWidth="1"/>
    <col min="13" max="13" width="16" style="67" customWidth="1"/>
    <col min="14" max="14" width="1.3984375" style="67" customWidth="1"/>
    <col min="15" max="15" width="20.5" style="67" bestFit="1" customWidth="1"/>
    <col min="16" max="16" width="1.3984375" style="67" customWidth="1"/>
    <col min="17" max="17" width="20.69921875" style="67" customWidth="1"/>
    <col min="18" max="18" width="1.3984375" style="67" customWidth="1"/>
    <col min="19" max="19" width="16" style="67" customWidth="1"/>
    <col min="20" max="20" width="1.3984375" style="67" customWidth="1"/>
    <col min="21" max="21" width="13.09765625" style="67" bestFit="1" customWidth="1"/>
    <col min="22" max="16384" width="9.09765625" style="67"/>
  </cols>
  <sheetData>
    <row r="1" spans="1:21" s="108" customFormat="1" ht="24" customHeight="1" x14ac:dyDescent="0.75">
      <c r="A1" s="275" t="s">
        <v>95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</row>
    <row r="2" spans="1:21" s="109" customFormat="1" ht="26" x14ac:dyDescent="0.75">
      <c r="A2" s="276" t="s">
        <v>176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</row>
    <row r="3" spans="1:21" s="109" customFormat="1" ht="26" x14ac:dyDescent="0.75">
      <c r="A3" s="277" t="s">
        <v>164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1" s="109" customFormat="1" ht="24" customHeight="1" x14ac:dyDescent="0.75">
      <c r="A4" s="277" t="s">
        <v>132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1" ht="24" customHeight="1" x14ac:dyDescent="0.75">
      <c r="A5" s="110"/>
      <c r="B5" s="110"/>
      <c r="C5" s="110"/>
      <c r="D5" s="111"/>
      <c r="E5" s="111"/>
      <c r="F5" s="111"/>
      <c r="G5" s="111"/>
      <c r="H5" s="111"/>
      <c r="I5" s="112"/>
      <c r="J5" s="112"/>
      <c r="K5" s="112"/>
      <c r="L5" s="112"/>
      <c r="M5" s="112"/>
      <c r="N5" s="112"/>
      <c r="O5" s="112"/>
      <c r="P5" s="112"/>
      <c r="Q5" s="280" t="s">
        <v>88</v>
      </c>
      <c r="R5" s="280"/>
      <c r="S5" s="280"/>
    </row>
    <row r="6" spans="1:21" ht="9" customHeight="1" x14ac:dyDescent="0.75">
      <c r="A6" s="113"/>
      <c r="B6" s="113"/>
      <c r="C6" s="113"/>
      <c r="D6" s="114"/>
      <c r="E6" s="114"/>
      <c r="F6" s="114"/>
      <c r="G6" s="114"/>
      <c r="H6" s="114"/>
      <c r="O6" s="115"/>
      <c r="P6" s="115"/>
      <c r="Q6" s="115"/>
      <c r="R6" s="115"/>
      <c r="S6" s="115"/>
    </row>
    <row r="7" spans="1:21" s="118" customFormat="1" ht="24" customHeight="1" x14ac:dyDescent="0.75">
      <c r="A7" s="116"/>
      <c r="B7" s="116"/>
      <c r="C7" s="117"/>
      <c r="D7" s="117"/>
      <c r="E7" s="279" t="s">
        <v>48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</row>
    <row r="8" spans="1:21" s="119" customFormat="1" ht="24" customHeight="1" x14ac:dyDescent="0.75">
      <c r="A8" s="117"/>
      <c r="B8" s="117"/>
      <c r="C8" s="117"/>
      <c r="O8" s="273" t="s">
        <v>81</v>
      </c>
      <c r="P8" s="273"/>
      <c r="Q8" s="273"/>
    </row>
    <row r="9" spans="1:21" s="119" customFormat="1" ht="24" customHeight="1" x14ac:dyDescent="0.75">
      <c r="A9" s="117"/>
      <c r="B9" s="117"/>
      <c r="C9" s="117"/>
      <c r="O9" s="119" t="s">
        <v>197</v>
      </c>
      <c r="Q9" s="119" t="s">
        <v>198</v>
      </c>
    </row>
    <row r="10" spans="1:21" s="119" customFormat="1" ht="24" customHeight="1" x14ac:dyDescent="0.75">
      <c r="A10" s="117"/>
      <c r="B10" s="117"/>
      <c r="C10" s="117"/>
      <c r="O10" s="119" t="s">
        <v>201</v>
      </c>
      <c r="Q10" s="119" t="s">
        <v>200</v>
      </c>
    </row>
    <row r="11" spans="1:21" s="119" customFormat="1" ht="24" customHeight="1" x14ac:dyDescent="0.75">
      <c r="I11" s="274" t="s">
        <v>69</v>
      </c>
      <c r="J11" s="274"/>
      <c r="K11" s="274"/>
      <c r="L11" s="274"/>
      <c r="M11" s="274"/>
      <c r="O11" s="119" t="s">
        <v>207</v>
      </c>
      <c r="Q11" s="119" t="s">
        <v>205</v>
      </c>
    </row>
    <row r="12" spans="1:21" s="119" customFormat="1" ht="24" customHeight="1" x14ac:dyDescent="0.75">
      <c r="E12" s="119" t="s">
        <v>27</v>
      </c>
      <c r="G12" s="119" t="s">
        <v>71</v>
      </c>
      <c r="I12" s="274" t="s">
        <v>51</v>
      </c>
      <c r="J12" s="274"/>
      <c r="K12" s="274"/>
      <c r="O12" s="119" t="s">
        <v>206</v>
      </c>
      <c r="Q12" s="119" t="s">
        <v>199</v>
      </c>
    </row>
    <row r="13" spans="1:21" s="119" customFormat="1" ht="24" customHeight="1" x14ac:dyDescent="0.75">
      <c r="C13" s="119" t="s">
        <v>34</v>
      </c>
      <c r="E13" s="120" t="s">
        <v>44</v>
      </c>
      <c r="G13" s="121" t="s">
        <v>72</v>
      </c>
      <c r="I13" s="120" t="s">
        <v>52</v>
      </c>
      <c r="K13" s="120" t="s">
        <v>53</v>
      </c>
      <c r="M13" s="122" t="s">
        <v>54</v>
      </c>
      <c r="O13" s="121" t="s">
        <v>152</v>
      </c>
      <c r="Q13" s="256" t="s">
        <v>114</v>
      </c>
      <c r="S13" s="120" t="s">
        <v>9</v>
      </c>
    </row>
    <row r="14" spans="1:21" s="66" customFormat="1" ht="24" customHeight="1" x14ac:dyDescent="0.75">
      <c r="A14" s="116"/>
      <c r="B14" s="116"/>
      <c r="C14" s="116"/>
      <c r="E14" s="116"/>
      <c r="F14" s="118"/>
      <c r="G14" s="118"/>
      <c r="H14" s="118"/>
      <c r="O14" s="123"/>
      <c r="P14" s="123"/>
      <c r="Q14" s="123"/>
      <c r="R14" s="123"/>
      <c r="S14" s="123"/>
      <c r="U14" s="119"/>
    </row>
    <row r="15" spans="1:21" s="66" customFormat="1" ht="24" customHeight="1" x14ac:dyDescent="0.75">
      <c r="A15" s="124" t="s">
        <v>142</v>
      </c>
      <c r="B15" s="125"/>
      <c r="C15" s="62"/>
      <c r="E15" s="62">
        <v>1707566</v>
      </c>
      <c r="F15" s="62"/>
      <c r="G15" s="62">
        <v>3360993</v>
      </c>
      <c r="H15" s="62"/>
      <c r="I15" s="62">
        <v>170800</v>
      </c>
      <c r="J15" s="62"/>
      <c r="K15" s="62">
        <v>400000</v>
      </c>
      <c r="L15" s="62"/>
      <c r="M15" s="45">
        <v>35667423</v>
      </c>
      <c r="N15" s="150"/>
      <c r="O15" s="45">
        <v>3169089</v>
      </c>
      <c r="P15" s="150"/>
      <c r="Q15" s="45">
        <v>304456</v>
      </c>
      <c r="R15" s="62"/>
      <c r="S15" s="62">
        <v>44780327</v>
      </c>
      <c r="U15" s="119"/>
    </row>
    <row r="16" spans="1:21" s="66" customFormat="1" ht="24" customHeight="1" x14ac:dyDescent="0.75">
      <c r="A16" s="125" t="s">
        <v>155</v>
      </c>
      <c r="B16" s="127"/>
      <c r="C16" s="128">
        <v>30</v>
      </c>
      <c r="E16" s="126">
        <v>0</v>
      </c>
      <c r="F16" s="63"/>
      <c r="G16" s="126">
        <v>0</v>
      </c>
      <c r="H16" s="63"/>
      <c r="I16" s="126">
        <v>0</v>
      </c>
      <c r="J16" s="63"/>
      <c r="K16" s="126">
        <v>0</v>
      </c>
      <c r="L16" s="63"/>
      <c r="M16" s="38">
        <v>-476987</v>
      </c>
      <c r="N16" s="129"/>
      <c r="O16" s="126">
        <v>0</v>
      </c>
      <c r="P16" s="129"/>
      <c r="Q16" s="126">
        <v>0</v>
      </c>
      <c r="R16" s="63"/>
      <c r="S16" s="63">
        <f>SUM(E16:Q16)</f>
        <v>-476987</v>
      </c>
      <c r="U16" s="119"/>
    </row>
    <row r="17" spans="1:22" s="66" customFormat="1" ht="24" customHeight="1" x14ac:dyDescent="0.75">
      <c r="A17" s="125" t="s">
        <v>134</v>
      </c>
      <c r="B17" s="125"/>
      <c r="C17" s="62"/>
      <c r="E17" s="151">
        <v>0</v>
      </c>
      <c r="F17" s="62"/>
      <c r="G17" s="151">
        <v>0</v>
      </c>
      <c r="H17" s="62"/>
      <c r="I17" s="151">
        <v>0</v>
      </c>
      <c r="J17" s="62"/>
      <c r="K17" s="151">
        <v>0</v>
      </c>
      <c r="L17" s="62"/>
      <c r="M17" s="152">
        <f>pl6m!I33</f>
        <v>1544685</v>
      </c>
      <c r="N17" s="62"/>
      <c r="O17" s="151">
        <v>0</v>
      </c>
      <c r="P17" s="62"/>
      <c r="Q17" s="151">
        <v>0</v>
      </c>
      <c r="R17" s="62"/>
      <c r="S17" s="152">
        <f>SUM(C17:Q17)</f>
        <v>1544685</v>
      </c>
      <c r="U17" s="119"/>
    </row>
    <row r="18" spans="1:22" s="66" customFormat="1" ht="24" customHeight="1" x14ac:dyDescent="0.75">
      <c r="A18" s="132" t="s">
        <v>178</v>
      </c>
      <c r="B18" s="125"/>
      <c r="C18" s="62"/>
      <c r="E18" s="153"/>
      <c r="F18" s="62"/>
      <c r="G18" s="153"/>
      <c r="H18" s="62"/>
      <c r="I18" s="153"/>
      <c r="J18" s="62"/>
      <c r="K18" s="153"/>
      <c r="L18" s="62"/>
      <c r="M18" s="153"/>
      <c r="N18" s="62"/>
      <c r="O18" s="153"/>
      <c r="P18" s="62"/>
      <c r="Q18" s="153"/>
      <c r="R18" s="62"/>
      <c r="S18" s="153"/>
      <c r="U18" s="119"/>
    </row>
    <row r="19" spans="1:22" s="66" customFormat="1" ht="24" customHeight="1" x14ac:dyDescent="0.75">
      <c r="A19" s="125" t="s">
        <v>215</v>
      </c>
      <c r="B19" s="125"/>
      <c r="C19" s="62"/>
      <c r="E19" s="153"/>
      <c r="F19" s="62"/>
      <c r="G19" s="153"/>
      <c r="H19" s="62"/>
      <c r="I19" s="153"/>
      <c r="J19" s="62"/>
      <c r="K19" s="153"/>
      <c r="L19" s="62"/>
      <c r="M19" s="153"/>
      <c r="N19" s="62"/>
      <c r="O19" s="153"/>
      <c r="P19" s="62"/>
      <c r="Q19" s="153"/>
      <c r="R19" s="62"/>
      <c r="S19" s="153"/>
      <c r="U19" s="119"/>
    </row>
    <row r="20" spans="1:22" s="66" customFormat="1" ht="24" customHeight="1" x14ac:dyDescent="0.75">
      <c r="A20" s="125" t="s">
        <v>113</v>
      </c>
      <c r="B20" s="125"/>
      <c r="C20" s="62"/>
      <c r="E20" s="153" t="s">
        <v>122</v>
      </c>
      <c r="F20" s="62"/>
      <c r="G20" s="153" t="s">
        <v>122</v>
      </c>
      <c r="H20" s="62"/>
      <c r="I20" s="153" t="s">
        <v>122</v>
      </c>
      <c r="J20" s="62"/>
      <c r="K20" s="153" t="s">
        <v>122</v>
      </c>
      <c r="L20" s="62"/>
      <c r="M20" s="153" t="s">
        <v>122</v>
      </c>
      <c r="N20" s="62"/>
      <c r="O20" s="154">
        <v>-1021094</v>
      </c>
      <c r="P20" s="62"/>
      <c r="Q20" s="153" t="s">
        <v>122</v>
      </c>
      <c r="R20" s="62"/>
      <c r="S20" s="154">
        <f>SUM(C20:Q20)</f>
        <v>-1021094</v>
      </c>
      <c r="U20" s="155"/>
    </row>
    <row r="21" spans="1:22" s="66" customFormat="1" ht="24" customHeight="1" x14ac:dyDescent="0.75">
      <c r="A21" s="125" t="s">
        <v>220</v>
      </c>
      <c r="B21" s="125"/>
      <c r="C21" s="62"/>
      <c r="E21" s="153"/>
      <c r="F21" s="62"/>
      <c r="G21" s="153"/>
      <c r="H21" s="62"/>
      <c r="I21" s="153"/>
      <c r="J21" s="62"/>
      <c r="K21" s="153"/>
      <c r="L21" s="62"/>
      <c r="M21" s="153"/>
      <c r="N21" s="62"/>
      <c r="O21" s="154"/>
      <c r="P21" s="62"/>
      <c r="Q21" s="153"/>
      <c r="R21" s="62"/>
      <c r="S21" s="154"/>
      <c r="U21" s="119"/>
    </row>
    <row r="22" spans="1:22" s="66" customFormat="1" ht="24" customHeight="1" x14ac:dyDescent="0.75">
      <c r="A22" s="125" t="s">
        <v>115</v>
      </c>
      <c r="B22" s="125"/>
      <c r="C22" s="62"/>
      <c r="E22" s="153">
        <v>0</v>
      </c>
      <c r="F22" s="62"/>
      <c r="G22" s="153">
        <v>0</v>
      </c>
      <c r="H22" s="62"/>
      <c r="I22" s="153">
        <v>0</v>
      </c>
      <c r="J22" s="62"/>
      <c r="K22" s="153">
        <v>0</v>
      </c>
      <c r="L22" s="62"/>
      <c r="M22" s="153">
        <v>0</v>
      </c>
      <c r="N22" s="62"/>
      <c r="O22" s="153">
        <v>0</v>
      </c>
      <c r="P22" s="62"/>
      <c r="Q22" s="154">
        <v>-131921</v>
      </c>
      <c r="R22" s="62"/>
      <c r="S22" s="154">
        <f>SUM(C22:Q22)</f>
        <v>-131921</v>
      </c>
      <c r="U22" s="155"/>
    </row>
    <row r="23" spans="1:22" s="66" customFormat="1" ht="24" customHeight="1" x14ac:dyDescent="0.75">
      <c r="A23" s="125" t="s">
        <v>219</v>
      </c>
      <c r="B23" s="125"/>
      <c r="C23" s="62"/>
      <c r="E23" s="153"/>
      <c r="F23" s="62"/>
      <c r="G23" s="153"/>
      <c r="H23" s="62"/>
      <c r="I23" s="153"/>
      <c r="J23" s="62"/>
      <c r="K23" s="153"/>
      <c r="L23" s="62"/>
      <c r="M23" s="153"/>
      <c r="N23" s="62"/>
      <c r="O23" s="154"/>
      <c r="P23" s="62"/>
      <c r="Q23" s="153"/>
      <c r="R23" s="62"/>
      <c r="S23" s="154"/>
      <c r="U23" s="155"/>
    </row>
    <row r="24" spans="1:22" s="66" customFormat="1" ht="24" customHeight="1" x14ac:dyDescent="0.75">
      <c r="A24" s="125" t="s">
        <v>174</v>
      </c>
      <c r="B24" s="125"/>
      <c r="C24" s="62"/>
      <c r="E24" s="153">
        <v>0</v>
      </c>
      <c r="F24" s="62"/>
      <c r="G24" s="153">
        <v>0</v>
      </c>
      <c r="H24" s="62"/>
      <c r="I24" s="153">
        <v>0</v>
      </c>
      <c r="J24" s="62"/>
      <c r="K24" s="153">
        <v>0</v>
      </c>
      <c r="L24" s="62"/>
      <c r="M24" s="156">
        <v>0</v>
      </c>
      <c r="N24" s="62"/>
      <c r="O24" s="156">
        <v>0</v>
      </c>
      <c r="P24" s="62"/>
      <c r="Q24" s="156">
        <v>0</v>
      </c>
      <c r="R24" s="62"/>
      <c r="S24" s="156">
        <v>0</v>
      </c>
      <c r="U24" s="155"/>
    </row>
    <row r="25" spans="1:22" s="66" customFormat="1" ht="24" customHeight="1" x14ac:dyDescent="0.75">
      <c r="A25" s="125" t="s">
        <v>133</v>
      </c>
      <c r="B25" s="125"/>
      <c r="C25" s="126"/>
      <c r="E25" s="253">
        <f>SUM(E17:E22)</f>
        <v>0</v>
      </c>
      <c r="F25" s="126"/>
      <c r="G25" s="253">
        <f>SUM(G17:G22)</f>
        <v>0</v>
      </c>
      <c r="H25" s="126"/>
      <c r="I25" s="253">
        <f>SUM(I17:I22)</f>
        <v>0</v>
      </c>
      <c r="J25" s="126"/>
      <c r="K25" s="253">
        <f>SUM(K17:K22)</f>
        <v>0</v>
      </c>
      <c r="L25" s="126"/>
      <c r="M25" s="62">
        <f>SUM(M17:M22)</f>
        <v>1544685</v>
      </c>
      <c r="N25" s="126"/>
      <c r="O25" s="62">
        <f>SUM(O17:O22)</f>
        <v>-1021094</v>
      </c>
      <c r="P25" s="126"/>
      <c r="Q25" s="62">
        <f>SUM(Q17:Q22)</f>
        <v>-131921</v>
      </c>
      <c r="R25" s="126"/>
      <c r="S25" s="62">
        <f>SUM(C25:Q25)</f>
        <v>391670</v>
      </c>
      <c r="U25" s="119"/>
    </row>
    <row r="26" spans="1:22" s="66" customFormat="1" ht="24" customHeight="1" thickBot="1" x14ac:dyDescent="0.8">
      <c r="A26" s="143" t="s">
        <v>153</v>
      </c>
      <c r="B26" s="125"/>
      <c r="C26" s="62"/>
      <c r="E26" s="157">
        <f>SUM(E15:E15,E25)</f>
        <v>1707566</v>
      </c>
      <c r="F26" s="126"/>
      <c r="G26" s="157">
        <f>SUM(G15:G15,G25)</f>
        <v>3360993</v>
      </c>
      <c r="H26" s="62"/>
      <c r="I26" s="157">
        <f>SUM(I15:I15,I25)</f>
        <v>170800</v>
      </c>
      <c r="J26" s="62"/>
      <c r="K26" s="157">
        <f>SUM(K15:K15,K25)</f>
        <v>400000</v>
      </c>
      <c r="L26" s="62"/>
      <c r="M26" s="157">
        <f>SUM(M15:M16,M25)</f>
        <v>36735121</v>
      </c>
      <c r="N26" s="62"/>
      <c r="O26" s="157">
        <f>SUM(O15:O15,O25)</f>
        <v>2147995</v>
      </c>
      <c r="P26" s="62"/>
      <c r="Q26" s="157">
        <f>SUM(Q15:Q15,Q25)</f>
        <v>172535</v>
      </c>
      <c r="R26" s="62"/>
      <c r="S26" s="157">
        <f>SUM(S15:S16,S25)</f>
        <v>44695010</v>
      </c>
      <c r="U26" s="119"/>
    </row>
    <row r="27" spans="1:22" ht="24" customHeight="1" thickTop="1" x14ac:dyDescent="0.75">
      <c r="A27" s="67"/>
      <c r="C27" s="146"/>
      <c r="D27" s="146">
        <f>+G26-[1]bs!G72</f>
        <v>0</v>
      </c>
      <c r="E27" s="147"/>
      <c r="F27" s="148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9"/>
      <c r="U27" s="119"/>
      <c r="V27" s="149"/>
    </row>
    <row r="28" spans="1:22" ht="24" customHeight="1" x14ac:dyDescent="0.75">
      <c r="C28" s="158"/>
      <c r="E28" s="147"/>
      <c r="F28" s="147"/>
      <c r="G28" s="26"/>
      <c r="H28" s="26"/>
      <c r="I28" s="26"/>
      <c r="J28" s="26"/>
      <c r="K28" s="26"/>
      <c r="M28" s="147"/>
      <c r="O28" s="147"/>
      <c r="Q28" s="147"/>
      <c r="S28" s="147"/>
    </row>
    <row r="29" spans="1:22" ht="24" customHeight="1" x14ac:dyDescent="0.75">
      <c r="C29" s="147"/>
      <c r="E29" s="147"/>
      <c r="F29" s="148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</row>
    <row r="30" spans="1:22" ht="24" customHeight="1" x14ac:dyDescent="0.75">
      <c r="A30" s="67"/>
      <c r="E30" s="147"/>
      <c r="F30" s="147"/>
      <c r="G30" s="26"/>
      <c r="H30" s="26"/>
      <c r="I30" s="26"/>
      <c r="J30" s="26"/>
      <c r="K30" s="26"/>
      <c r="M30" s="147"/>
      <c r="O30" s="147"/>
      <c r="Q30" s="147"/>
      <c r="S30" s="147"/>
    </row>
    <row r="31" spans="1:22" ht="10" customHeight="1" x14ac:dyDescent="0.75">
      <c r="A31" s="6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</row>
    <row r="32" spans="1:22" ht="12.5" customHeight="1" x14ac:dyDescent="0.75">
      <c r="E32" s="146"/>
      <c r="F32" s="146"/>
      <c r="G32" s="25"/>
      <c r="H32" s="25"/>
      <c r="I32" s="25"/>
      <c r="J32" s="25"/>
      <c r="K32" s="25"/>
      <c r="L32" s="149"/>
      <c r="M32" s="146"/>
      <c r="N32" s="149"/>
      <c r="O32" s="146"/>
      <c r="P32" s="149"/>
      <c r="Q32" s="147"/>
      <c r="R32" s="149"/>
      <c r="S32" s="68"/>
    </row>
    <row r="33" spans="1:1" x14ac:dyDescent="0.75">
      <c r="A33" s="259" t="s">
        <v>121</v>
      </c>
    </row>
    <row r="34" spans="1:1" ht="24" customHeight="1" x14ac:dyDescent="0.75"/>
  </sheetData>
  <mergeCells count="9">
    <mergeCell ref="E7:S7"/>
    <mergeCell ref="O8:Q8"/>
    <mergeCell ref="I11:M11"/>
    <mergeCell ref="I12:K12"/>
    <mergeCell ref="A1:S1"/>
    <mergeCell ref="A2:S2"/>
    <mergeCell ref="Q5:S5"/>
    <mergeCell ref="A3:T3"/>
    <mergeCell ref="A4:T4"/>
  </mergeCells>
  <pageMargins left="0.75" right="0.4" top="0.8" bottom="0.5" header="0.3" footer="0.3"/>
  <pageSetup paperSize="9" scale="7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DBB6C-6201-4E6D-A7A8-D89966B90162}">
  <sheetPr>
    <tabColor rgb="FF00B050"/>
  </sheetPr>
  <dimension ref="A1:U32"/>
  <sheetViews>
    <sheetView view="pageBreakPreview" topLeftCell="A17" zoomScale="80" zoomScaleNormal="90" zoomScaleSheetLayoutView="80" zoomScalePageLayoutView="70" workbookViewId="0">
      <selection activeCell="A32" sqref="A32:B32"/>
    </sheetView>
  </sheetViews>
  <sheetFormatPr defaultColWidth="9.09765625" defaultRowHeight="23" x14ac:dyDescent="0.75"/>
  <cols>
    <col min="1" max="1" width="46.3984375" style="145" customWidth="1"/>
    <col min="2" max="2" width="1.59765625" style="145" customWidth="1"/>
    <col min="3" max="3" width="11" style="67" customWidth="1"/>
    <col min="4" max="4" width="1.59765625" style="67" customWidth="1"/>
    <col min="5" max="5" width="15.09765625" style="67" customWidth="1"/>
    <col min="6" max="6" width="1.3984375" style="67" customWidth="1"/>
    <col min="7" max="7" width="16.09765625" style="67" customWidth="1"/>
    <col min="8" max="8" width="1.3984375" style="67" customWidth="1"/>
    <col min="9" max="9" width="16.09765625" style="67" customWidth="1"/>
    <col min="10" max="10" width="1.3984375" style="67" customWidth="1"/>
    <col min="11" max="11" width="15.3984375" style="67" customWidth="1"/>
    <col min="12" max="12" width="1.3984375" style="67" customWidth="1"/>
    <col min="13" max="13" width="16" style="67" customWidth="1"/>
    <col min="14" max="14" width="1.3984375" style="67" customWidth="1"/>
    <col min="15" max="15" width="20.5" style="67" bestFit="1" customWidth="1"/>
    <col min="16" max="16" width="1.3984375" style="67" customWidth="1"/>
    <col min="17" max="17" width="19.8984375" style="67" customWidth="1"/>
    <col min="18" max="18" width="1.3984375" style="67" customWidth="1"/>
    <col min="19" max="19" width="16" style="67" customWidth="1"/>
    <col min="20" max="20" width="1.3984375" style="67" customWidth="1"/>
    <col min="21" max="16384" width="9.09765625" style="67"/>
  </cols>
  <sheetData>
    <row r="1" spans="1:20" s="108" customFormat="1" ht="24" customHeight="1" x14ac:dyDescent="0.75">
      <c r="A1" s="275" t="s">
        <v>95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</row>
    <row r="2" spans="1:20" s="109" customFormat="1" ht="26" x14ac:dyDescent="0.75">
      <c r="A2" s="276" t="s">
        <v>176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</row>
    <row r="3" spans="1:20" s="109" customFormat="1" ht="26" x14ac:dyDescent="0.75">
      <c r="A3" s="277" t="s">
        <v>164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0" s="109" customFormat="1" ht="24" customHeight="1" x14ac:dyDescent="0.75">
      <c r="A4" s="277" t="s">
        <v>132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0" ht="24" customHeight="1" x14ac:dyDescent="0.75">
      <c r="A5" s="110"/>
      <c r="B5" s="110"/>
      <c r="C5" s="110"/>
      <c r="D5" s="111"/>
      <c r="E5" s="111"/>
      <c r="F5" s="111"/>
      <c r="G5" s="111"/>
      <c r="H5" s="111"/>
      <c r="I5" s="112"/>
      <c r="J5" s="112"/>
      <c r="K5" s="112"/>
      <c r="L5" s="112"/>
      <c r="M5" s="112"/>
      <c r="N5" s="112"/>
      <c r="O5" s="112"/>
      <c r="P5" s="112"/>
      <c r="Q5" s="280" t="s">
        <v>88</v>
      </c>
      <c r="R5" s="280"/>
      <c r="S5" s="280"/>
    </row>
    <row r="6" spans="1:20" ht="9" customHeight="1" x14ac:dyDescent="0.75">
      <c r="A6" s="113"/>
      <c r="B6" s="113"/>
      <c r="C6" s="113"/>
      <c r="D6" s="114"/>
      <c r="E6" s="114"/>
      <c r="F6" s="114"/>
      <c r="G6" s="114"/>
      <c r="H6" s="114"/>
      <c r="O6" s="115"/>
      <c r="P6" s="115"/>
      <c r="Q6" s="115"/>
      <c r="R6" s="115"/>
      <c r="S6" s="115"/>
    </row>
    <row r="7" spans="1:20" s="118" customFormat="1" ht="24" customHeight="1" x14ac:dyDescent="0.75">
      <c r="A7" s="116"/>
      <c r="B7" s="116"/>
      <c r="C7" s="117"/>
      <c r="D7" s="117"/>
      <c r="E7" s="279" t="s">
        <v>48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</row>
    <row r="8" spans="1:20" s="119" customFormat="1" ht="24" customHeight="1" x14ac:dyDescent="0.75">
      <c r="A8" s="117"/>
      <c r="B8" s="117"/>
      <c r="C8" s="117"/>
      <c r="O8" s="274" t="s">
        <v>81</v>
      </c>
      <c r="P8" s="274"/>
      <c r="Q8" s="274"/>
    </row>
    <row r="9" spans="1:20" s="119" customFormat="1" ht="24" customHeight="1" x14ac:dyDescent="0.75">
      <c r="A9" s="117"/>
      <c r="B9" s="117"/>
      <c r="C9" s="117"/>
      <c r="O9" s="119" t="s">
        <v>197</v>
      </c>
      <c r="Q9" s="119" t="s">
        <v>198</v>
      </c>
    </row>
    <row r="10" spans="1:20" s="119" customFormat="1" ht="24" customHeight="1" x14ac:dyDescent="0.75">
      <c r="A10" s="117"/>
      <c r="B10" s="117"/>
      <c r="C10" s="117"/>
      <c r="O10" s="119" t="s">
        <v>201</v>
      </c>
      <c r="Q10" s="119" t="s">
        <v>200</v>
      </c>
    </row>
    <row r="11" spans="1:20" s="119" customFormat="1" ht="24" customHeight="1" x14ac:dyDescent="0.75">
      <c r="I11" s="274" t="s">
        <v>69</v>
      </c>
      <c r="J11" s="274"/>
      <c r="K11" s="274"/>
      <c r="L11" s="274"/>
      <c r="M11" s="274"/>
      <c r="O11" s="119" t="s">
        <v>207</v>
      </c>
      <c r="Q11" s="119" t="s">
        <v>205</v>
      </c>
    </row>
    <row r="12" spans="1:20" s="119" customFormat="1" ht="24" customHeight="1" x14ac:dyDescent="0.75">
      <c r="E12" s="119" t="s">
        <v>27</v>
      </c>
      <c r="G12" s="119" t="s">
        <v>71</v>
      </c>
      <c r="I12" s="274" t="s">
        <v>51</v>
      </c>
      <c r="J12" s="274"/>
      <c r="K12" s="274"/>
      <c r="O12" s="119" t="s">
        <v>206</v>
      </c>
      <c r="Q12" s="119" t="s">
        <v>199</v>
      </c>
    </row>
    <row r="13" spans="1:20" s="119" customFormat="1" ht="24" customHeight="1" x14ac:dyDescent="0.75">
      <c r="C13" s="119" t="s">
        <v>34</v>
      </c>
      <c r="E13" s="120" t="s">
        <v>44</v>
      </c>
      <c r="G13" s="121" t="s">
        <v>72</v>
      </c>
      <c r="I13" s="120" t="s">
        <v>52</v>
      </c>
      <c r="K13" s="120" t="s">
        <v>53</v>
      </c>
      <c r="M13" s="122" t="s">
        <v>54</v>
      </c>
      <c r="O13" s="121" t="s">
        <v>152</v>
      </c>
      <c r="Q13" s="257" t="s">
        <v>114</v>
      </c>
      <c r="S13" s="120" t="s">
        <v>9</v>
      </c>
    </row>
    <row r="14" spans="1:20" s="66" customFormat="1" ht="24" customHeight="1" x14ac:dyDescent="0.75">
      <c r="A14" s="116"/>
      <c r="B14" s="116"/>
      <c r="C14" s="116"/>
      <c r="E14" s="116"/>
      <c r="F14" s="118"/>
      <c r="G14" s="118"/>
      <c r="H14" s="118"/>
      <c r="O14" s="123"/>
      <c r="P14" s="123"/>
      <c r="Q14" s="123"/>
      <c r="R14" s="123"/>
      <c r="S14" s="123"/>
    </row>
    <row r="15" spans="1:20" s="66" customFormat="1" ht="24" customHeight="1" x14ac:dyDescent="0.75">
      <c r="A15" s="124" t="s">
        <v>168</v>
      </c>
      <c r="B15" s="125"/>
      <c r="C15" s="62"/>
      <c r="E15" s="62">
        <v>1707566</v>
      </c>
      <c r="F15" s="126"/>
      <c r="G15" s="62">
        <v>3360993</v>
      </c>
      <c r="H15" s="62"/>
      <c r="I15" s="62">
        <v>170800</v>
      </c>
      <c r="J15" s="62"/>
      <c r="K15" s="62">
        <v>400000</v>
      </c>
      <c r="L15" s="62"/>
      <c r="M15" s="62">
        <v>37250765</v>
      </c>
      <c r="N15" s="62"/>
      <c r="O15" s="62">
        <v>1470994</v>
      </c>
      <c r="P15" s="62"/>
      <c r="Q15" s="62">
        <v>70112</v>
      </c>
      <c r="R15" s="62"/>
      <c r="S15" s="62">
        <v>44431230</v>
      </c>
    </row>
    <row r="16" spans="1:20" s="66" customFormat="1" ht="24" customHeight="1" x14ac:dyDescent="0.75">
      <c r="A16" s="125" t="s">
        <v>155</v>
      </c>
      <c r="B16" s="127"/>
      <c r="C16" s="128">
        <v>30</v>
      </c>
      <c r="E16" s="126">
        <v>0</v>
      </c>
      <c r="F16" s="63"/>
      <c r="G16" s="126">
        <v>0</v>
      </c>
      <c r="H16" s="63"/>
      <c r="I16" s="126">
        <v>0</v>
      </c>
      <c r="J16" s="63"/>
      <c r="K16" s="126">
        <v>0</v>
      </c>
      <c r="L16" s="63"/>
      <c r="M16" s="38">
        <v>-340500</v>
      </c>
      <c r="N16" s="129"/>
      <c r="O16" s="126">
        <v>0</v>
      </c>
      <c r="P16" s="129"/>
      <c r="Q16" s="126">
        <v>0</v>
      </c>
      <c r="R16" s="63"/>
      <c r="S16" s="63">
        <f>SUM(E16:Q16)</f>
        <v>-340500</v>
      </c>
    </row>
    <row r="17" spans="1:21" s="66" customFormat="1" ht="24" customHeight="1" x14ac:dyDescent="0.75">
      <c r="A17" s="125" t="s">
        <v>134</v>
      </c>
      <c r="B17" s="125"/>
      <c r="C17" s="62"/>
      <c r="E17" s="167">
        <v>0</v>
      </c>
      <c r="F17" s="130"/>
      <c r="G17" s="167">
        <v>0</v>
      </c>
      <c r="H17" s="130"/>
      <c r="I17" s="167">
        <v>0</v>
      </c>
      <c r="J17" s="130"/>
      <c r="K17" s="167">
        <v>0</v>
      </c>
      <c r="L17" s="130"/>
      <c r="M17" s="131">
        <f>pl6m!G33</f>
        <v>2053542</v>
      </c>
      <c r="N17" s="130"/>
      <c r="O17" s="167">
        <v>0</v>
      </c>
      <c r="P17" s="130"/>
      <c r="Q17" s="167">
        <v>0</v>
      </c>
      <c r="R17" s="130"/>
      <c r="S17" s="131">
        <f>SUM(E17:Q17)</f>
        <v>2053542</v>
      </c>
    </row>
    <row r="18" spans="1:21" s="66" customFormat="1" ht="24" customHeight="1" x14ac:dyDescent="0.75">
      <c r="A18" s="132" t="s">
        <v>177</v>
      </c>
      <c r="B18" s="125"/>
      <c r="C18" s="62"/>
      <c r="E18" s="133"/>
      <c r="F18" s="130"/>
      <c r="G18" s="133"/>
      <c r="H18" s="130"/>
      <c r="I18" s="133"/>
      <c r="J18" s="130"/>
      <c r="K18" s="133"/>
      <c r="L18" s="130"/>
      <c r="M18" s="133"/>
      <c r="N18" s="130"/>
      <c r="O18" s="133"/>
      <c r="P18" s="130"/>
      <c r="Q18" s="133"/>
      <c r="R18" s="130"/>
      <c r="S18" s="133"/>
    </row>
    <row r="19" spans="1:21" s="66" customFormat="1" ht="24" customHeight="1" x14ac:dyDescent="0.75">
      <c r="A19" s="125" t="s">
        <v>215</v>
      </c>
      <c r="B19" s="125"/>
      <c r="C19" s="62"/>
      <c r="E19" s="133"/>
      <c r="F19" s="130"/>
      <c r="G19" s="133"/>
      <c r="H19" s="130"/>
      <c r="I19" s="133"/>
      <c r="J19" s="130"/>
      <c r="K19" s="133"/>
      <c r="L19" s="130"/>
      <c r="M19" s="133"/>
      <c r="N19" s="130"/>
      <c r="O19" s="133"/>
      <c r="P19" s="130"/>
      <c r="Q19" s="133"/>
      <c r="R19" s="130"/>
      <c r="S19" s="133"/>
    </row>
    <row r="20" spans="1:21" s="66" customFormat="1" ht="24" customHeight="1" x14ac:dyDescent="0.75">
      <c r="A20" s="125" t="s">
        <v>113</v>
      </c>
      <c r="B20" s="125"/>
      <c r="C20" s="62"/>
      <c r="E20" s="169">
        <v>0</v>
      </c>
      <c r="F20" s="130"/>
      <c r="G20" s="169">
        <v>0</v>
      </c>
      <c r="H20" s="130"/>
      <c r="I20" s="169">
        <v>0</v>
      </c>
      <c r="J20" s="130"/>
      <c r="K20" s="169">
        <v>0</v>
      </c>
      <c r="L20" s="130"/>
      <c r="M20" s="169">
        <v>0</v>
      </c>
      <c r="N20" s="130"/>
      <c r="O20" s="134">
        <v>-1937251</v>
      </c>
      <c r="P20" s="130"/>
      <c r="Q20" s="169">
        <v>0</v>
      </c>
      <c r="R20" s="130"/>
      <c r="S20" s="135">
        <f>SUM(E20:Q20)</f>
        <v>-1937251</v>
      </c>
    </row>
    <row r="21" spans="1:21" s="66" customFormat="1" ht="24" customHeight="1" x14ac:dyDescent="0.75">
      <c r="A21" s="132" t="s">
        <v>221</v>
      </c>
      <c r="B21" s="125"/>
      <c r="C21" s="62"/>
      <c r="E21" s="133"/>
      <c r="F21" s="130"/>
      <c r="G21" s="133"/>
      <c r="H21" s="130"/>
      <c r="I21" s="133"/>
      <c r="J21" s="130"/>
      <c r="K21" s="133"/>
      <c r="L21" s="130"/>
      <c r="M21" s="133"/>
      <c r="N21" s="130"/>
      <c r="O21" s="133"/>
      <c r="P21" s="130"/>
      <c r="Q21" s="133"/>
      <c r="R21" s="130"/>
      <c r="S21" s="133"/>
    </row>
    <row r="22" spans="1:21" s="66" customFormat="1" ht="24" customHeight="1" x14ac:dyDescent="0.75">
      <c r="A22" s="125" t="s">
        <v>115</v>
      </c>
      <c r="B22" s="125"/>
      <c r="C22" s="62"/>
      <c r="E22" s="169">
        <v>0</v>
      </c>
      <c r="F22" s="130"/>
      <c r="G22" s="169">
        <v>0</v>
      </c>
      <c r="H22" s="130"/>
      <c r="I22" s="169">
        <v>0</v>
      </c>
      <c r="J22" s="130"/>
      <c r="K22" s="169">
        <v>0</v>
      </c>
      <c r="L22" s="130"/>
      <c r="M22" s="169">
        <v>0</v>
      </c>
      <c r="N22" s="130"/>
      <c r="O22" s="169">
        <v>0</v>
      </c>
      <c r="P22" s="130"/>
      <c r="Q22" s="133">
        <v>23756</v>
      </c>
      <c r="R22" s="130"/>
      <c r="S22" s="133">
        <f>SUM(E22:Q22)</f>
        <v>23756</v>
      </c>
    </row>
    <row r="23" spans="1:21" s="64" customFormat="1" ht="24" customHeight="1" x14ac:dyDescent="0.75">
      <c r="A23" s="125" t="s">
        <v>219</v>
      </c>
      <c r="B23" s="125"/>
      <c r="C23" s="125"/>
      <c r="D23" s="127"/>
      <c r="E23" s="136"/>
      <c r="F23" s="137"/>
      <c r="G23" s="136"/>
      <c r="H23" s="137"/>
      <c r="I23" s="136"/>
      <c r="J23" s="137"/>
      <c r="K23" s="136"/>
      <c r="L23" s="137"/>
      <c r="M23" s="136"/>
      <c r="N23" s="137"/>
      <c r="O23" s="138"/>
      <c r="P23" s="137"/>
      <c r="Q23" s="138"/>
      <c r="R23" s="137"/>
      <c r="S23" s="138"/>
      <c r="T23" s="139"/>
      <c r="U23" s="66"/>
    </row>
    <row r="24" spans="1:21" s="64" customFormat="1" ht="24" customHeight="1" x14ac:dyDescent="0.75">
      <c r="A24" s="125" t="s">
        <v>174</v>
      </c>
      <c r="B24" s="125"/>
      <c r="C24" s="125"/>
      <c r="D24" s="127"/>
      <c r="E24" s="252">
        <v>0</v>
      </c>
      <c r="F24" s="130"/>
      <c r="G24" s="252">
        <v>0</v>
      </c>
      <c r="H24" s="130"/>
      <c r="I24" s="252">
        <v>0</v>
      </c>
      <c r="J24" s="130"/>
      <c r="K24" s="252">
        <v>0</v>
      </c>
      <c r="L24" s="130"/>
      <c r="M24" s="140">
        <v>14494</v>
      </c>
      <c r="N24" s="130"/>
      <c r="O24" s="252">
        <v>0</v>
      </c>
      <c r="P24" s="130"/>
      <c r="Q24" s="252">
        <v>0</v>
      </c>
      <c r="R24" s="130"/>
      <c r="S24" s="141">
        <f>SUM(E24:Q24)</f>
        <v>14494</v>
      </c>
      <c r="T24" s="139"/>
      <c r="U24" s="66"/>
    </row>
    <row r="25" spans="1:21" s="66" customFormat="1" ht="24" customHeight="1" x14ac:dyDescent="0.75">
      <c r="A25" s="125" t="s">
        <v>133</v>
      </c>
      <c r="B25" s="125"/>
      <c r="C25" s="126"/>
      <c r="E25" s="253">
        <f>SUM(E17:E24)</f>
        <v>0</v>
      </c>
      <c r="F25" s="142"/>
      <c r="G25" s="253">
        <f>SUM(G17:G24)</f>
        <v>0</v>
      </c>
      <c r="H25" s="142"/>
      <c r="I25" s="253">
        <f>SUM(I17:I24)</f>
        <v>0</v>
      </c>
      <c r="J25" s="142"/>
      <c r="K25" s="253">
        <f>SUM(K17:K24)</f>
        <v>0</v>
      </c>
      <c r="L25" s="142"/>
      <c r="M25" s="142">
        <f>SUM(M17:M24)</f>
        <v>2068036</v>
      </c>
      <c r="N25" s="142"/>
      <c r="O25" s="142">
        <f>SUM(O17:O24)</f>
        <v>-1937251</v>
      </c>
      <c r="P25" s="142"/>
      <c r="Q25" s="142">
        <f>SUM(Q17:Q24)</f>
        <v>23756</v>
      </c>
      <c r="R25" s="142"/>
      <c r="S25" s="142">
        <f>SUM(E25:Q25)</f>
        <v>154541</v>
      </c>
    </row>
    <row r="26" spans="1:21" s="66" customFormat="1" ht="24" customHeight="1" thickBot="1" x14ac:dyDescent="0.8">
      <c r="A26" s="143" t="s">
        <v>169</v>
      </c>
      <c r="B26" s="125"/>
      <c r="C26" s="62"/>
      <c r="E26" s="144">
        <f>SUM(E15:E16,E25)</f>
        <v>1707566</v>
      </c>
      <c r="F26" s="142"/>
      <c r="G26" s="144">
        <f>SUM(G15:G16,G25)</f>
        <v>3360993</v>
      </c>
      <c r="H26" s="130"/>
      <c r="I26" s="144">
        <f>SUM(I15:I16,I25)</f>
        <v>170800</v>
      </c>
      <c r="J26" s="130"/>
      <c r="K26" s="144">
        <f>SUM(K15:K16,K25)</f>
        <v>400000</v>
      </c>
      <c r="L26" s="130"/>
      <c r="M26" s="144">
        <f>SUM(M15:M16,M25)</f>
        <v>38978301</v>
      </c>
      <c r="N26" s="130"/>
      <c r="O26" s="144">
        <f>SUM(O15:O16,O25)</f>
        <v>-466257</v>
      </c>
      <c r="P26" s="130"/>
      <c r="Q26" s="144">
        <f>SUM(Q15:Q16,Q25)</f>
        <v>93868</v>
      </c>
      <c r="R26" s="130"/>
      <c r="S26" s="144">
        <f>SUM(S15:S16,S25)</f>
        <v>44245271</v>
      </c>
    </row>
    <row r="27" spans="1:21" ht="23.4" customHeight="1" thickTop="1" x14ac:dyDescent="0.75">
      <c r="A27" s="67"/>
      <c r="C27" s="146"/>
      <c r="D27" s="146">
        <f>+G26-[1]bs!G72</f>
        <v>0</v>
      </c>
      <c r="E27" s="147"/>
      <c r="F27" s="148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68"/>
      <c r="T27" s="149"/>
    </row>
    <row r="28" spans="1:21" ht="23.4" customHeight="1" x14ac:dyDescent="0.75">
      <c r="A28" s="67"/>
      <c r="C28" s="57"/>
      <c r="E28" s="68"/>
      <c r="F28" s="68"/>
      <c r="G28" s="69"/>
      <c r="H28" s="69"/>
      <c r="I28" s="69"/>
      <c r="J28" s="69"/>
      <c r="K28" s="69"/>
      <c r="L28" s="70"/>
      <c r="M28" s="68"/>
      <c r="N28" s="70"/>
      <c r="O28" s="68"/>
      <c r="P28" s="70"/>
      <c r="Q28" s="68"/>
      <c r="R28" s="70"/>
      <c r="S28" s="68"/>
    </row>
    <row r="29" spans="1:21" ht="23.4" customHeight="1" x14ac:dyDescent="0.75">
      <c r="A29" s="67"/>
      <c r="C29" s="57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19"/>
    </row>
    <row r="30" spans="1:21" ht="23.4" customHeight="1" x14ac:dyDescent="0.75"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21" ht="23.4" customHeight="1" x14ac:dyDescent="0.75"/>
    <row r="32" spans="1:21" x14ac:dyDescent="0.75">
      <c r="A32" s="270" t="s">
        <v>121</v>
      </c>
      <c r="B32" s="270"/>
    </row>
  </sheetData>
  <mergeCells count="10">
    <mergeCell ref="O8:Q8"/>
    <mergeCell ref="I11:M11"/>
    <mergeCell ref="I12:K12"/>
    <mergeCell ref="A32:B32"/>
    <mergeCell ref="A1:S1"/>
    <mergeCell ref="A2:S2"/>
    <mergeCell ref="A3:T3"/>
    <mergeCell ref="A4:T4"/>
    <mergeCell ref="Q5:S5"/>
    <mergeCell ref="E7:S7"/>
  </mergeCells>
  <pageMargins left="0.75" right="0.4" top="0.8" bottom="0.5" header="0.3" footer="0.3"/>
  <pageSetup paperSize="9" scale="7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49"/>
  <sheetViews>
    <sheetView zoomScale="90" zoomScaleNormal="90" zoomScaleSheetLayoutView="90" zoomScalePageLayoutView="90" workbookViewId="0">
      <selection activeCell="A41" sqref="A41"/>
    </sheetView>
  </sheetViews>
  <sheetFormatPr defaultColWidth="8.69921875" defaultRowHeight="20" x14ac:dyDescent="0.6"/>
  <cols>
    <col min="1" max="1" width="49.8984375" style="106" customWidth="1"/>
    <col min="2" max="2" width="10.5" style="106" customWidth="1"/>
    <col min="3" max="3" width="16.3984375" style="106" customWidth="1"/>
    <col min="4" max="4" width="1.3984375" style="106" customWidth="1"/>
    <col min="5" max="5" width="15.59765625" style="106" customWidth="1"/>
    <col min="6" max="6" width="1.3984375" style="106" customWidth="1"/>
    <col min="7" max="7" width="15.09765625" style="106" customWidth="1"/>
    <col min="8" max="8" width="1.3984375" style="106" customWidth="1"/>
    <col min="9" max="9" width="15.59765625" style="106" customWidth="1"/>
    <col min="10" max="10" width="8.69921875" style="106"/>
    <col min="11" max="11" width="18.59765625" style="107" bestFit="1" customWidth="1"/>
    <col min="12" max="12" width="16.09765625" style="107" customWidth="1"/>
    <col min="13" max="13" width="10" style="106" bestFit="1" customWidth="1"/>
    <col min="14" max="14" width="15.3984375" style="106" customWidth="1"/>
    <col min="15" max="16384" width="8.69921875" style="106"/>
  </cols>
  <sheetData>
    <row r="1" spans="1:14" s="71" customFormat="1" ht="26" x14ac:dyDescent="0.75">
      <c r="A1" s="262" t="s">
        <v>95</v>
      </c>
      <c r="B1" s="262"/>
      <c r="C1" s="262"/>
      <c r="D1" s="262"/>
      <c r="E1" s="262"/>
      <c r="F1" s="262"/>
      <c r="G1" s="262"/>
      <c r="H1" s="262"/>
      <c r="I1" s="262"/>
      <c r="K1" s="33"/>
      <c r="L1" s="33"/>
    </row>
    <row r="2" spans="1:14" s="72" customFormat="1" ht="26" x14ac:dyDescent="0.75">
      <c r="A2" s="262" t="s">
        <v>8</v>
      </c>
      <c r="B2" s="262"/>
      <c r="C2" s="262"/>
      <c r="D2" s="262"/>
      <c r="E2" s="262"/>
      <c r="F2" s="262"/>
      <c r="G2" s="262"/>
      <c r="H2" s="262"/>
      <c r="I2" s="262"/>
      <c r="K2" s="34"/>
      <c r="L2" s="34"/>
    </row>
    <row r="3" spans="1:14" s="72" customFormat="1" ht="26.9" customHeight="1" x14ac:dyDescent="0.75">
      <c r="A3" s="262" t="s">
        <v>164</v>
      </c>
      <c r="B3" s="262"/>
      <c r="C3" s="262"/>
      <c r="D3" s="262"/>
      <c r="E3" s="262"/>
      <c r="F3" s="262"/>
      <c r="G3" s="262"/>
      <c r="H3" s="262"/>
      <c r="I3" s="262"/>
      <c r="K3" s="34"/>
      <c r="L3" s="34"/>
    </row>
    <row r="4" spans="1:14" s="72" customFormat="1" ht="26.9" customHeight="1" x14ac:dyDescent="0.75">
      <c r="A4" s="262" t="s">
        <v>132</v>
      </c>
      <c r="B4" s="262"/>
      <c r="C4" s="262"/>
      <c r="D4" s="262"/>
      <c r="E4" s="262"/>
      <c r="F4" s="262"/>
      <c r="G4" s="262"/>
      <c r="H4" s="262"/>
      <c r="I4" s="262"/>
      <c r="K4" s="34"/>
      <c r="L4" s="34"/>
    </row>
    <row r="5" spans="1:14" s="72" customFormat="1" ht="23.25" customHeight="1" x14ac:dyDescent="0.75">
      <c r="A5" s="73" t="s">
        <v>110</v>
      </c>
      <c r="B5" s="73"/>
      <c r="C5" s="263"/>
      <c r="D5" s="263"/>
      <c r="E5" s="263"/>
      <c r="F5" s="73"/>
      <c r="G5" s="266" t="s">
        <v>85</v>
      </c>
      <c r="H5" s="266"/>
      <c r="I5" s="266"/>
      <c r="K5" s="34"/>
      <c r="L5" s="34"/>
    </row>
    <row r="6" spans="1:14" s="72" customFormat="1" ht="6" customHeight="1" x14ac:dyDescent="0.75">
      <c r="A6" s="74"/>
      <c r="B6" s="74"/>
      <c r="C6" s="75"/>
      <c r="D6" s="75"/>
      <c r="E6" s="75"/>
      <c r="F6" s="74"/>
      <c r="G6" s="76"/>
      <c r="H6" s="76"/>
      <c r="I6" s="76"/>
      <c r="K6" s="34"/>
      <c r="L6" s="34"/>
    </row>
    <row r="7" spans="1:14" s="72" customFormat="1" ht="24" customHeight="1" x14ac:dyDescent="0.75">
      <c r="A7" s="77"/>
      <c r="C7" s="268" t="s">
        <v>47</v>
      </c>
      <c r="D7" s="268"/>
      <c r="E7" s="268"/>
      <c r="F7" s="77"/>
      <c r="G7" s="268" t="s">
        <v>48</v>
      </c>
      <c r="H7" s="268"/>
      <c r="I7" s="268"/>
      <c r="K7" s="34"/>
      <c r="L7" s="34"/>
    </row>
    <row r="8" spans="1:14" s="72" customFormat="1" ht="24" customHeight="1" x14ac:dyDescent="0.75">
      <c r="A8" s="77"/>
      <c r="B8" s="77" t="s">
        <v>34</v>
      </c>
      <c r="C8" s="78">
        <v>2567</v>
      </c>
      <c r="D8" s="79"/>
      <c r="E8" s="78">
        <v>2566</v>
      </c>
      <c r="F8" s="80"/>
      <c r="G8" s="78">
        <v>2567</v>
      </c>
      <c r="H8" s="79"/>
      <c r="I8" s="78">
        <v>2566</v>
      </c>
      <c r="K8" s="34"/>
      <c r="L8" s="34"/>
    </row>
    <row r="9" spans="1:14" s="72" customFormat="1" ht="24" customHeight="1" x14ac:dyDescent="0.75">
      <c r="A9" s="2" t="s">
        <v>161</v>
      </c>
      <c r="B9" s="2"/>
      <c r="C9" s="2"/>
      <c r="D9" s="2"/>
      <c r="E9" s="2"/>
      <c r="F9" s="2"/>
      <c r="G9" s="3"/>
      <c r="H9" s="3"/>
      <c r="I9" s="3"/>
      <c r="K9" s="34"/>
      <c r="L9" s="34"/>
    </row>
    <row r="10" spans="1:14" s="72" customFormat="1" ht="24" customHeight="1" x14ac:dyDescent="0.75">
      <c r="A10" s="15" t="s">
        <v>26</v>
      </c>
      <c r="B10" s="2"/>
      <c r="C10" s="13">
        <v>16134231</v>
      </c>
      <c r="D10" s="13"/>
      <c r="E10" s="13">
        <v>15930414</v>
      </c>
      <c r="F10" s="14"/>
      <c r="G10" s="13">
        <v>16134419</v>
      </c>
      <c r="H10" s="13"/>
      <c r="I10" s="13">
        <v>15930594</v>
      </c>
      <c r="K10" s="34"/>
      <c r="L10" s="34"/>
      <c r="M10" s="19"/>
      <c r="N10" s="19"/>
    </row>
    <row r="11" spans="1:14" s="72" customFormat="1" ht="24" customHeight="1" x14ac:dyDescent="0.75">
      <c r="A11" s="15" t="s">
        <v>79</v>
      </c>
      <c r="B11" s="74"/>
      <c r="C11" s="75">
        <v>-332847</v>
      </c>
      <c r="D11" s="75"/>
      <c r="E11" s="75">
        <v>-390569</v>
      </c>
      <c r="F11" s="81"/>
      <c r="G11" s="75">
        <v>-332847</v>
      </c>
      <c r="H11" s="75"/>
      <c r="I11" s="75">
        <v>-390569</v>
      </c>
      <c r="K11" s="34"/>
      <c r="L11" s="34"/>
      <c r="M11" s="19"/>
      <c r="N11" s="19"/>
    </row>
    <row r="12" spans="1:14" s="72" customFormat="1" ht="24" customHeight="1" x14ac:dyDescent="0.75">
      <c r="A12" s="15" t="s">
        <v>19</v>
      </c>
      <c r="B12" s="82"/>
      <c r="C12" s="75">
        <v>5021464</v>
      </c>
      <c r="D12" s="75"/>
      <c r="E12" s="75">
        <v>6324065</v>
      </c>
      <c r="F12" s="81"/>
      <c r="G12" s="75">
        <v>4958533</v>
      </c>
      <c r="H12" s="75"/>
      <c r="I12" s="75">
        <v>6324065</v>
      </c>
      <c r="K12" s="34"/>
      <c r="L12" s="34"/>
      <c r="M12" s="19"/>
      <c r="N12" s="19"/>
    </row>
    <row r="13" spans="1:14" s="72" customFormat="1" ht="24" customHeight="1" x14ac:dyDescent="0.75">
      <c r="A13" s="15" t="s">
        <v>21</v>
      </c>
      <c r="B13" s="82"/>
      <c r="C13" s="75">
        <v>847268</v>
      </c>
      <c r="D13" s="75"/>
      <c r="E13" s="75">
        <v>905224</v>
      </c>
      <c r="F13" s="81"/>
      <c r="G13" s="75">
        <v>847268</v>
      </c>
      <c r="H13" s="75"/>
      <c r="I13" s="75">
        <v>905224</v>
      </c>
      <c r="K13" s="34"/>
      <c r="L13" s="34"/>
      <c r="M13" s="19"/>
      <c r="N13" s="19"/>
    </row>
    <row r="14" spans="1:14" s="72" customFormat="1" ht="24" customHeight="1" x14ac:dyDescent="0.75">
      <c r="A14" s="15" t="s">
        <v>5</v>
      </c>
      <c r="B14" s="83"/>
      <c r="C14" s="75">
        <v>48637</v>
      </c>
      <c r="D14" s="75"/>
      <c r="E14" s="75">
        <v>49916</v>
      </c>
      <c r="F14" s="81"/>
      <c r="G14" s="75">
        <v>42316</v>
      </c>
      <c r="H14" s="75"/>
      <c r="I14" s="75">
        <v>41608</v>
      </c>
      <c r="K14" s="34"/>
      <c r="L14" s="34"/>
      <c r="M14" s="19"/>
      <c r="N14" s="19"/>
    </row>
    <row r="15" spans="1:14" s="72" customFormat="1" ht="24" customHeight="1" x14ac:dyDescent="0.75">
      <c r="A15" s="15" t="s">
        <v>87</v>
      </c>
      <c r="B15" s="83"/>
      <c r="C15" s="84"/>
      <c r="D15" s="84"/>
      <c r="E15" s="84"/>
      <c r="F15" s="74"/>
      <c r="G15" s="84"/>
      <c r="H15" s="84"/>
      <c r="I15" s="84"/>
      <c r="K15" s="34"/>
      <c r="L15" s="34"/>
      <c r="M15" s="19"/>
      <c r="N15" s="19"/>
    </row>
    <row r="16" spans="1:14" s="72" customFormat="1" ht="24" customHeight="1" x14ac:dyDescent="0.75">
      <c r="A16" s="15" t="s">
        <v>86</v>
      </c>
      <c r="B16" s="83"/>
      <c r="C16" s="75">
        <v>-33904823</v>
      </c>
      <c r="D16" s="75"/>
      <c r="E16" s="75">
        <v>-31912225</v>
      </c>
      <c r="F16" s="75"/>
      <c r="G16" s="75">
        <v>-33904823</v>
      </c>
      <c r="H16" s="75"/>
      <c r="I16" s="75">
        <v>-31912225</v>
      </c>
      <c r="K16" s="34"/>
      <c r="L16" s="34"/>
      <c r="M16" s="19"/>
      <c r="N16" s="19"/>
    </row>
    <row r="17" spans="1:14" s="72" customFormat="1" ht="24" customHeight="1" x14ac:dyDescent="0.75">
      <c r="A17" s="15" t="s">
        <v>30</v>
      </c>
      <c r="B17" s="83"/>
      <c r="C17" s="75">
        <v>-1426762</v>
      </c>
      <c r="D17" s="75"/>
      <c r="E17" s="75">
        <v>-1376406</v>
      </c>
      <c r="F17" s="81"/>
      <c r="G17" s="75">
        <v>-1422184</v>
      </c>
      <c r="H17" s="75"/>
      <c r="I17" s="75">
        <v>-1371611</v>
      </c>
      <c r="K17" s="34"/>
      <c r="L17" s="34"/>
      <c r="M17" s="19"/>
      <c r="N17" s="19"/>
    </row>
    <row r="18" spans="1:14" s="72" customFormat="1" ht="24" customHeight="1" x14ac:dyDescent="0.75">
      <c r="A18" s="15" t="s">
        <v>11</v>
      </c>
      <c r="B18" s="83"/>
      <c r="C18" s="75">
        <v>-429436</v>
      </c>
      <c r="D18" s="75"/>
      <c r="E18" s="75">
        <v>-377191</v>
      </c>
      <c r="F18" s="81"/>
      <c r="G18" s="75">
        <v>-429436</v>
      </c>
      <c r="H18" s="75"/>
      <c r="I18" s="75">
        <v>-377191</v>
      </c>
      <c r="K18" s="34"/>
      <c r="L18" s="34"/>
      <c r="M18" s="19"/>
      <c r="N18" s="19"/>
    </row>
    <row r="19" spans="1:14" s="72" customFormat="1" ht="24" customHeight="1" x14ac:dyDescent="0.75">
      <c r="A19" s="15" t="s">
        <v>7</v>
      </c>
      <c r="B19" s="83"/>
      <c r="C19" s="75">
        <v>-942994</v>
      </c>
      <c r="D19" s="75"/>
      <c r="E19" s="75">
        <v>-858219</v>
      </c>
      <c r="F19" s="81"/>
      <c r="G19" s="75">
        <v>-944360</v>
      </c>
      <c r="H19" s="75"/>
      <c r="I19" s="75">
        <v>-857203</v>
      </c>
      <c r="K19" s="34"/>
      <c r="L19" s="34"/>
      <c r="M19" s="19"/>
      <c r="N19" s="19"/>
    </row>
    <row r="20" spans="1:14" s="72" customFormat="1" ht="24" customHeight="1" x14ac:dyDescent="0.75">
      <c r="A20" s="15" t="s">
        <v>33</v>
      </c>
      <c r="B20" s="83"/>
      <c r="C20" s="75">
        <v>-51014</v>
      </c>
      <c r="D20" s="75"/>
      <c r="E20" s="75">
        <v>-75234</v>
      </c>
      <c r="F20" s="81"/>
      <c r="G20" s="75">
        <v>-50689</v>
      </c>
      <c r="H20" s="75"/>
      <c r="I20" s="75">
        <v>-75077</v>
      </c>
      <c r="K20" s="34"/>
      <c r="L20" s="34"/>
      <c r="M20" s="19"/>
      <c r="N20" s="19"/>
    </row>
    <row r="21" spans="1:14" s="72" customFormat="1" ht="24" customHeight="1" x14ac:dyDescent="0.75">
      <c r="A21" s="15" t="s">
        <v>118</v>
      </c>
      <c r="B21" s="83"/>
      <c r="C21" s="75">
        <v>8437514</v>
      </c>
      <c r="D21" s="75"/>
      <c r="E21" s="75">
        <v>10793466</v>
      </c>
      <c r="F21" s="81"/>
      <c r="G21" s="75">
        <v>8500445</v>
      </c>
      <c r="H21" s="75"/>
      <c r="I21" s="75">
        <v>10793466</v>
      </c>
      <c r="K21" s="34"/>
      <c r="L21" s="34"/>
      <c r="M21" s="19"/>
      <c r="N21" s="19"/>
    </row>
    <row r="22" spans="1:14" s="72" customFormat="1" ht="24" customHeight="1" x14ac:dyDescent="0.75">
      <c r="A22" s="15" t="s">
        <v>119</v>
      </c>
      <c r="B22" s="83"/>
      <c r="C22" s="75">
        <v>-4505296</v>
      </c>
      <c r="D22" s="75"/>
      <c r="E22" s="75">
        <v>-7552893</v>
      </c>
      <c r="F22" s="81"/>
      <c r="G22" s="75">
        <v>-4505296</v>
      </c>
      <c r="H22" s="75"/>
      <c r="I22" s="75">
        <v>-7552893</v>
      </c>
      <c r="K22" s="34"/>
      <c r="L22" s="34"/>
      <c r="M22" s="19"/>
      <c r="N22" s="19"/>
    </row>
    <row r="23" spans="1:14" s="72" customFormat="1" ht="24" customHeight="1" x14ac:dyDescent="0.75">
      <c r="A23" s="85" t="s">
        <v>191</v>
      </c>
      <c r="B23" s="86"/>
      <c r="C23" s="87">
        <f>SUM(C10:C22)</f>
        <v>-11104058</v>
      </c>
      <c r="D23" s="75"/>
      <c r="E23" s="87">
        <v>-8539652</v>
      </c>
      <c r="F23" s="81"/>
      <c r="G23" s="87">
        <f>SUM(G10:G22)</f>
        <v>-11106654</v>
      </c>
      <c r="H23" s="75"/>
      <c r="I23" s="87">
        <v>-8541812</v>
      </c>
      <c r="K23" s="34"/>
      <c r="L23" s="34"/>
      <c r="M23" s="19"/>
      <c r="N23" s="19"/>
    </row>
    <row r="24" spans="1:14" s="72" customFormat="1" ht="24" customHeight="1" x14ac:dyDescent="0.75">
      <c r="A24" s="88"/>
      <c r="B24" s="86"/>
      <c r="C24" s="75"/>
      <c r="D24" s="75"/>
      <c r="E24" s="75"/>
      <c r="F24" s="81"/>
      <c r="G24" s="75"/>
      <c r="H24" s="75"/>
      <c r="I24" s="75"/>
      <c r="K24" s="34"/>
      <c r="L24" s="34"/>
      <c r="M24" s="19"/>
      <c r="N24" s="19"/>
    </row>
    <row r="25" spans="1:14" s="72" customFormat="1" ht="24" customHeight="1" x14ac:dyDescent="0.75">
      <c r="A25" s="71" t="s">
        <v>162</v>
      </c>
      <c r="B25" s="86"/>
      <c r="C25" s="84"/>
      <c r="D25" s="84"/>
      <c r="E25" s="84"/>
      <c r="F25" s="81"/>
      <c r="G25" s="84"/>
      <c r="H25" s="84"/>
      <c r="I25" s="84"/>
      <c r="K25" s="34"/>
      <c r="L25" s="34"/>
      <c r="M25" s="19"/>
      <c r="N25" s="19"/>
    </row>
    <row r="26" spans="1:14" s="72" customFormat="1" ht="24" customHeight="1" x14ac:dyDescent="0.75">
      <c r="A26" s="15" t="s">
        <v>181</v>
      </c>
      <c r="B26" s="86"/>
      <c r="C26" s="89">
        <v>-9291</v>
      </c>
      <c r="D26" s="75"/>
      <c r="E26" s="89">
        <v>-13665</v>
      </c>
      <c r="F26" s="90"/>
      <c r="G26" s="89">
        <v>-9164</v>
      </c>
      <c r="H26" s="75"/>
      <c r="I26" s="89">
        <v>-13665</v>
      </c>
      <c r="K26" s="34"/>
      <c r="L26" s="34"/>
      <c r="M26" s="19"/>
      <c r="N26" s="19"/>
    </row>
    <row r="27" spans="1:14" s="72" customFormat="1" ht="24" customHeight="1" x14ac:dyDescent="0.75">
      <c r="A27" s="85" t="s">
        <v>192</v>
      </c>
      <c r="B27" s="86"/>
      <c r="C27" s="89">
        <f>C26</f>
        <v>-9291</v>
      </c>
      <c r="D27" s="75"/>
      <c r="E27" s="89">
        <v>-13665</v>
      </c>
      <c r="F27" s="90"/>
      <c r="G27" s="89">
        <f>G26</f>
        <v>-9164</v>
      </c>
      <c r="H27" s="75"/>
      <c r="I27" s="89">
        <v>-13665</v>
      </c>
      <c r="K27" s="34"/>
      <c r="L27" s="34"/>
      <c r="M27" s="19"/>
      <c r="N27" s="19"/>
    </row>
    <row r="28" spans="1:14" s="72" customFormat="1" ht="24" customHeight="1" x14ac:dyDescent="0.75">
      <c r="A28" s="85"/>
      <c r="B28" s="86"/>
      <c r="C28" s="75"/>
      <c r="D28" s="75"/>
      <c r="E28" s="75"/>
      <c r="F28" s="90"/>
      <c r="G28" s="75"/>
      <c r="H28" s="75"/>
      <c r="I28" s="75"/>
      <c r="K28" s="34"/>
      <c r="L28" s="34"/>
      <c r="M28" s="19"/>
      <c r="N28" s="19"/>
    </row>
    <row r="29" spans="1:14" s="72" customFormat="1" ht="24" customHeight="1" x14ac:dyDescent="0.75">
      <c r="A29" s="91" t="s">
        <v>163</v>
      </c>
      <c r="B29" s="92"/>
      <c r="C29" s="93"/>
      <c r="D29" s="93"/>
      <c r="E29" s="93"/>
      <c r="F29" s="94"/>
      <c r="G29" s="93"/>
      <c r="H29" s="93"/>
      <c r="I29" s="93"/>
      <c r="K29" s="34"/>
      <c r="L29" s="34"/>
      <c r="M29" s="19"/>
      <c r="N29" s="19"/>
    </row>
    <row r="30" spans="1:14" s="72" customFormat="1" ht="24" customHeight="1" x14ac:dyDescent="0.75">
      <c r="A30" s="15" t="s">
        <v>155</v>
      </c>
      <c r="B30" s="92"/>
      <c r="C30" s="95">
        <v>-340500</v>
      </c>
      <c r="D30" s="93"/>
      <c r="E30" s="95">
        <v>-476987</v>
      </c>
      <c r="F30" s="94"/>
      <c r="G30" s="95">
        <v>-340500</v>
      </c>
      <c r="H30" s="93"/>
      <c r="I30" s="95">
        <v>-476987</v>
      </c>
      <c r="K30" s="34"/>
      <c r="L30" s="34"/>
      <c r="M30" s="19"/>
      <c r="N30" s="19"/>
    </row>
    <row r="31" spans="1:14" s="72" customFormat="1" ht="24" customHeight="1" x14ac:dyDescent="0.75">
      <c r="A31" s="96" t="s">
        <v>182</v>
      </c>
      <c r="B31" s="92"/>
      <c r="C31" s="97">
        <f>C30</f>
        <v>-340500</v>
      </c>
      <c r="D31" s="93"/>
      <c r="E31" s="97">
        <v>-476987</v>
      </c>
      <c r="F31" s="94"/>
      <c r="G31" s="97">
        <f>G30</f>
        <v>-340500</v>
      </c>
      <c r="H31" s="93"/>
      <c r="I31" s="97">
        <v>-476987</v>
      </c>
      <c r="K31" s="34"/>
      <c r="L31" s="34"/>
      <c r="M31" s="19"/>
      <c r="N31" s="19"/>
    </row>
    <row r="32" spans="1:14" s="72" customFormat="1" ht="24" customHeight="1" x14ac:dyDescent="0.75">
      <c r="A32" s="85"/>
      <c r="B32" s="86"/>
      <c r="C32" s="75"/>
      <c r="D32" s="75"/>
      <c r="E32" s="75"/>
      <c r="F32" s="90"/>
      <c r="G32" s="75"/>
      <c r="H32" s="75"/>
      <c r="I32" s="75"/>
      <c r="K32" s="34"/>
      <c r="L32" s="34"/>
      <c r="M32" s="19"/>
      <c r="N32" s="19"/>
    </row>
    <row r="33" spans="1:14" s="72" customFormat="1" ht="24" customHeight="1" x14ac:dyDescent="0.75">
      <c r="A33" s="255" t="s">
        <v>193</v>
      </c>
      <c r="B33" s="83"/>
      <c r="C33" s="75">
        <f>C23+C27+C31</f>
        <v>-11453849</v>
      </c>
      <c r="D33" s="84"/>
      <c r="E33" s="75">
        <v>-9030304</v>
      </c>
      <c r="F33" s="84"/>
      <c r="G33" s="75">
        <f>G23+G27+G31</f>
        <v>-11456318</v>
      </c>
      <c r="H33" s="84"/>
      <c r="I33" s="75">
        <v>-9032464</v>
      </c>
      <c r="K33" s="34"/>
      <c r="L33" s="34"/>
      <c r="M33" s="19"/>
      <c r="N33" s="19"/>
    </row>
    <row r="34" spans="1:14" s="72" customFormat="1" ht="24" customHeight="1" x14ac:dyDescent="0.75">
      <c r="A34" s="72" t="s">
        <v>139</v>
      </c>
      <c r="B34" s="83"/>
      <c r="C34" s="98">
        <f>bs!F12</f>
        <v>16083827</v>
      </c>
      <c r="D34" s="84"/>
      <c r="E34" s="98">
        <v>12681084</v>
      </c>
      <c r="F34" s="84"/>
      <c r="G34" s="98">
        <f>bs!J12</f>
        <v>16065650</v>
      </c>
      <c r="H34" s="84"/>
      <c r="I34" s="98">
        <v>12665453</v>
      </c>
      <c r="K34" s="34"/>
      <c r="L34" s="34"/>
      <c r="M34" s="19"/>
      <c r="N34" s="19"/>
    </row>
    <row r="35" spans="1:14" s="72" customFormat="1" ht="24" customHeight="1" thickBot="1" x14ac:dyDescent="0.8">
      <c r="A35" s="71" t="s">
        <v>140</v>
      </c>
      <c r="B35" s="86">
        <v>4</v>
      </c>
      <c r="C35" s="99">
        <f>C33+C34</f>
        <v>4629978</v>
      </c>
      <c r="D35" s="84"/>
      <c r="E35" s="99">
        <v>3650780</v>
      </c>
      <c r="F35" s="84"/>
      <c r="G35" s="99">
        <f>G33+G34</f>
        <v>4609332</v>
      </c>
      <c r="H35" s="84"/>
      <c r="I35" s="99">
        <v>3632989</v>
      </c>
      <c r="K35" s="34"/>
      <c r="L35" s="34"/>
      <c r="M35" s="19"/>
      <c r="N35" s="19"/>
    </row>
    <row r="36" spans="1:14" s="103" customFormat="1" ht="24" customHeight="1" thickTop="1" x14ac:dyDescent="0.75">
      <c r="A36" s="100"/>
      <c r="B36" s="101"/>
      <c r="C36" s="34"/>
      <c r="D36" s="102"/>
      <c r="E36" s="102"/>
      <c r="F36" s="102"/>
      <c r="G36" s="34"/>
      <c r="H36" s="102"/>
      <c r="I36" s="102"/>
      <c r="K36" s="34"/>
      <c r="L36" s="34"/>
    </row>
    <row r="37" spans="1:14" s="103" customFormat="1" ht="24" customHeight="1" x14ac:dyDescent="0.75">
      <c r="A37" s="100"/>
      <c r="B37" s="101"/>
      <c r="C37" s="104"/>
      <c r="D37" s="104"/>
      <c r="E37" s="104"/>
      <c r="F37" s="104"/>
      <c r="G37" s="104"/>
      <c r="H37" s="104"/>
      <c r="I37" s="104"/>
      <c r="K37" s="34"/>
      <c r="L37" s="34"/>
    </row>
    <row r="38" spans="1:14" s="72" customFormat="1" ht="24" customHeight="1" x14ac:dyDescent="0.75">
      <c r="A38" s="71"/>
      <c r="B38" s="101"/>
      <c r="C38" s="84"/>
      <c r="D38" s="84"/>
      <c r="E38" s="84"/>
      <c r="F38" s="84"/>
      <c r="G38" s="84"/>
      <c r="H38" s="84"/>
      <c r="I38" s="84"/>
      <c r="K38" s="34"/>
      <c r="L38" s="34"/>
    </row>
    <row r="39" spans="1:14" s="72" customFormat="1" ht="24" customHeight="1" x14ac:dyDescent="0.75">
      <c r="A39" s="71"/>
      <c r="B39" s="101"/>
      <c r="C39" s="104"/>
      <c r="D39" s="84"/>
      <c r="E39" s="84"/>
      <c r="F39" s="84"/>
      <c r="G39" s="104"/>
      <c r="H39" s="84"/>
      <c r="I39" s="84"/>
      <c r="K39" s="34"/>
      <c r="L39" s="34"/>
    </row>
    <row r="40" spans="1:14" s="72" customFormat="1" ht="24" customHeight="1" x14ac:dyDescent="0.75">
      <c r="A40" s="71"/>
      <c r="B40" s="105"/>
      <c r="C40" s="102"/>
      <c r="D40" s="102"/>
      <c r="E40" s="102"/>
      <c r="F40" s="102"/>
      <c r="G40" s="102"/>
      <c r="H40" s="102"/>
      <c r="I40" s="102">
        <v>0</v>
      </c>
      <c r="K40" s="34"/>
      <c r="L40" s="34"/>
    </row>
    <row r="41" spans="1:14" ht="19.25" customHeight="1" x14ac:dyDescent="0.6"/>
    <row r="42" spans="1:14" ht="18" customHeight="1" x14ac:dyDescent="0.6"/>
    <row r="44" spans="1:14" ht="20" customHeight="1" x14ac:dyDescent="0.6"/>
    <row r="45" spans="1:14" ht="24" customHeight="1" x14ac:dyDescent="0.6">
      <c r="A45" s="270" t="s">
        <v>121</v>
      </c>
      <c r="B45" s="270"/>
    </row>
    <row r="46" spans="1:14" ht="24" customHeight="1" x14ac:dyDescent="0.6"/>
    <row r="47" spans="1:14" ht="24" customHeight="1" x14ac:dyDescent="0.6"/>
    <row r="48" spans="1:14" ht="24" customHeight="1" x14ac:dyDescent="0.6"/>
    <row r="49" ht="24" customHeight="1" x14ac:dyDescent="0.6"/>
  </sheetData>
  <mergeCells count="9">
    <mergeCell ref="A45:B45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4" top="0.8" bottom="0.5" header="0.3" footer="0.3"/>
  <pageSetup paperSize="9" scale="7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BDCF0E-B9B0-49D2-BE54-71FDA8050DDB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b6a3c8a3-5a6c-420d-89d1-daa90c9eabcb"/>
    <ds:schemaRef ds:uri="http://purl.org/dc/dcmitype/"/>
    <ds:schemaRef ds:uri="http://schemas.microsoft.com/office/2006/documentManagement/types"/>
    <ds:schemaRef ds:uri="http://schemas.microsoft.com/office/infopath/2007/PartnerControls"/>
    <ds:schemaRef ds:uri="ee7dcf24-4a12-4830-b800-636c29676ad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pl3m</vt:lpstr>
      <vt:lpstr>pl6m</vt:lpstr>
      <vt:lpstr>scse_conso 66</vt:lpstr>
      <vt:lpstr>scse_conso 67</vt:lpstr>
      <vt:lpstr>scse_separate 66</vt:lpstr>
      <vt:lpstr>scse_separate 67</vt:lpstr>
      <vt:lpstr>cf</vt:lpstr>
      <vt:lpstr>'scse_conso 66'!Print_Area</vt:lpstr>
      <vt:lpstr>'scse_conso 67'!Print_Area</vt:lpstr>
      <vt:lpstr>'scse_separate 66'!Print_Area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Nkhanchai@deloitte.com</cp:lastModifiedBy>
  <cp:lastPrinted>2024-08-13T07:08:41Z</cp:lastPrinted>
  <dcterms:created xsi:type="dcterms:W3CDTF">2001-10-04T03:02:51Z</dcterms:created>
  <dcterms:modified xsi:type="dcterms:W3CDTF">2024-08-13T07:08:43Z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