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4-67)\BLA-INSURANCE (1644764)\FS - Q2\"/>
    </mc:Choice>
  </mc:AlternateContent>
  <xr:revisionPtr revIDLastSave="0" documentId="13_ncr:1_{7077B4F4-CBE4-4740-9FB6-A37196B060EE}" xr6:coauthVersionLast="47" xr6:coauthVersionMax="47" xr10:uidLastSave="{00000000-0000-0000-0000-000000000000}"/>
  <bookViews>
    <workbookView xWindow="-110" yWindow="-110" windowWidth="19420" windowHeight="11620" tabRatio="782" activeTab="6" xr2:uid="{00000000-000D-0000-FFFF-FFFF00000000}"/>
  </bookViews>
  <sheets>
    <sheet name="bs" sheetId="12" r:id="rId1"/>
    <sheet name="pl3" sheetId="1" r:id="rId2"/>
    <sheet name="pl6" sheetId="27" r:id="rId3"/>
    <sheet name="scse_conso 23" sheetId="23" r:id="rId4"/>
    <sheet name="scse_conso 24" sheetId="29" r:id="rId5"/>
    <sheet name="scse_separate 23" sheetId="24" r:id="rId6"/>
    <sheet name="scse_separate 24" sheetId="28" r:id="rId7"/>
    <sheet name="cf" sheetId="20" r:id="rId8"/>
  </sheets>
  <definedNames>
    <definedName name="_xlnm.Print_Area" localSheetId="3">'scse_conso 23'!$A$1:$V$35</definedName>
    <definedName name="_xlnm.Print_Area" localSheetId="4">'scse_conso 24'!$A$1:$U$35</definedName>
    <definedName name="_xlnm.Print_Area" localSheetId="5">'scse_separate 23'!$A$1:$Q$35</definedName>
    <definedName name="_xlnm.Print_Area" localSheetId="6">'scse_separate 24'!$A$1:$R$34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24" l="1"/>
  <c r="G82" i="1" l="1"/>
  <c r="C82" i="1"/>
  <c r="I82" i="1"/>
  <c r="E82" i="1"/>
  <c r="Q15" i="24"/>
  <c r="C25" i="24"/>
  <c r="Q24" i="23"/>
  <c r="U24" i="23" s="1"/>
  <c r="G36" i="20" l="1"/>
  <c r="C36" i="20"/>
  <c r="O24" i="28"/>
  <c r="O25" i="28" s="1"/>
  <c r="M24" i="28"/>
  <c r="M25" i="28" s="1"/>
  <c r="I24" i="28"/>
  <c r="I25" i="28" s="1"/>
  <c r="G24" i="28"/>
  <c r="G25" i="28" s="1"/>
  <c r="E24" i="28"/>
  <c r="E25" i="28" s="1"/>
  <c r="C24" i="28"/>
  <c r="C25" i="28" s="1"/>
  <c r="Q22" i="28"/>
  <c r="Q20" i="28"/>
  <c r="Q16" i="28"/>
  <c r="Q18" i="29"/>
  <c r="U18" i="29" s="1"/>
  <c r="S26" i="29"/>
  <c r="S27" i="29" s="1"/>
  <c r="O26" i="29"/>
  <c r="O27" i="29" s="1"/>
  <c r="M26" i="29"/>
  <c r="M27" i="29" s="1"/>
  <c r="I26" i="29"/>
  <c r="I27" i="29" s="1"/>
  <c r="G26" i="29"/>
  <c r="G27" i="29" s="1"/>
  <c r="E26" i="29"/>
  <c r="E27" i="29" s="1"/>
  <c r="C26" i="29"/>
  <c r="C27" i="29" s="1"/>
  <c r="Q24" i="29"/>
  <c r="U24" i="29" s="1"/>
  <c r="Q22" i="29"/>
  <c r="U22" i="29" s="1"/>
  <c r="G76" i="27"/>
  <c r="C76" i="27"/>
  <c r="C32" i="27"/>
  <c r="G25" i="27"/>
  <c r="G32" i="27" s="1"/>
  <c r="G13" i="27"/>
  <c r="C13" i="27"/>
  <c r="G76" i="1"/>
  <c r="G83" i="1" s="1"/>
  <c r="C76" i="1"/>
  <c r="C83" i="1" s="1"/>
  <c r="G32" i="1"/>
  <c r="C32" i="1"/>
  <c r="G13" i="1"/>
  <c r="C13" i="1"/>
  <c r="H96" i="12"/>
  <c r="H98" i="12" s="1"/>
  <c r="D96" i="12"/>
  <c r="D98" i="12" s="1"/>
  <c r="H67" i="12"/>
  <c r="H73" i="12" s="1"/>
  <c r="D73" i="12"/>
  <c r="H30" i="12"/>
  <c r="D30" i="12"/>
  <c r="C15" i="1" l="1"/>
  <c r="C21" i="1" s="1"/>
  <c r="C33" i="1" s="1"/>
  <c r="C35" i="1" s="1"/>
  <c r="C64" i="1" s="1"/>
  <c r="C84" i="1" s="1"/>
  <c r="C87" i="1" s="1"/>
  <c r="C89" i="1" s="1"/>
  <c r="G15" i="1"/>
  <c r="G21" i="1" s="1"/>
  <c r="G33" i="1" s="1"/>
  <c r="G35" i="1" s="1"/>
  <c r="G38" i="1" s="1"/>
  <c r="C15" i="27"/>
  <c r="C21" i="27" s="1"/>
  <c r="C33" i="27" s="1"/>
  <c r="C35" i="27" s="1"/>
  <c r="C38" i="27" s="1"/>
  <c r="G15" i="27"/>
  <c r="G21" i="27" s="1"/>
  <c r="G33" i="27" s="1"/>
  <c r="G35" i="27" s="1"/>
  <c r="G92" i="27" s="1"/>
  <c r="H99" i="12"/>
  <c r="D99" i="12"/>
  <c r="G64" i="27" l="1"/>
  <c r="G38" i="27"/>
  <c r="K17" i="28" s="1"/>
  <c r="Q17" i="28" s="1"/>
  <c r="C64" i="27"/>
  <c r="C92" i="27"/>
  <c r="C40" i="27"/>
  <c r="K19" i="29"/>
  <c r="G64" i="1"/>
  <c r="G84" i="1" s="1"/>
  <c r="G87" i="1" s="1"/>
  <c r="C38" i="1"/>
  <c r="C40" i="1" s="1"/>
  <c r="G29" i="20"/>
  <c r="C29" i="20"/>
  <c r="G24" i="20"/>
  <c r="C24" i="20"/>
  <c r="C35" i="20" l="1"/>
  <c r="C37" i="20" s="1"/>
  <c r="Q19" i="29"/>
  <c r="G35" i="20"/>
  <c r="G37" i="20" s="1"/>
  <c r="U19" i="29" l="1"/>
  <c r="O24" i="24"/>
  <c r="O25" i="24" s="1"/>
  <c r="M24" i="24"/>
  <c r="M25" i="24" s="1"/>
  <c r="O26" i="23"/>
  <c r="O27" i="23" s="1"/>
  <c r="M26" i="23"/>
  <c r="M27" i="23" s="1"/>
  <c r="I82" i="27"/>
  <c r="G82" i="27"/>
  <c r="E82" i="27"/>
  <c r="C82" i="27"/>
  <c r="K23" i="28" l="1"/>
  <c r="G83" i="27"/>
  <c r="G84" i="27" s="1"/>
  <c r="G87" i="27" s="1"/>
  <c r="K25" i="29"/>
  <c r="C83" i="27"/>
  <c r="C84" i="27" s="1"/>
  <c r="C87" i="27" s="1"/>
  <c r="C89" i="27" s="1"/>
  <c r="J96" i="12"/>
  <c r="J98" i="12" s="1"/>
  <c r="J73" i="12"/>
  <c r="F96" i="12"/>
  <c r="F98" i="12" s="1"/>
  <c r="F73" i="12"/>
  <c r="J30" i="12"/>
  <c r="F30" i="12"/>
  <c r="Q25" i="29" l="1"/>
  <c r="K26" i="29"/>
  <c r="K27" i="29" s="1"/>
  <c r="Q23" i="28"/>
  <c r="Q24" i="28" s="1"/>
  <c r="Q25" i="28" s="1"/>
  <c r="K24" i="28"/>
  <c r="K25" i="28" s="1"/>
  <c r="J99" i="12"/>
  <c r="F99" i="12"/>
  <c r="U25" i="29" l="1"/>
  <c r="U26" i="29" s="1"/>
  <c r="U27" i="29" s="1"/>
  <c r="Q26" i="29"/>
  <c r="Q27" i="29" s="1"/>
  <c r="I76" i="1"/>
  <c r="I83" i="1" s="1"/>
  <c r="E76" i="1"/>
  <c r="E83" i="1" s="1"/>
  <c r="E32" i="1"/>
  <c r="E13" i="1"/>
  <c r="I32" i="1"/>
  <c r="I13" i="1"/>
  <c r="I76" i="27"/>
  <c r="I83" i="27" s="1"/>
  <c r="E76" i="27"/>
  <c r="E83" i="27" s="1"/>
  <c r="E32" i="27"/>
  <c r="E13" i="27"/>
  <c r="I32" i="27"/>
  <c r="I13" i="27"/>
  <c r="E33" i="20"/>
  <c r="E29" i="20"/>
  <c r="E24" i="20"/>
  <c r="I33" i="20"/>
  <c r="I29" i="20"/>
  <c r="I24" i="20"/>
  <c r="I15" i="1" l="1"/>
  <c r="I21" i="1" s="1"/>
  <c r="I33" i="1" s="1"/>
  <c r="I35" i="1" s="1"/>
  <c r="E15" i="27"/>
  <c r="E21" i="27" s="1"/>
  <c r="E33" i="27" s="1"/>
  <c r="E35" i="27" s="1"/>
  <c r="E15" i="1"/>
  <c r="E21" i="1" s="1"/>
  <c r="E33" i="1" s="1"/>
  <c r="E35" i="1" s="1"/>
  <c r="E38" i="1" s="1"/>
  <c r="E40" i="1" s="1"/>
  <c r="I15" i="27"/>
  <c r="I21" i="27" s="1"/>
  <c r="I33" i="27" s="1"/>
  <c r="I35" i="27" s="1"/>
  <c r="I38" i="27" s="1"/>
  <c r="I35" i="20"/>
  <c r="I37" i="20" s="1"/>
  <c r="E35" i="20"/>
  <c r="E37" i="20" s="1"/>
  <c r="Q16" i="24"/>
  <c r="Q18" i="23"/>
  <c r="E64" i="1" l="1"/>
  <c r="E84" i="1" s="1"/>
  <c r="E87" i="1" s="1"/>
  <c r="E89" i="1" s="1"/>
  <c r="I64" i="27"/>
  <c r="I84" i="27" s="1"/>
  <c r="I87" i="27" s="1"/>
  <c r="E38" i="27"/>
  <c r="E40" i="27" s="1"/>
  <c r="E64" i="27"/>
  <c r="E84" i="27" s="1"/>
  <c r="E87" i="27" s="1"/>
  <c r="E89" i="27" s="1"/>
  <c r="I38" i="1"/>
  <c r="I64" i="1"/>
  <c r="I84" i="1" s="1"/>
  <c r="I87" i="1" s="1"/>
  <c r="U18" i="23"/>
  <c r="I26" i="23"/>
  <c r="G26" i="23"/>
  <c r="E26" i="23"/>
  <c r="C26" i="23"/>
  <c r="S26" i="23"/>
  <c r="K26" i="23" l="1"/>
  <c r="K27" i="23" s="1"/>
  <c r="H63" i="12"/>
  <c r="I25" i="24"/>
  <c r="G25" i="24"/>
  <c r="E25" i="24"/>
  <c r="Q20" i="24"/>
  <c r="I27" i="23"/>
  <c r="G27" i="23"/>
  <c r="E27" i="23"/>
  <c r="C27" i="23"/>
  <c r="Q22" i="23"/>
  <c r="S27" i="23"/>
  <c r="U22" i="23" l="1"/>
  <c r="Q17" i="24" l="1"/>
  <c r="Q24" i="24" s="1"/>
  <c r="Q25" i="24" s="1"/>
  <c r="K24" i="24" l="1"/>
  <c r="K25" i="24" s="1"/>
  <c r="Q19" i="23" l="1"/>
  <c r="U19" i="23" l="1"/>
  <c r="U26" i="23" s="1"/>
  <c r="U27" i="23" s="1"/>
  <c r="Q26" i="23"/>
  <c r="Q27" i="23" s="1"/>
</calcChain>
</file>

<file path=xl/sharedStrings.xml><?xml version="1.0" encoding="utf-8"?>
<sst xmlns="http://schemas.openxmlformats.org/spreadsheetml/2006/main" count="545" uniqueCount="230">
  <si>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</si>
  <si>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</si>
  <si>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</si>
  <si>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</si>
  <si>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</si>
  <si>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</si>
  <si>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</si>
  <si>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</si>
  <si>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</si>
  <si>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</si>
  <si>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</si>
  <si>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</si>
  <si>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</si>
  <si>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</si>
  <si>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</si>
  <si>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</si>
  <si>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</si>
  <si>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</si>
  <si>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</si>
  <si>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</si>
  <si>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</si>
  <si>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</si>
  <si>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</si>
  <si>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Premium receivables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</si>
  <si>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</si>
  <si>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</si>
  <si>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</si>
  <si>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</si>
  <si>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</si>
  <si>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</si>
  <si>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</si>
  <si>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</si>
  <si>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</si>
  <si>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</si>
  <si>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</si>
  <si>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</si>
  <si>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</si>
  <si>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Total expenses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</si>
  <si>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</si>
  <si>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</si>
  <si>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</si>
  <si>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</si>
  <si>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</si>
  <si>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</si>
  <si>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</si>
  <si>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</si>
  <si>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</si>
  <si>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</si>
  <si>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</si>
  <si>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Premium on</t>
  </si>
  <si>
    <t>Employee benefit obligations</t>
  </si>
  <si>
    <t>paid-up</t>
  </si>
  <si>
    <t>Net earned premium</t>
  </si>
  <si>
    <t>7</t>
  </si>
  <si>
    <t>12</t>
  </si>
  <si>
    <t>Revenues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</si>
  <si>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</si>
  <si>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</si>
  <si>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</si>
  <si>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</si>
  <si>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</si>
  <si>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</si>
  <si>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</si>
  <si>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</si>
  <si>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</si>
  <si>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</si>
  <si>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</si>
  <si>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</si>
  <si>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</si>
  <si>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</si>
  <si>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</si>
  <si>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</si>
  <si>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</si>
  <si>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</si>
  <si>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  premises and equipment</t>
  </si>
  <si>
    <t>Amount due from reinsurance</t>
  </si>
  <si>
    <t>Amount due to reinsurance</t>
  </si>
  <si>
    <t xml:space="preserve">Gross written premium </t>
  </si>
  <si>
    <t>13</t>
  </si>
  <si>
    <t>Note</t>
  </si>
  <si>
    <t>Authorized share capital</t>
  </si>
  <si>
    <t xml:space="preserve">Unappropriated </t>
  </si>
  <si>
    <t>(UNIT : THOUSAND  BAHT)</t>
  </si>
  <si>
    <t>-</t>
  </si>
  <si>
    <t>- net of income taxes</t>
  </si>
  <si>
    <t xml:space="preserve">   through other comprehensive income    </t>
  </si>
  <si>
    <t xml:space="preserve"> - net of income taxes</t>
  </si>
  <si>
    <t>Cash received - financial assets</t>
  </si>
  <si>
    <t xml:space="preserve">            and claims refundable from reinsurance</t>
  </si>
  <si>
    <t>at fair value through other comprehensive income</t>
  </si>
  <si>
    <t xml:space="preserve">   Loans and accrued interest receivables</t>
  </si>
  <si>
    <t>Legal</t>
  </si>
  <si>
    <t>General</t>
  </si>
  <si>
    <t>reserve</t>
  </si>
  <si>
    <t>See the condensed notes to the interim financial statements</t>
  </si>
  <si>
    <t>Separate financial statements</t>
  </si>
  <si>
    <t>other comprehensive income - net of income taxes</t>
  </si>
  <si>
    <t>Investment assets of the insured</t>
  </si>
  <si>
    <t>Earnings per share</t>
  </si>
  <si>
    <t>Basic earnings per share</t>
  </si>
  <si>
    <t>through other comprehensive income</t>
  </si>
  <si>
    <t>Income taxes relating to other comprehensive income</t>
  </si>
  <si>
    <t>(Unaudited</t>
  </si>
  <si>
    <t>(Audited)</t>
  </si>
  <si>
    <t>but reviewed)</t>
  </si>
  <si>
    <t>December 31,</t>
  </si>
  <si>
    <t>4</t>
  </si>
  <si>
    <t>5</t>
  </si>
  <si>
    <t>6, 17</t>
  </si>
  <si>
    <t>8</t>
  </si>
  <si>
    <t>“UNAUDITED BUT REVIEWED”</t>
  </si>
  <si>
    <t>Profit for the period</t>
  </si>
  <si>
    <t>Other comprehensive loss for the period</t>
  </si>
  <si>
    <t>Total comprehensive income (loss) for the period</t>
  </si>
  <si>
    <t>9</t>
  </si>
  <si>
    <t>23</t>
  </si>
  <si>
    <t>Profit for the periods attributable to</t>
  </si>
  <si>
    <t>Cash and cash equivalents at beginning of periods</t>
  </si>
  <si>
    <t>Cash and cash equivalents at the end of periods</t>
  </si>
  <si>
    <t>BANGKOK  LIFE  ASSURANCE  PUBLIC  COMPANY  LIMITED  AND  SUBSIDIARY</t>
  </si>
  <si>
    <t xml:space="preserve">      BANGKOK  LIFE  ASSURANCE  PUBLIC  COMPANY  LIMITED  AND  SUBSIDIARY</t>
  </si>
  <si>
    <t>Income tax expenses</t>
  </si>
  <si>
    <t>Net profit for the periods</t>
  </si>
  <si>
    <t xml:space="preserve"> - net of  income taxes</t>
  </si>
  <si>
    <t>comprehensive income</t>
  </si>
  <si>
    <t xml:space="preserve">   Investments in securities</t>
  </si>
  <si>
    <t xml:space="preserve">Other comprehensive income to be reclassified to profit or loss </t>
  </si>
  <si>
    <t>in subsequent periods - net of income taxes</t>
  </si>
  <si>
    <t>Balance as at January 1, 2023</t>
  </si>
  <si>
    <t>Legal reserve</t>
  </si>
  <si>
    <t xml:space="preserve">Total shareholders’ equity  </t>
  </si>
  <si>
    <t>Shareholders’ equity of the Company</t>
  </si>
  <si>
    <t xml:space="preserve">Other component of shareholders’ equity </t>
  </si>
  <si>
    <t>Other component of shareholders’ equity</t>
  </si>
  <si>
    <t>June 30,</t>
  </si>
  <si>
    <t>Dividend paid</t>
  </si>
  <si>
    <t>Net cash used in financing activity</t>
  </si>
  <si>
    <t>Investments in a subsidiary</t>
  </si>
  <si>
    <t>Loss on remeasuring investment at fair value</t>
  </si>
  <si>
    <t>Other comprehensive income (loss)</t>
  </si>
  <si>
    <t xml:space="preserve">Loss on remeasuring cash flow hedge </t>
  </si>
  <si>
    <t>derivatives at fair value</t>
  </si>
  <si>
    <t>Balance as at June 30, 2023</t>
  </si>
  <si>
    <t xml:space="preserve">  of the Company</t>
  </si>
  <si>
    <t>1,708,000,000 ordinary shares of Baht 1 each</t>
  </si>
  <si>
    <t xml:space="preserve">1,707,566,000 ordinary shares of Baht 1 each, </t>
  </si>
  <si>
    <t xml:space="preserve">            from reinsurance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</si>
  <si>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and claims refundable 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</si>
  <si>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 ceded to reinsurers</t>
    </r>
  </si>
  <si>
    <t>Cash flows from operating activities</t>
  </si>
  <si>
    <t xml:space="preserve">Other component of shareholders’ equity  </t>
  </si>
  <si>
    <t>Total comprehensive loss for the periods attributable to</t>
  </si>
  <si>
    <t>equity attributable</t>
  </si>
  <si>
    <t xml:space="preserve">Shareholders’ </t>
  </si>
  <si>
    <t xml:space="preserve">Total shareholders’ </t>
  </si>
  <si>
    <t xml:space="preserve">equity attributable </t>
  </si>
  <si>
    <t xml:space="preserve">Loss on remeasuring cash flow hedge derivatives at </t>
  </si>
  <si>
    <t>fair value - net of income taxes</t>
  </si>
  <si>
    <t>the subsidiary</t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</si>
  <si>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</si>
  <si>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</si>
  <si>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r>
      <t xml:space="preserve">AS  AT  JUNE  </t>
    </r>
    <r>
      <rPr>
        <b/>
        <sz val="12"/>
        <rFont val="Times New Roman"/>
        <family val="1"/>
      </rPr>
      <t>30,  2024</t>
    </r>
  </si>
  <si>
    <t>Balance as at January 1, 2024</t>
  </si>
  <si>
    <t>Balance as at June 30, 2024</t>
  </si>
  <si>
    <t>22</t>
  </si>
  <si>
    <t>Gain (loss) on investment</t>
  </si>
  <si>
    <t>Gain (loss) on revaluation</t>
  </si>
  <si>
    <t>Actuarial gain</t>
  </si>
  <si>
    <t xml:space="preserve">Other comprehensive income not to be reclassified to profit or loss </t>
  </si>
  <si>
    <t>Other comprehensive income (loss) for the period</t>
  </si>
  <si>
    <t>Actuarial gain - net of income taxes</t>
  </si>
  <si>
    <t>Property, plant and equipment</t>
  </si>
  <si>
    <t xml:space="preserve">Gain (loss) on remeasuring cash flow hedge </t>
  </si>
  <si>
    <t>Total comprehensive income for the periods attributable to</t>
  </si>
  <si>
    <t xml:space="preserve">Gain on remeasuring cash flow hedge derivatives at </t>
  </si>
  <si>
    <t>Net cash used in operating activities</t>
  </si>
  <si>
    <t>Net cash used in investing activities</t>
  </si>
  <si>
    <t>Cash flows from investing activities</t>
  </si>
  <si>
    <t>Cash flows from financing activity</t>
  </si>
  <si>
    <t>Life policy reserves decreased from prior period</t>
  </si>
  <si>
    <t>Loss from expected credit loss and impairment loss</t>
  </si>
  <si>
    <r>
      <rPr>
        <u/>
        <sz val="12"/>
        <rFont val="Times New Roman"/>
        <family val="1"/>
      </rPr>
      <t xml:space="preserve">Add </t>
    </r>
    <r>
      <rPr>
        <sz val="12"/>
        <rFont val="Times New Roman"/>
        <family val="1"/>
      </rPr>
      <t>Unearned premium reserves decreased from prior period</t>
    </r>
  </si>
  <si>
    <t xml:space="preserve">Reversal of gain realised on the disposal of investment </t>
  </si>
  <si>
    <t>Loss on revaluation</t>
  </si>
  <si>
    <t>Total comprehensive income for the periods</t>
  </si>
  <si>
    <t>in subsequent periods</t>
  </si>
  <si>
    <t>Other comprehensive income to be reclassified to profit or loss</t>
  </si>
  <si>
    <t>Other comprehensive loss for the periods - net of income taxes</t>
  </si>
  <si>
    <t>Total comprehensive loss for the periods</t>
  </si>
  <si>
    <t>Net written premium</t>
  </si>
  <si>
    <t>Commission and brokerage expenses</t>
  </si>
  <si>
    <t>Other comprehensive income not to be reclassified to profit or loss</t>
  </si>
  <si>
    <t>Consolidated financial statements</t>
  </si>
  <si>
    <t>.</t>
  </si>
  <si>
    <t>Gross written premiums from direct insurance</t>
  </si>
  <si>
    <t>Cash paid from reinsurance</t>
  </si>
  <si>
    <t xml:space="preserve">  on direct insurance</t>
  </si>
  <si>
    <t xml:space="preserve">Benefit payments under life policies and loss incurred </t>
  </si>
  <si>
    <t>Cash paid - financial assets</t>
  </si>
  <si>
    <t>Net decrease in cash and cash equivalents</t>
  </si>
  <si>
    <t>Commission and brokerage expenses on direct insurance</t>
  </si>
  <si>
    <t>Revaluation surplus (deficit) on investment</t>
  </si>
  <si>
    <t>TOTAL  LIABILITIES  AND  SHAREHOLDERS’ EQUITY</t>
  </si>
  <si>
    <t>LIABILITIES  AND  SHAREHOLDERS’ EQUITY</t>
  </si>
  <si>
    <t>SHAREHOLDERS’ EQUITY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</si>
  <si>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Unearned premium reserves increased from prior period</t>
    </r>
  </si>
  <si>
    <t>Profit before income tax</t>
  </si>
  <si>
    <t>Issued and paid-up share capital</t>
  </si>
  <si>
    <t>STATEMENTS  OF  CHANGES  IN SHAREHOLDERS’ EQUITY</t>
  </si>
  <si>
    <r>
      <t xml:space="preserve">STATEMENTS  OF  CHANGES  IN  SHAREHOLDERS’ EQUITY  </t>
    </r>
    <r>
      <rPr>
        <sz val="10"/>
        <rFont val="Times New Roman"/>
        <family val="1"/>
      </rPr>
      <t>(CONTINUED)</t>
    </r>
  </si>
  <si>
    <t xml:space="preserve">  fully paid</t>
  </si>
  <si>
    <t>Shareholders’ equity attributable to owners</t>
  </si>
  <si>
    <t>Shareholders’ equity attributable to owners of the Company</t>
  </si>
  <si>
    <t>to owners of</t>
  </si>
  <si>
    <t xml:space="preserve">Revaluation surplus </t>
  </si>
  <si>
    <t>Revaluation surplus</t>
  </si>
  <si>
    <t>Loss on remeasuring investment at fair value through</t>
  </si>
  <si>
    <t xml:space="preserve">(deficit) on investment </t>
  </si>
  <si>
    <t xml:space="preserve"> through other </t>
  </si>
  <si>
    <t xml:space="preserve">through other </t>
  </si>
  <si>
    <t>(deficit) on investment</t>
  </si>
  <si>
    <t>on cash flow</t>
  </si>
  <si>
    <t>derivatives - net of income taxes</t>
  </si>
  <si>
    <t>Revaluation surplus on cash flow hedge</t>
  </si>
  <si>
    <t xml:space="preserve">Net written premium </t>
  </si>
  <si>
    <t>hedge derivatives</t>
  </si>
  <si>
    <t>Loss on remeasuing investment at fair value through</t>
  </si>
  <si>
    <t xml:space="preserve">Loss on remeasuring investment at fair value through </t>
  </si>
  <si>
    <t>Loss on remeasuring cash flow hedge derivatives at</t>
  </si>
  <si>
    <t>Gain on remeasuring cash flow hedge derivatives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</si>
</sst>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£&quot;#,##0.00;[Red]\-&quot;£&quot;#,##0.00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_(* #,##0_);_(* \(#,##0\);_(* &quot;-&quot;?????_);_(@_)"/>
    <numFmt numFmtId="172" formatCode="#,##0;[Red]\(#,##0\)"/>
    <numFmt numFmtId="173" formatCode="_(* #,##0.00_);_(* \(#,##0.00\);_(* &quot;-&quot;???_);_(@_)"/>
  </numFmts>
  <fonts count="19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0"/>
      <name val="Cordia New"/>
      <family val="2"/>
    </font>
    <font>
      <i/>
      <sz val="10"/>
      <name val="Times New Roman"/>
      <family val="1"/>
    </font>
    <font>
      <sz val="11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</cellStyleXfs>
  <cellXfs count="189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5" xfId="1" applyNumberFormat="1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2"/>
    </xf>
    <xf numFmtId="172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3"/>
    </xf>
    <xf numFmtId="41" fontId="5" fillId="0" borderId="5" xfId="0" applyNumberFormat="1" applyFont="1" applyBorder="1" applyAlignment="1">
      <alignment vertical="center"/>
    </xf>
    <xf numFmtId="169" fontId="5" fillId="0" borderId="5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41" fontId="5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9" fontId="4" fillId="0" borderId="0" xfId="6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16" fillId="0" borderId="0" xfId="0" applyFont="1"/>
    <xf numFmtId="0" fontId="8" fillId="0" borderId="0" xfId="8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8" applyFont="1" applyAlignment="1">
      <alignment horizontal="left" vertical="center"/>
    </xf>
    <xf numFmtId="0" fontId="8" fillId="0" borderId="5" xfId="8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left" vertical="center"/>
    </xf>
    <xf numFmtId="41" fontId="11" fillId="0" borderId="0" xfId="6" applyNumberFormat="1" applyFont="1" applyAlignment="1">
      <alignment vertical="center"/>
    </xf>
    <xf numFmtId="41" fontId="16" fillId="0" borderId="0" xfId="0" applyNumberFormat="1" applyFont="1"/>
    <xf numFmtId="0" fontId="11" fillId="0" borderId="0" xfId="8" applyFont="1" applyAlignment="1">
      <alignment horizontal="left" vertical="center"/>
    </xf>
    <xf numFmtId="170" fontId="11" fillId="0" borderId="5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7" fillId="0" borderId="0" xfId="8" applyFont="1" applyAlignment="1">
      <alignment horizontal="center" vertical="center"/>
    </xf>
    <xf numFmtId="170" fontId="11" fillId="0" borderId="6" xfId="0" applyNumberFormat="1" applyFont="1" applyBorder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169" fontId="11" fillId="0" borderId="7" xfId="6" applyNumberFormat="1" applyFont="1" applyBorder="1" applyAlignment="1">
      <alignment vertical="center"/>
    </xf>
    <xf numFmtId="41" fontId="11" fillId="0" borderId="7" xfId="6" applyNumberFormat="1" applyFont="1" applyBorder="1" applyAlignment="1">
      <alignment vertical="center"/>
    </xf>
    <xf numFmtId="0" fontId="11" fillId="0" borderId="0" xfId="8" applyFont="1" applyAlignment="1">
      <alignment horizontal="left" vertical="center" indent="1"/>
    </xf>
    <xf numFmtId="0" fontId="11" fillId="0" borderId="0" xfId="8" quotePrefix="1" applyFont="1" applyAlignment="1">
      <alignment horizontal="left" vertical="center" indent="2"/>
    </xf>
    <xf numFmtId="170" fontId="11" fillId="0" borderId="7" xfId="0" applyNumberFormat="1" applyFont="1" applyBorder="1" applyAlignment="1">
      <alignment horizontal="center" vertical="center"/>
    </xf>
    <xf numFmtId="41" fontId="11" fillId="0" borderId="7" xfId="0" applyNumberFormat="1" applyFont="1" applyBorder="1" applyAlignment="1">
      <alignment vertical="center"/>
    </xf>
    <xf numFmtId="170" fontId="11" fillId="0" borderId="8" xfId="0" applyNumberFormat="1" applyFont="1" applyBorder="1" applyAlignment="1">
      <alignment horizontal="center" vertical="center"/>
    </xf>
    <xf numFmtId="41" fontId="11" fillId="0" borderId="8" xfId="0" applyNumberFormat="1" applyFont="1" applyBorder="1" applyAlignment="1">
      <alignment vertical="center"/>
    </xf>
    <xf numFmtId="0" fontId="11" fillId="0" borderId="0" xfId="6" applyFont="1" applyAlignment="1">
      <alignment vertical="center"/>
    </xf>
    <xf numFmtId="41" fontId="11" fillId="0" borderId="2" xfId="6" applyNumberFormat="1" applyFont="1" applyBorder="1" applyAlignment="1">
      <alignment vertical="center"/>
    </xf>
    <xf numFmtId="41" fontId="11" fillId="0" borderId="3" xfId="6" applyNumberFormat="1" applyFont="1" applyBorder="1" applyAlignment="1">
      <alignment vertical="center"/>
    </xf>
    <xf numFmtId="41" fontId="11" fillId="0" borderId="1" xfId="6" applyNumberFormat="1" applyFont="1" applyBorder="1" applyAlignment="1">
      <alignment vertical="center"/>
    </xf>
    <xf numFmtId="0" fontId="15" fillId="0" borderId="0" xfId="8" applyFont="1" applyAlignment="1">
      <alignment horizontal="left" vertical="center"/>
    </xf>
    <xf numFmtId="41" fontId="15" fillId="0" borderId="0" xfId="8" applyNumberFormat="1" applyFont="1" applyAlignment="1">
      <alignment vertical="center"/>
    </xf>
    <xf numFmtId="0" fontId="15" fillId="0" borderId="0" xfId="8" applyFont="1" applyAlignment="1">
      <alignment vertical="center"/>
    </xf>
    <xf numFmtId="0" fontId="18" fillId="0" borderId="0" xfId="0" applyFont="1"/>
    <xf numFmtId="169" fontId="11" fillId="0" borderId="6" xfId="6" applyNumberFormat="1" applyFont="1" applyBorder="1" applyAlignment="1">
      <alignment horizontal="center" vertical="center"/>
    </xf>
    <xf numFmtId="169" fontId="11" fillId="0" borderId="0" xfId="6" applyNumberFormat="1" applyFont="1" applyAlignment="1">
      <alignment vertical="center"/>
    </xf>
    <xf numFmtId="171" fontId="11" fillId="0" borderId="6" xfId="6" applyNumberFormat="1" applyFont="1" applyBorder="1" applyAlignment="1">
      <alignment vertical="center"/>
    </xf>
    <xf numFmtId="170" fontId="11" fillId="0" borderId="6" xfId="6" applyNumberFormat="1" applyFont="1" applyBorder="1" applyAlignment="1">
      <alignment horizontal="center" vertical="center"/>
    </xf>
    <xf numFmtId="170" fontId="11" fillId="0" borderId="7" xfId="6" applyNumberFormat="1" applyFont="1" applyBorder="1" applyAlignment="1">
      <alignment horizontal="center" vertical="center"/>
    </xf>
    <xf numFmtId="41" fontId="11" fillId="0" borderId="6" xfId="6" applyNumberFormat="1" applyFont="1" applyBorder="1" applyAlignment="1">
      <alignment vertical="center"/>
    </xf>
    <xf numFmtId="169" fontId="11" fillId="0" borderId="7" xfId="6" applyNumberFormat="1" applyFont="1" applyBorder="1" applyAlignment="1">
      <alignment horizontal="center" vertical="center"/>
    </xf>
    <xf numFmtId="171" fontId="11" fillId="0" borderId="7" xfId="6" applyNumberFormat="1" applyFont="1" applyBorder="1" applyAlignment="1">
      <alignment vertical="center"/>
    </xf>
    <xf numFmtId="169" fontId="11" fillId="0" borderId="8" xfId="6" applyNumberFormat="1" applyFont="1" applyBorder="1" applyAlignment="1">
      <alignment horizontal="center" vertical="center"/>
    </xf>
    <xf numFmtId="170" fontId="11" fillId="0" borderId="8" xfId="6" applyNumberFormat="1" applyFont="1" applyBorder="1" applyAlignment="1">
      <alignment horizontal="center" vertical="center"/>
    </xf>
    <xf numFmtId="169" fontId="11" fillId="0" borderId="0" xfId="6" applyNumberFormat="1" applyFont="1" applyAlignment="1">
      <alignment horizontal="center" vertical="center"/>
    </xf>
    <xf numFmtId="171" fontId="11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11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7" fontId="5" fillId="0" borderId="5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4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41" fontId="5" fillId="0" borderId="5" xfId="0" quotePrefix="1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2"/>
    </xf>
    <xf numFmtId="49" fontId="14" fillId="0" borderId="0" xfId="0" applyNumberFormat="1" applyFont="1" applyAlignment="1">
      <alignment horizontal="left" vertical="center" indent="3"/>
    </xf>
    <xf numFmtId="41" fontId="4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73" fontId="5" fillId="0" borderId="3" xfId="0" applyNumberFormat="1" applyFont="1" applyBorder="1" applyAlignment="1">
      <alignment vertical="center"/>
    </xf>
    <xf numFmtId="173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41" fontId="11" fillId="0" borderId="5" xfId="6" applyNumberFormat="1" applyFont="1" applyBorder="1" applyAlignment="1">
      <alignment vertical="center"/>
    </xf>
    <xf numFmtId="0" fontId="11" fillId="0" borderId="0" xfId="8" applyFont="1" applyAlignment="1">
      <alignment horizontal="left" vertical="center" indent="2"/>
    </xf>
    <xf numFmtId="0" fontId="4" fillId="0" borderId="0" xfId="0" applyFont="1" applyFill="1" applyAlignment="1">
      <alignment vertical="center"/>
    </xf>
    <xf numFmtId="170" fontId="11" fillId="0" borderId="0" xfId="0" applyNumberFormat="1" applyFont="1" applyBorder="1" applyAlignment="1">
      <alignment horizontal="center" vertical="center"/>
    </xf>
    <xf numFmtId="169" fontId="11" fillId="0" borderId="0" xfId="6" applyNumberFormat="1" applyFont="1" applyBorder="1" applyAlignment="1">
      <alignment vertical="center"/>
    </xf>
    <xf numFmtId="41" fontId="11" fillId="0" borderId="0" xfId="6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165" fontId="8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5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5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6"/>
  <sheetViews>
    <sheetView topLeftCell="A87" zoomScaleNormal="100" zoomScaleSheetLayoutView="100" workbookViewId="0">
      <selection activeCell="A93" sqref="A93"/>
    </sheetView>
  </sheetViews>
  <sheetFormatPr defaultColWidth="9.09765625" defaultRowHeight="21" customHeight="1" x14ac:dyDescent="0.75"/>
  <cols>
    <col min="1" max="1" width="58.3984375" style="28" customWidth="1"/>
    <col min="2" max="2" width="10" style="29" customWidth="1"/>
    <col min="3" max="3" width="0.8984375" style="29" customWidth="1"/>
    <col min="4" max="4" width="16" style="30" customWidth="1"/>
    <col min="5" max="5" width="1" style="30" customWidth="1"/>
    <col min="6" max="6" width="15.8984375" style="30" bestFit="1" customWidth="1"/>
    <col min="7" max="7" width="0.8984375" style="30" customWidth="1"/>
    <col min="8" max="8" width="15.8984375" style="30" bestFit="1" customWidth="1"/>
    <col min="9" max="9" width="0.8984375" style="30" customWidth="1"/>
    <col min="10" max="10" width="15.8984375" style="30" bestFit="1" customWidth="1"/>
    <col min="11" max="16384" width="9.09765625" style="27"/>
  </cols>
  <sheetData>
    <row r="1" spans="1:10" ht="21" customHeight="1" x14ac:dyDescent="0.75">
      <c r="A1" s="176" t="s">
        <v>119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1" customHeight="1" x14ac:dyDescent="0.75">
      <c r="A2" s="173" t="s">
        <v>56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21" customHeight="1" x14ac:dyDescent="0.75">
      <c r="A3" s="173" t="s">
        <v>161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1" customHeight="1" x14ac:dyDescent="0.75">
      <c r="A4" s="175" t="s">
        <v>82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9" customHeight="1" x14ac:dyDescent="0.75"/>
    <row r="6" spans="1:10" s="32" customFormat="1" ht="21" customHeight="1" x14ac:dyDescent="0.75">
      <c r="A6" s="31"/>
      <c r="D6" s="172" t="s">
        <v>66</v>
      </c>
      <c r="E6" s="172"/>
      <c r="F6" s="172"/>
      <c r="G6" s="33"/>
      <c r="H6" s="172" t="s">
        <v>68</v>
      </c>
      <c r="I6" s="172"/>
      <c r="J6" s="172"/>
    </row>
    <row r="7" spans="1:10" s="32" customFormat="1" ht="21" customHeight="1" x14ac:dyDescent="0.75">
      <c r="A7" s="31"/>
      <c r="D7" s="172" t="s">
        <v>67</v>
      </c>
      <c r="E7" s="172"/>
      <c r="F7" s="172"/>
      <c r="G7" s="33"/>
      <c r="H7" s="172" t="s">
        <v>67</v>
      </c>
      <c r="I7" s="172"/>
      <c r="J7" s="172"/>
    </row>
    <row r="8" spans="1:10" s="32" customFormat="1" ht="21" customHeight="1" x14ac:dyDescent="0.75">
      <c r="A8" s="31"/>
      <c r="D8" s="34" t="s">
        <v>102</v>
      </c>
      <c r="E8" s="34"/>
      <c r="F8" s="33" t="s">
        <v>103</v>
      </c>
      <c r="G8" s="35"/>
      <c r="H8" s="34" t="s">
        <v>102</v>
      </c>
      <c r="I8" s="34"/>
      <c r="J8" s="33" t="s">
        <v>103</v>
      </c>
    </row>
    <row r="9" spans="1:10" s="32" customFormat="1" ht="21" customHeight="1" x14ac:dyDescent="0.75">
      <c r="A9" s="31"/>
      <c r="D9" s="34" t="s">
        <v>104</v>
      </c>
      <c r="E9" s="34"/>
      <c r="F9" s="33"/>
      <c r="G9" s="35"/>
      <c r="H9" s="34" t="s">
        <v>104</v>
      </c>
      <c r="I9" s="34"/>
      <c r="J9" s="33"/>
    </row>
    <row r="10" spans="1:10" s="32" customFormat="1" ht="21" customHeight="1" x14ac:dyDescent="0.75">
      <c r="A10" s="31"/>
      <c r="D10" s="36" t="s">
        <v>134</v>
      </c>
      <c r="E10" s="36"/>
      <c r="F10" s="36" t="s">
        <v>105</v>
      </c>
      <c r="G10" s="36"/>
      <c r="H10" s="36" t="s">
        <v>134</v>
      </c>
      <c r="I10" s="36"/>
      <c r="J10" s="36" t="s">
        <v>105</v>
      </c>
    </row>
    <row r="11" spans="1:10" s="32" customFormat="1" ht="21" customHeight="1" x14ac:dyDescent="0.75">
      <c r="A11" s="37"/>
      <c r="B11" s="31" t="s">
        <v>63</v>
      </c>
      <c r="C11" s="38"/>
      <c r="D11" s="39">
        <v>2024</v>
      </c>
      <c r="E11" s="39"/>
      <c r="F11" s="39">
        <v>2023</v>
      </c>
      <c r="G11" s="39"/>
      <c r="H11" s="39">
        <v>2024</v>
      </c>
      <c r="I11" s="39"/>
      <c r="J11" s="39">
        <v>2023</v>
      </c>
    </row>
    <row r="12" spans="1:10" ht="21" customHeight="1" x14ac:dyDescent="0.75">
      <c r="A12" s="40" t="s">
        <v>57</v>
      </c>
      <c r="D12" s="41"/>
      <c r="E12" s="41"/>
      <c r="F12" s="41"/>
      <c r="G12" s="41"/>
      <c r="H12" s="41"/>
      <c r="I12" s="41"/>
      <c r="J12" s="41"/>
    </row>
    <row r="13" spans="1:10" ht="21" customHeight="1" x14ac:dyDescent="0.75">
      <c r="A13" s="42" t="s">
        <v>25</v>
      </c>
      <c r="B13" s="29" t="s">
        <v>106</v>
      </c>
      <c r="C13" s="43"/>
      <c r="D13" s="1">
        <v>4629978</v>
      </c>
      <c r="E13" s="1"/>
      <c r="F13" s="1">
        <v>16083827</v>
      </c>
      <c r="G13" s="2"/>
      <c r="H13" s="1">
        <v>4609332</v>
      </c>
      <c r="I13" s="1"/>
      <c r="J13" s="1">
        <v>16065650</v>
      </c>
    </row>
    <row r="14" spans="1:10" ht="21" customHeight="1" x14ac:dyDescent="0.75">
      <c r="A14" s="42" t="s">
        <v>23</v>
      </c>
      <c r="B14" s="29" t="s">
        <v>107</v>
      </c>
      <c r="C14" s="43"/>
      <c r="D14" s="1">
        <v>1794024</v>
      </c>
      <c r="E14" s="1"/>
      <c r="F14" s="1">
        <v>1598550</v>
      </c>
      <c r="G14" s="2"/>
      <c r="H14" s="1">
        <v>1794024</v>
      </c>
      <c r="I14" s="1"/>
      <c r="J14" s="1">
        <v>1598550</v>
      </c>
    </row>
    <row r="15" spans="1:10" ht="21" customHeight="1" x14ac:dyDescent="0.75">
      <c r="A15" s="42" t="s">
        <v>64</v>
      </c>
      <c r="C15" s="43"/>
      <c r="D15" s="1">
        <v>1338924</v>
      </c>
      <c r="E15" s="1"/>
      <c r="F15" s="1">
        <v>1470634</v>
      </c>
      <c r="G15" s="2"/>
      <c r="H15" s="1">
        <v>1338924</v>
      </c>
      <c r="I15" s="1"/>
      <c r="J15" s="1">
        <v>1470634</v>
      </c>
    </row>
    <row r="16" spans="1:10" ht="21" customHeight="1" x14ac:dyDescent="0.75">
      <c r="A16" s="42" t="s">
        <v>19</v>
      </c>
      <c r="B16" s="29" t="s">
        <v>108</v>
      </c>
      <c r="C16" s="43"/>
      <c r="D16" s="1">
        <v>472036</v>
      </c>
      <c r="E16" s="1"/>
      <c r="F16" s="1">
        <v>459602</v>
      </c>
      <c r="G16" s="2"/>
      <c r="H16" s="1">
        <v>472036</v>
      </c>
      <c r="I16" s="1"/>
      <c r="J16" s="1">
        <v>459602</v>
      </c>
    </row>
    <row r="17" spans="1:10" ht="21" customHeight="1" x14ac:dyDescent="0.75">
      <c r="A17" s="42" t="s">
        <v>75</v>
      </c>
      <c r="B17" s="29" t="s">
        <v>53</v>
      </c>
      <c r="C17" s="43"/>
      <c r="D17" s="1">
        <v>971089</v>
      </c>
      <c r="E17" s="1"/>
      <c r="F17" s="1">
        <v>1035861</v>
      </c>
      <c r="G17" s="2"/>
      <c r="H17" s="1">
        <v>971089</v>
      </c>
      <c r="I17" s="1"/>
      <c r="J17" s="1">
        <v>1035861</v>
      </c>
    </row>
    <row r="18" spans="1:10" ht="21" customHeight="1" x14ac:dyDescent="0.75">
      <c r="A18" s="42" t="s">
        <v>31</v>
      </c>
      <c r="B18" s="29" t="s">
        <v>109</v>
      </c>
      <c r="C18" s="43"/>
      <c r="D18" s="1">
        <v>107011</v>
      </c>
      <c r="E18" s="1"/>
      <c r="F18" s="1">
        <v>342957</v>
      </c>
      <c r="G18" s="2"/>
      <c r="H18" s="1">
        <v>107011</v>
      </c>
      <c r="I18" s="1"/>
      <c r="J18" s="1">
        <v>342957</v>
      </c>
    </row>
    <row r="19" spans="1:10" ht="21" customHeight="1" x14ac:dyDescent="0.75">
      <c r="A19" s="42" t="s">
        <v>20</v>
      </c>
      <c r="C19" s="43"/>
      <c r="D19" s="1"/>
      <c r="E19" s="1"/>
      <c r="F19" s="1"/>
      <c r="G19" s="2"/>
      <c r="H19" s="1"/>
      <c r="I19" s="1"/>
      <c r="J19" s="1"/>
    </row>
    <row r="20" spans="1:10" ht="21" customHeight="1" x14ac:dyDescent="0.75">
      <c r="A20" s="42" t="s">
        <v>125</v>
      </c>
      <c r="B20" s="29" t="s">
        <v>114</v>
      </c>
      <c r="C20" s="43"/>
      <c r="D20" s="1">
        <v>283762484</v>
      </c>
      <c r="E20" s="1"/>
      <c r="F20" s="1">
        <v>289039078</v>
      </c>
      <c r="G20" s="2"/>
      <c r="H20" s="1">
        <v>283762484</v>
      </c>
      <c r="I20" s="1"/>
      <c r="J20" s="1">
        <v>289039078</v>
      </c>
    </row>
    <row r="21" spans="1:10" ht="21" customHeight="1" x14ac:dyDescent="0.75">
      <c r="A21" s="42" t="s">
        <v>90</v>
      </c>
      <c r="B21" s="29" t="s">
        <v>40</v>
      </c>
      <c r="C21" s="43"/>
      <c r="D21" s="1">
        <v>11014394</v>
      </c>
      <c r="E21" s="1"/>
      <c r="F21" s="1">
        <v>11607323</v>
      </c>
      <c r="G21" s="2"/>
      <c r="H21" s="1">
        <v>11014394</v>
      </c>
      <c r="I21" s="1"/>
      <c r="J21" s="1">
        <v>11607323</v>
      </c>
    </row>
    <row r="22" spans="1:10" ht="21" customHeight="1" x14ac:dyDescent="0.75">
      <c r="A22" s="44" t="s">
        <v>32</v>
      </c>
      <c r="B22" s="29" t="s">
        <v>41</v>
      </c>
      <c r="C22" s="43"/>
      <c r="D22" s="1">
        <v>123527</v>
      </c>
      <c r="E22" s="1"/>
      <c r="F22" s="1">
        <v>125372</v>
      </c>
      <c r="G22" s="2"/>
      <c r="H22" s="1">
        <v>123527</v>
      </c>
      <c r="I22" s="1"/>
      <c r="J22" s="1">
        <v>125372</v>
      </c>
    </row>
    <row r="23" spans="1:10" ht="21" customHeight="1" x14ac:dyDescent="0.75">
      <c r="A23" s="45" t="s">
        <v>137</v>
      </c>
      <c r="B23" s="29" t="s">
        <v>54</v>
      </c>
      <c r="C23" s="43"/>
      <c r="D23" s="12">
        <v>0</v>
      </c>
      <c r="E23" s="1"/>
      <c r="F23" s="12">
        <v>0</v>
      </c>
      <c r="G23" s="2"/>
      <c r="H23" s="1">
        <v>23760</v>
      </c>
      <c r="I23" s="1"/>
      <c r="J23" s="1">
        <v>23760</v>
      </c>
    </row>
    <row r="24" spans="1:10" ht="21" customHeight="1" x14ac:dyDescent="0.75">
      <c r="A24" s="44" t="s">
        <v>97</v>
      </c>
      <c r="B24" s="29" t="s">
        <v>78</v>
      </c>
      <c r="C24" s="43"/>
      <c r="D24" s="1">
        <v>219383</v>
      </c>
      <c r="E24" s="1"/>
      <c r="F24" s="1">
        <v>152252</v>
      </c>
      <c r="G24" s="2"/>
      <c r="H24" s="1">
        <v>219383</v>
      </c>
      <c r="I24" s="1"/>
      <c r="J24" s="1">
        <v>152252</v>
      </c>
    </row>
    <row r="25" spans="1:10" ht="21" customHeight="1" x14ac:dyDescent="0.75">
      <c r="A25" s="44" t="s">
        <v>171</v>
      </c>
      <c r="B25" s="29" t="s">
        <v>42</v>
      </c>
      <c r="C25" s="43"/>
      <c r="D25" s="1">
        <v>1963123</v>
      </c>
      <c r="E25" s="1"/>
      <c r="F25" s="1">
        <v>2002762</v>
      </c>
      <c r="G25" s="2"/>
      <c r="H25" s="1">
        <v>1963123</v>
      </c>
      <c r="I25" s="1"/>
      <c r="J25" s="1">
        <v>2002762</v>
      </c>
    </row>
    <row r="26" spans="1:10" ht="21" customHeight="1" x14ac:dyDescent="0.75">
      <c r="A26" s="44" t="s">
        <v>26</v>
      </c>
      <c r="C26" s="43"/>
      <c r="D26" s="1">
        <v>4955</v>
      </c>
      <c r="E26" s="1"/>
      <c r="F26" s="1">
        <v>4955</v>
      </c>
      <c r="G26" s="2"/>
      <c r="H26" s="13" t="s">
        <v>83</v>
      </c>
      <c r="I26" s="1"/>
      <c r="J26" s="13" t="s">
        <v>83</v>
      </c>
    </row>
    <row r="27" spans="1:10" ht="21" customHeight="1" x14ac:dyDescent="0.75">
      <c r="A27" s="44" t="s">
        <v>33</v>
      </c>
      <c r="B27" s="27"/>
      <c r="C27" s="43"/>
      <c r="D27" s="1">
        <v>136502</v>
      </c>
      <c r="E27" s="1"/>
      <c r="F27" s="1">
        <v>121142</v>
      </c>
      <c r="G27" s="2"/>
      <c r="H27" s="1">
        <v>136502</v>
      </c>
      <c r="I27" s="1"/>
      <c r="J27" s="1">
        <v>121142</v>
      </c>
    </row>
    <row r="28" spans="1:10" ht="21" customHeight="1" x14ac:dyDescent="0.75">
      <c r="A28" s="44" t="s">
        <v>65</v>
      </c>
      <c r="B28" s="29" t="s">
        <v>39</v>
      </c>
      <c r="C28" s="43"/>
      <c r="D28" s="1">
        <v>1859514</v>
      </c>
      <c r="E28" s="1"/>
      <c r="F28" s="1">
        <v>1558583</v>
      </c>
      <c r="G28" s="2"/>
      <c r="H28" s="1">
        <v>1859514</v>
      </c>
      <c r="I28" s="1"/>
      <c r="J28" s="1">
        <v>1558583</v>
      </c>
    </row>
    <row r="29" spans="1:10" ht="21" customHeight="1" x14ac:dyDescent="0.75">
      <c r="A29" s="44" t="s">
        <v>0</v>
      </c>
      <c r="B29" s="29" t="s">
        <v>43</v>
      </c>
      <c r="C29" s="43"/>
      <c r="D29" s="1">
        <v>483838</v>
      </c>
      <c r="E29" s="1"/>
      <c r="F29" s="1">
        <v>327951</v>
      </c>
      <c r="G29" s="2"/>
      <c r="H29" s="1">
        <v>467865</v>
      </c>
      <c r="I29" s="1"/>
      <c r="J29" s="1">
        <v>313510</v>
      </c>
    </row>
    <row r="30" spans="1:10" ht="21" customHeight="1" thickBot="1" x14ac:dyDescent="0.8">
      <c r="A30" s="46" t="s">
        <v>58</v>
      </c>
      <c r="D30" s="14">
        <f>SUM(D13:D29)</f>
        <v>308880782</v>
      </c>
      <c r="F30" s="14">
        <f>SUM(F13:F29)</f>
        <v>325930849</v>
      </c>
      <c r="H30" s="14">
        <f>SUM(H13:H29)</f>
        <v>308862968</v>
      </c>
      <c r="J30" s="14">
        <f>SUM(J13:J29)</f>
        <v>325917036</v>
      </c>
    </row>
    <row r="31" spans="1:10" ht="21" customHeight="1" thickTop="1" x14ac:dyDescent="0.75">
      <c r="D31" s="2"/>
      <c r="H31" s="2"/>
    </row>
    <row r="53" spans="1:10" ht="21" customHeight="1" x14ac:dyDescent="0.75">
      <c r="A53" s="171" t="s">
        <v>94</v>
      </c>
      <c r="B53" s="171"/>
      <c r="C53" s="171"/>
      <c r="D53" s="171"/>
      <c r="E53" s="171"/>
      <c r="F53" s="171"/>
      <c r="G53" s="171"/>
      <c r="H53" s="171"/>
      <c r="I53" s="171"/>
      <c r="J53" s="171"/>
    </row>
    <row r="54" spans="1:10" ht="21" customHeight="1" x14ac:dyDescent="0.75">
      <c r="A54" s="176" t="s">
        <v>119</v>
      </c>
      <c r="B54" s="176"/>
      <c r="C54" s="176"/>
      <c r="D54" s="176"/>
      <c r="E54" s="176"/>
      <c r="F54" s="176"/>
      <c r="G54" s="176"/>
      <c r="H54" s="176"/>
      <c r="I54" s="176"/>
      <c r="J54" s="176"/>
    </row>
    <row r="55" spans="1:10" ht="21" customHeight="1" x14ac:dyDescent="0.75">
      <c r="A55" s="173" t="s">
        <v>59</v>
      </c>
      <c r="B55" s="173"/>
      <c r="C55" s="173"/>
      <c r="D55" s="173"/>
      <c r="E55" s="173"/>
      <c r="F55" s="173"/>
      <c r="G55" s="173"/>
      <c r="H55" s="173"/>
      <c r="I55" s="173"/>
      <c r="J55" s="173"/>
    </row>
    <row r="56" spans="1:10" ht="21" customHeight="1" x14ac:dyDescent="0.75">
      <c r="A56" s="173" t="s">
        <v>161</v>
      </c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ht="21" customHeight="1" x14ac:dyDescent="0.75">
      <c r="A57" s="175" t="s">
        <v>82</v>
      </c>
      <c r="B57" s="175"/>
      <c r="C57" s="175"/>
      <c r="D57" s="175"/>
      <c r="E57" s="175"/>
      <c r="F57" s="175"/>
      <c r="G57" s="175"/>
      <c r="H57" s="175"/>
      <c r="I57" s="175"/>
      <c r="J57" s="175"/>
    </row>
    <row r="58" spans="1:10" ht="9" customHeight="1" x14ac:dyDescent="0.75"/>
    <row r="59" spans="1:10" s="32" customFormat="1" ht="21" customHeight="1" x14ac:dyDescent="0.75">
      <c r="A59" s="31"/>
      <c r="D59" s="172" t="s">
        <v>66</v>
      </c>
      <c r="E59" s="172"/>
      <c r="F59" s="172"/>
      <c r="G59" s="33"/>
      <c r="H59" s="172" t="s">
        <v>68</v>
      </c>
      <c r="I59" s="172"/>
      <c r="J59" s="172"/>
    </row>
    <row r="60" spans="1:10" s="32" customFormat="1" ht="21" customHeight="1" x14ac:dyDescent="0.75">
      <c r="A60" s="31"/>
      <c r="D60" s="172" t="s">
        <v>67</v>
      </c>
      <c r="E60" s="172"/>
      <c r="F60" s="172"/>
      <c r="G60" s="33"/>
      <c r="H60" s="172" t="s">
        <v>67</v>
      </c>
      <c r="I60" s="172"/>
      <c r="J60" s="172"/>
    </row>
    <row r="61" spans="1:10" s="32" customFormat="1" ht="21" customHeight="1" x14ac:dyDescent="0.75">
      <c r="A61" s="31"/>
      <c r="D61" s="34" t="s">
        <v>102</v>
      </c>
      <c r="E61" s="34"/>
      <c r="F61" s="33" t="s">
        <v>103</v>
      </c>
      <c r="G61" s="35"/>
      <c r="H61" s="34" t="s">
        <v>102</v>
      </c>
      <c r="I61" s="34"/>
      <c r="J61" s="33" t="s">
        <v>103</v>
      </c>
    </row>
    <row r="62" spans="1:10" s="32" customFormat="1" ht="21" customHeight="1" x14ac:dyDescent="0.75">
      <c r="A62" s="31"/>
      <c r="D62" s="34" t="s">
        <v>104</v>
      </c>
      <c r="E62" s="34"/>
      <c r="F62" s="33"/>
      <c r="G62" s="35"/>
      <c r="H62" s="34" t="s">
        <v>104</v>
      </c>
      <c r="I62" s="34"/>
      <c r="J62" s="33"/>
    </row>
    <row r="63" spans="1:10" s="32" customFormat="1" ht="21" customHeight="1" x14ac:dyDescent="0.75">
      <c r="A63" s="31"/>
      <c r="D63" s="36" t="s">
        <v>134</v>
      </c>
      <c r="E63" s="36"/>
      <c r="F63" s="36" t="s">
        <v>105</v>
      </c>
      <c r="G63" s="36"/>
      <c r="H63" s="36" t="str">
        <f>+D63</f>
        <v>June 30,</v>
      </c>
      <c r="I63" s="36"/>
      <c r="J63" s="36" t="s">
        <v>105</v>
      </c>
    </row>
    <row r="64" spans="1:10" s="32" customFormat="1" ht="21" customHeight="1" x14ac:dyDescent="0.75">
      <c r="A64" s="37"/>
      <c r="B64" s="31" t="s">
        <v>63</v>
      </c>
      <c r="C64" s="38"/>
      <c r="D64" s="39">
        <v>2024</v>
      </c>
      <c r="E64" s="39"/>
      <c r="F64" s="39">
        <v>2023</v>
      </c>
      <c r="G64" s="39"/>
      <c r="H64" s="39">
        <v>2024</v>
      </c>
      <c r="I64" s="39"/>
      <c r="J64" s="39">
        <v>2023</v>
      </c>
    </row>
    <row r="65" spans="1:10" ht="21" customHeight="1" x14ac:dyDescent="0.75">
      <c r="A65" s="47" t="s">
        <v>203</v>
      </c>
      <c r="B65" s="47"/>
      <c r="C65" s="48"/>
      <c r="D65" s="49"/>
      <c r="E65" s="49"/>
      <c r="F65" s="50"/>
      <c r="G65" s="50"/>
      <c r="H65" s="49"/>
      <c r="I65" s="49"/>
      <c r="J65" s="50"/>
    </row>
    <row r="66" spans="1:10" ht="21" customHeight="1" x14ac:dyDescent="0.75">
      <c r="A66" s="51" t="s">
        <v>60</v>
      </c>
      <c r="D66" s="3"/>
      <c r="E66" s="3"/>
      <c r="F66" s="3"/>
      <c r="G66" s="4"/>
      <c r="H66" s="3"/>
      <c r="I66" s="3"/>
      <c r="J66" s="3"/>
    </row>
    <row r="67" spans="1:10" ht="21" customHeight="1" x14ac:dyDescent="0.75">
      <c r="A67" s="27" t="s">
        <v>2</v>
      </c>
      <c r="B67" s="29" t="s">
        <v>44</v>
      </c>
      <c r="C67" s="43"/>
      <c r="D67" s="1">
        <v>261667966</v>
      </c>
      <c r="E67" s="1"/>
      <c r="F67" s="1">
        <v>278896319</v>
      </c>
      <c r="G67" s="2"/>
      <c r="H67" s="1">
        <f>261447455+220511</f>
        <v>261667966</v>
      </c>
      <c r="I67" s="1"/>
      <c r="J67" s="1">
        <v>278896319</v>
      </c>
    </row>
    <row r="68" spans="1:10" ht="21" customHeight="1" x14ac:dyDescent="0.75">
      <c r="A68" s="42" t="s">
        <v>76</v>
      </c>
      <c r="B68" s="29" t="s">
        <v>45</v>
      </c>
      <c r="C68" s="43"/>
      <c r="D68" s="1">
        <v>923591</v>
      </c>
      <c r="E68" s="1"/>
      <c r="F68" s="1">
        <v>916592</v>
      </c>
      <c r="G68" s="2"/>
      <c r="H68" s="1">
        <v>923591</v>
      </c>
      <c r="I68" s="1"/>
      <c r="J68" s="1">
        <v>916592</v>
      </c>
    </row>
    <row r="69" spans="1:10" ht="21" customHeight="1" x14ac:dyDescent="0.75">
      <c r="A69" s="42" t="s">
        <v>34</v>
      </c>
      <c r="B69" s="29" t="s">
        <v>109</v>
      </c>
      <c r="C69" s="43"/>
      <c r="D69" s="1">
        <v>583319</v>
      </c>
      <c r="E69" s="1"/>
      <c r="F69" s="1">
        <v>133704</v>
      </c>
      <c r="G69" s="2"/>
      <c r="H69" s="1">
        <v>583319</v>
      </c>
      <c r="I69" s="1"/>
      <c r="J69" s="1">
        <v>133704</v>
      </c>
    </row>
    <row r="70" spans="1:10" ht="21" customHeight="1" x14ac:dyDescent="0.75">
      <c r="A70" s="42" t="s">
        <v>1</v>
      </c>
      <c r="C70" s="43"/>
      <c r="D70" s="1">
        <v>142720</v>
      </c>
      <c r="E70" s="1"/>
      <c r="F70" s="1">
        <v>25093</v>
      </c>
      <c r="G70" s="2"/>
      <c r="H70" s="1">
        <v>142720</v>
      </c>
      <c r="I70" s="1"/>
      <c r="J70" s="1">
        <v>25093</v>
      </c>
    </row>
    <row r="71" spans="1:10" ht="21" customHeight="1" x14ac:dyDescent="0.75">
      <c r="A71" s="42" t="s">
        <v>50</v>
      </c>
      <c r="B71" s="29" t="s">
        <v>46</v>
      </c>
      <c r="C71" s="43"/>
      <c r="D71" s="1">
        <v>218873</v>
      </c>
      <c r="E71" s="1"/>
      <c r="F71" s="1">
        <v>217539</v>
      </c>
      <c r="G71" s="2"/>
      <c r="H71" s="1">
        <v>217776</v>
      </c>
      <c r="I71" s="1"/>
      <c r="J71" s="1">
        <v>216441</v>
      </c>
    </row>
    <row r="72" spans="1:10" ht="21" customHeight="1" x14ac:dyDescent="0.75">
      <c r="A72" s="42" t="s">
        <v>21</v>
      </c>
      <c r="B72" s="29" t="s">
        <v>47</v>
      </c>
      <c r="C72" s="43"/>
      <c r="D72" s="1">
        <v>1093470</v>
      </c>
      <c r="E72" s="1"/>
      <c r="F72" s="1">
        <v>1306321</v>
      </c>
      <c r="G72" s="2"/>
      <c r="H72" s="1">
        <v>1082325</v>
      </c>
      <c r="I72" s="1"/>
      <c r="J72" s="1">
        <v>1297657</v>
      </c>
    </row>
    <row r="73" spans="1:10" ht="21" customHeight="1" x14ac:dyDescent="0.75">
      <c r="A73" s="52" t="s">
        <v>3</v>
      </c>
      <c r="C73" s="43"/>
      <c r="D73" s="15">
        <f>SUM(D67:D72)</f>
        <v>264629939</v>
      </c>
      <c r="F73" s="15">
        <f>SUM(F67:F72)</f>
        <v>281495568</v>
      </c>
      <c r="H73" s="53">
        <f>SUM(H67:H72)</f>
        <v>264617697</v>
      </c>
      <c r="J73" s="53">
        <f>SUM(J67:J72)</f>
        <v>281485806</v>
      </c>
    </row>
    <row r="74" spans="1:10" ht="21" customHeight="1" x14ac:dyDescent="0.75">
      <c r="A74" s="52"/>
      <c r="B74" s="43"/>
      <c r="C74" s="43"/>
      <c r="D74" s="6"/>
      <c r="F74" s="6"/>
    </row>
    <row r="75" spans="1:10" ht="21" customHeight="1" x14ac:dyDescent="0.75">
      <c r="A75" s="54" t="s">
        <v>204</v>
      </c>
      <c r="B75" s="43"/>
      <c r="C75" s="43"/>
    </row>
    <row r="76" spans="1:10" ht="21" customHeight="1" x14ac:dyDescent="0.75">
      <c r="A76" s="45" t="s">
        <v>4</v>
      </c>
      <c r="B76" s="43"/>
      <c r="C76" s="43"/>
    </row>
    <row r="77" spans="1:10" ht="21" customHeight="1" x14ac:dyDescent="0.75">
      <c r="A77" s="55" t="s">
        <v>80</v>
      </c>
      <c r="B77" s="43"/>
      <c r="C77" s="43"/>
    </row>
    <row r="78" spans="1:10" ht="21" customHeight="1" thickBot="1" x14ac:dyDescent="0.8">
      <c r="A78" s="56" t="s">
        <v>144</v>
      </c>
      <c r="B78" s="43"/>
      <c r="C78" s="43"/>
      <c r="D78" s="5">
        <v>1708000</v>
      </c>
      <c r="E78" s="6"/>
      <c r="F78" s="5">
        <v>1708000</v>
      </c>
      <c r="G78" s="6"/>
      <c r="H78" s="5">
        <v>1708000</v>
      </c>
      <c r="I78" s="6"/>
      <c r="J78" s="5">
        <v>1708000</v>
      </c>
    </row>
    <row r="79" spans="1:10" ht="21" customHeight="1" thickTop="1" x14ac:dyDescent="0.75">
      <c r="A79" s="55" t="s">
        <v>207</v>
      </c>
      <c r="C79" s="43"/>
    </row>
    <row r="80" spans="1:10" ht="21" customHeight="1" x14ac:dyDescent="0.75">
      <c r="A80" s="56" t="s">
        <v>145</v>
      </c>
      <c r="B80" s="43"/>
      <c r="C80" s="43"/>
    </row>
    <row r="81" spans="1:10" ht="21" customHeight="1" x14ac:dyDescent="0.75">
      <c r="A81" s="56" t="s">
        <v>210</v>
      </c>
      <c r="B81" s="43"/>
      <c r="C81" s="43"/>
      <c r="D81" s="6">
        <v>1707566</v>
      </c>
      <c r="F81" s="6">
        <v>1707566</v>
      </c>
      <c r="H81" s="6">
        <v>1707566</v>
      </c>
      <c r="J81" s="6">
        <v>1707566</v>
      </c>
    </row>
    <row r="82" spans="1:10" ht="21" customHeight="1" x14ac:dyDescent="0.75">
      <c r="A82" s="52"/>
      <c r="B82" s="43"/>
      <c r="C82" s="43"/>
    </row>
    <row r="83" spans="1:10" ht="21" customHeight="1" x14ac:dyDescent="0.75">
      <c r="A83" s="42" t="s">
        <v>22</v>
      </c>
      <c r="C83" s="43"/>
      <c r="D83" s="6">
        <v>3360993</v>
      </c>
      <c r="E83" s="6"/>
      <c r="F83" s="6">
        <v>3360993</v>
      </c>
      <c r="G83" s="6"/>
      <c r="H83" s="6">
        <v>3360993</v>
      </c>
      <c r="I83" s="6"/>
      <c r="J83" s="6">
        <v>3360993</v>
      </c>
    </row>
    <row r="84" spans="1:10" ht="21" customHeight="1" x14ac:dyDescent="0.75">
      <c r="A84" s="42" t="s">
        <v>5</v>
      </c>
      <c r="B84" s="43"/>
      <c r="C84" s="43"/>
    </row>
    <row r="85" spans="1:10" ht="21" customHeight="1" x14ac:dyDescent="0.75">
      <c r="A85" s="57" t="s">
        <v>15</v>
      </c>
      <c r="B85" s="43"/>
      <c r="C85" s="43"/>
    </row>
    <row r="86" spans="1:10" ht="21" customHeight="1" x14ac:dyDescent="0.75">
      <c r="A86" s="56" t="s">
        <v>129</v>
      </c>
      <c r="C86" s="43"/>
      <c r="D86" s="6">
        <v>170800</v>
      </c>
      <c r="E86" s="6"/>
      <c r="F86" s="6">
        <v>170800</v>
      </c>
      <c r="G86" s="6"/>
      <c r="H86" s="6">
        <v>170800</v>
      </c>
      <c r="I86" s="6"/>
      <c r="J86" s="6">
        <v>170800</v>
      </c>
    </row>
    <row r="87" spans="1:10" ht="21" customHeight="1" x14ac:dyDescent="0.75">
      <c r="A87" s="56" t="s">
        <v>17</v>
      </c>
      <c r="B87" s="43"/>
      <c r="C87" s="43"/>
      <c r="D87" s="6">
        <v>400000</v>
      </c>
      <c r="E87" s="6"/>
      <c r="F87" s="6">
        <v>400000</v>
      </c>
      <c r="G87" s="6"/>
      <c r="H87" s="6">
        <v>400000</v>
      </c>
      <c r="I87" s="6"/>
      <c r="J87" s="6">
        <v>400000</v>
      </c>
    </row>
    <row r="88" spans="1:10" ht="21" customHeight="1" x14ac:dyDescent="0.75">
      <c r="A88" s="55" t="s">
        <v>81</v>
      </c>
      <c r="B88" s="43"/>
      <c r="C88" s="43"/>
      <c r="D88" s="6">
        <v>38983568</v>
      </c>
      <c r="E88" s="6"/>
      <c r="F88" s="6">
        <v>37254526</v>
      </c>
      <c r="G88" s="6"/>
      <c r="H88" s="6">
        <v>38978301</v>
      </c>
      <c r="I88" s="6"/>
      <c r="J88" s="6">
        <v>37250765</v>
      </c>
    </row>
    <row r="89" spans="1:10" ht="21" customHeight="1" x14ac:dyDescent="0.75">
      <c r="A89" s="45" t="s">
        <v>150</v>
      </c>
      <c r="B89" s="43"/>
      <c r="C89" s="43"/>
      <c r="D89" s="1"/>
      <c r="F89" s="1"/>
      <c r="H89" s="1"/>
      <c r="J89" s="1"/>
    </row>
    <row r="90" spans="1:10" ht="21" customHeight="1" x14ac:dyDescent="0.75">
      <c r="A90" s="55" t="s">
        <v>201</v>
      </c>
      <c r="B90" s="43"/>
      <c r="C90" s="43"/>
      <c r="D90" s="58"/>
      <c r="F90" s="58"/>
      <c r="H90" s="58"/>
      <c r="J90" s="58"/>
    </row>
    <row r="91" spans="1:10" ht="21" customHeight="1" x14ac:dyDescent="0.75">
      <c r="A91" s="56" t="s">
        <v>100</v>
      </c>
      <c r="B91" s="43"/>
      <c r="C91" s="43"/>
      <c r="D91" s="58"/>
      <c r="F91" s="6"/>
      <c r="H91" s="58"/>
      <c r="J91" s="6"/>
    </row>
    <row r="92" spans="1:10" ht="21" customHeight="1" x14ac:dyDescent="0.75">
      <c r="A92" s="59" t="s">
        <v>84</v>
      </c>
      <c r="C92" s="43"/>
      <c r="D92" s="6">
        <v>-466257</v>
      </c>
      <c r="E92" s="1"/>
      <c r="F92" s="6">
        <v>1470994</v>
      </c>
      <c r="G92" s="6"/>
      <c r="H92" s="6">
        <v>-466257</v>
      </c>
      <c r="I92" s="6"/>
      <c r="J92" s="6">
        <v>1470994</v>
      </c>
    </row>
    <row r="93" spans="1:10" ht="21" customHeight="1" x14ac:dyDescent="0.75">
      <c r="A93" s="55" t="s">
        <v>223</v>
      </c>
      <c r="C93" s="43"/>
      <c r="E93" s="1"/>
      <c r="G93" s="6"/>
      <c r="H93" s="6"/>
      <c r="I93" s="6"/>
    </row>
    <row r="94" spans="1:10" ht="21" customHeight="1" x14ac:dyDescent="0.75">
      <c r="A94" s="60" t="s">
        <v>222</v>
      </c>
      <c r="C94" s="43"/>
      <c r="D94" s="61">
        <v>93868</v>
      </c>
      <c r="E94" s="1"/>
      <c r="F94" s="61">
        <v>70112</v>
      </c>
      <c r="G94" s="6"/>
      <c r="H94" s="17">
        <v>93868</v>
      </c>
      <c r="I94" s="6"/>
      <c r="J94" s="61">
        <v>70112</v>
      </c>
    </row>
    <row r="95" spans="1:10" ht="21" customHeight="1" x14ac:dyDescent="0.75">
      <c r="A95" s="45" t="s">
        <v>211</v>
      </c>
      <c r="B95" s="43"/>
      <c r="C95" s="43"/>
      <c r="D95" s="27"/>
      <c r="E95" s="27"/>
      <c r="G95" s="27"/>
      <c r="H95" s="27"/>
      <c r="I95" s="27"/>
    </row>
    <row r="96" spans="1:10" ht="21" customHeight="1" x14ac:dyDescent="0.75">
      <c r="A96" s="45" t="s">
        <v>143</v>
      </c>
      <c r="B96" s="43"/>
      <c r="C96" s="43"/>
      <c r="D96" s="2">
        <f>SUM(D81:D94)</f>
        <v>44250538</v>
      </c>
      <c r="E96" s="1"/>
      <c r="F96" s="2">
        <f>SUM(F81:F94)</f>
        <v>44434991</v>
      </c>
      <c r="G96" s="1"/>
      <c r="H96" s="2">
        <f>SUM(H81:H94)</f>
        <v>44245271</v>
      </c>
      <c r="J96" s="2">
        <f>SUM(J81:J94)</f>
        <v>44431230</v>
      </c>
    </row>
    <row r="97" spans="1:10" ht="21" customHeight="1" x14ac:dyDescent="0.75">
      <c r="A97" s="45" t="s">
        <v>27</v>
      </c>
      <c r="B97" s="43"/>
      <c r="C97" s="43"/>
      <c r="D97" s="1">
        <v>305</v>
      </c>
      <c r="E97" s="1"/>
      <c r="F97" s="1">
        <v>290</v>
      </c>
      <c r="G97" s="1"/>
      <c r="H97" s="62">
        <v>0</v>
      </c>
      <c r="I97" s="1"/>
      <c r="J97" s="62">
        <v>0</v>
      </c>
    </row>
    <row r="98" spans="1:10" ht="21" customHeight="1" x14ac:dyDescent="0.75">
      <c r="A98" s="63" t="s">
        <v>130</v>
      </c>
      <c r="D98" s="15">
        <f>SUM(D96:D97)</f>
        <v>44250843</v>
      </c>
      <c r="E98" s="2"/>
      <c r="F98" s="15">
        <f>SUM(F96:F97)</f>
        <v>44435281</v>
      </c>
      <c r="G98" s="1"/>
      <c r="H98" s="15">
        <f>SUM(H96:H97)</f>
        <v>44245271</v>
      </c>
      <c r="J98" s="15">
        <f>SUM(J96:J97)</f>
        <v>44431230</v>
      </c>
    </row>
    <row r="99" spans="1:10" ht="21" customHeight="1" thickBot="1" x14ac:dyDescent="0.8">
      <c r="A99" s="54" t="s">
        <v>202</v>
      </c>
      <c r="D99" s="16">
        <f>+D73+D98</f>
        <v>308880782</v>
      </c>
      <c r="E99" s="2"/>
      <c r="F99" s="16">
        <f>F73+F98</f>
        <v>325930849</v>
      </c>
      <c r="G99" s="1"/>
      <c r="H99" s="16">
        <f>+H73+H98</f>
        <v>308862968</v>
      </c>
      <c r="J99" s="16">
        <f>J73+J98</f>
        <v>325917036</v>
      </c>
    </row>
    <row r="100" spans="1:10" ht="21" customHeight="1" thickTop="1" x14ac:dyDescent="0.75">
      <c r="A100" s="54"/>
      <c r="D100" s="2"/>
      <c r="E100" s="2"/>
      <c r="F100" s="2"/>
      <c r="G100" s="1"/>
      <c r="H100" s="2"/>
      <c r="J100" s="2"/>
    </row>
    <row r="101" spans="1:10" ht="21" customHeight="1" x14ac:dyDescent="0.75">
      <c r="A101" s="29"/>
      <c r="B101" s="27"/>
      <c r="C101" s="27"/>
      <c r="D101" s="64"/>
      <c r="E101" s="27"/>
      <c r="F101" s="64"/>
      <c r="G101" s="27"/>
      <c r="H101" s="64"/>
      <c r="I101" s="27"/>
      <c r="J101" s="64"/>
    </row>
    <row r="102" spans="1:10" ht="18" customHeight="1" x14ac:dyDescent="0.75">
      <c r="A102" s="27"/>
      <c r="B102" s="27"/>
      <c r="C102" s="27"/>
      <c r="D102" s="27"/>
      <c r="E102" s="27"/>
      <c r="F102" s="27"/>
      <c r="G102" s="27"/>
      <c r="H102" s="27"/>
      <c r="I102" s="27"/>
      <c r="J102" s="27"/>
    </row>
    <row r="105" spans="1:10" ht="21" customHeight="1" x14ac:dyDescent="0.75">
      <c r="A105" s="27"/>
      <c r="B105" s="27"/>
      <c r="C105" s="27"/>
      <c r="D105" s="27"/>
      <c r="E105" s="27"/>
      <c r="F105" s="27"/>
      <c r="G105" s="27"/>
      <c r="H105" s="27"/>
      <c r="I105" s="27"/>
      <c r="J105" s="27"/>
    </row>
    <row r="106" spans="1:10" ht="21" customHeight="1" x14ac:dyDescent="0.75">
      <c r="A106" s="171" t="s">
        <v>94</v>
      </c>
      <c r="B106" s="171"/>
      <c r="C106" s="171"/>
      <c r="D106" s="171"/>
      <c r="E106" s="171"/>
      <c r="F106" s="171"/>
      <c r="G106" s="171"/>
      <c r="H106" s="171"/>
      <c r="I106" s="171"/>
      <c r="J106" s="171"/>
    </row>
  </sheetData>
  <mergeCells count="18">
    <mergeCell ref="A1:J1"/>
    <mergeCell ref="A2:J2"/>
    <mergeCell ref="A3:J3"/>
    <mergeCell ref="A4:J4"/>
    <mergeCell ref="A54:J54"/>
    <mergeCell ref="A53:J53"/>
    <mergeCell ref="D6:F6"/>
    <mergeCell ref="D7:F7"/>
    <mergeCell ref="H6:J6"/>
    <mergeCell ref="A106:J106"/>
    <mergeCell ref="H59:J59"/>
    <mergeCell ref="H7:J7"/>
    <mergeCell ref="D59:F59"/>
    <mergeCell ref="D60:F60"/>
    <mergeCell ref="H60:J60"/>
    <mergeCell ref="A56:J56"/>
    <mergeCell ref="A57:J57"/>
    <mergeCell ref="A55:J55"/>
  </mergeCells>
  <dataValidations count="1">
    <dataValidation type="whole" allowBlank="1" showInputMessage="1" showErrorMessage="1" error="กรุณากรอกจำนวนเต็ม" sqref="D10 H63:J63 D63 H10:J10" xr:uid="{00000000-0002-0000-0000-000000000000}">
      <formula1>-100000000000000</formula1>
      <formula2>100000000000000</formula2>
    </dataValidation>
  </dataValidations>
  <pageMargins left="1" right="0.4" top="1" bottom="0.5" header="0.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05"/>
  <sheetViews>
    <sheetView topLeftCell="A21" zoomScale="80" zoomScaleNormal="80" zoomScaleSheetLayoutView="100" zoomScalePageLayoutView="70" workbookViewId="0">
      <selection activeCell="A28" sqref="A28"/>
    </sheetView>
  </sheetViews>
  <sheetFormatPr defaultColWidth="9.09765625" defaultRowHeight="21" customHeight="1" x14ac:dyDescent="0.75"/>
  <cols>
    <col min="1" max="1" width="68.19921875" style="28" customWidth="1"/>
    <col min="2" max="2" width="8.19921875" style="29" customWidth="1"/>
    <col min="3" max="3" width="14" style="29" customWidth="1"/>
    <col min="4" max="4" width="0.8984375" style="29" customWidth="1"/>
    <col min="5" max="5" width="14" style="29" customWidth="1"/>
    <col min="6" max="6" width="0.8984375" style="29" customWidth="1"/>
    <col min="7" max="7" width="14" style="30" customWidth="1"/>
    <col min="8" max="8" width="0.8984375" style="30" customWidth="1"/>
    <col min="9" max="9" width="14" style="30" customWidth="1"/>
    <col min="10" max="16384" width="9.09765625" style="27"/>
  </cols>
  <sheetData>
    <row r="1" spans="1:9" ht="21" customHeight="1" x14ac:dyDescent="0.75">
      <c r="A1" s="173" t="s">
        <v>119</v>
      </c>
      <c r="B1" s="173"/>
      <c r="C1" s="173"/>
      <c r="D1" s="173"/>
      <c r="E1" s="173"/>
      <c r="F1" s="173"/>
      <c r="G1" s="173"/>
      <c r="H1" s="173"/>
      <c r="I1" s="173"/>
    </row>
    <row r="2" spans="1:9" ht="21" customHeight="1" x14ac:dyDescent="0.75">
      <c r="A2" s="173" t="s">
        <v>69</v>
      </c>
      <c r="B2" s="173"/>
      <c r="C2" s="173"/>
      <c r="D2" s="173"/>
      <c r="E2" s="173"/>
      <c r="F2" s="173"/>
      <c r="G2" s="173"/>
      <c r="H2" s="173"/>
      <c r="I2" s="173"/>
    </row>
    <row r="3" spans="1:9" ht="21" customHeight="1" x14ac:dyDescent="0.75">
      <c r="A3" s="173" t="s">
        <v>160</v>
      </c>
      <c r="B3" s="174"/>
      <c r="C3" s="174"/>
      <c r="D3" s="174"/>
      <c r="E3" s="174"/>
      <c r="F3" s="174"/>
      <c r="G3" s="174"/>
      <c r="H3" s="174"/>
      <c r="I3" s="174"/>
    </row>
    <row r="4" spans="1:9" ht="21" customHeight="1" x14ac:dyDescent="0.75">
      <c r="A4" s="173" t="s">
        <v>110</v>
      </c>
      <c r="B4" s="173"/>
      <c r="C4" s="173"/>
      <c r="D4" s="173"/>
      <c r="E4" s="173"/>
      <c r="F4" s="173"/>
      <c r="G4" s="173"/>
      <c r="H4" s="173"/>
      <c r="I4" s="173"/>
    </row>
    <row r="5" spans="1:9" ht="21" customHeight="1" x14ac:dyDescent="0.75">
      <c r="A5" s="175" t="s">
        <v>82</v>
      </c>
      <c r="B5" s="175"/>
      <c r="C5" s="175"/>
      <c r="D5" s="175"/>
      <c r="E5" s="175"/>
      <c r="F5" s="175"/>
      <c r="G5" s="175"/>
      <c r="H5" s="175"/>
      <c r="I5" s="175"/>
    </row>
    <row r="6" spans="1:9" ht="9" customHeight="1" x14ac:dyDescent="0.75">
      <c r="C6" s="30"/>
      <c r="D6" s="30"/>
      <c r="E6" s="30"/>
      <c r="F6" s="30"/>
    </row>
    <row r="7" spans="1:9" ht="21" customHeight="1" x14ac:dyDescent="0.75">
      <c r="A7" s="29"/>
      <c r="B7" s="32"/>
      <c r="C7" s="172" t="s">
        <v>66</v>
      </c>
      <c r="D7" s="172"/>
      <c r="E7" s="172"/>
      <c r="F7" s="33"/>
      <c r="G7" s="172" t="s">
        <v>68</v>
      </c>
      <c r="H7" s="172"/>
      <c r="I7" s="172"/>
    </row>
    <row r="8" spans="1:9" ht="21" customHeight="1" x14ac:dyDescent="0.75">
      <c r="A8" s="29"/>
      <c r="B8" s="32"/>
      <c r="C8" s="172" t="s">
        <v>67</v>
      </c>
      <c r="D8" s="172"/>
      <c r="E8" s="172"/>
      <c r="F8" s="33"/>
      <c r="G8" s="172" t="s">
        <v>67</v>
      </c>
      <c r="H8" s="172"/>
      <c r="I8" s="172"/>
    </row>
    <row r="9" spans="1:9" ht="21" customHeight="1" x14ac:dyDescent="0.75">
      <c r="A9" s="29"/>
      <c r="B9" s="31" t="s">
        <v>63</v>
      </c>
      <c r="C9" s="39">
        <v>2024</v>
      </c>
      <c r="D9" s="39"/>
      <c r="E9" s="39">
        <v>2023</v>
      </c>
      <c r="F9" s="39"/>
      <c r="G9" s="39">
        <v>2024</v>
      </c>
      <c r="H9" s="39"/>
      <c r="I9" s="39">
        <v>2023</v>
      </c>
    </row>
    <row r="10" spans="1:9" ht="21" customHeight="1" x14ac:dyDescent="0.75">
      <c r="A10" s="132" t="s">
        <v>55</v>
      </c>
      <c r="C10" s="42"/>
      <c r="D10" s="42"/>
      <c r="E10" s="42"/>
      <c r="G10" s="42"/>
      <c r="I10" s="42"/>
    </row>
    <row r="11" spans="1:9" ht="21" customHeight="1" x14ac:dyDescent="0.75">
      <c r="A11" s="42" t="s">
        <v>77</v>
      </c>
      <c r="B11" s="29" t="s">
        <v>48</v>
      </c>
      <c r="C11" s="30">
        <v>7526156</v>
      </c>
      <c r="D11" s="30"/>
      <c r="E11" s="30">
        <v>7059792</v>
      </c>
      <c r="F11" s="75"/>
      <c r="G11" s="30">
        <v>7526156</v>
      </c>
      <c r="I11" s="30">
        <v>7059792</v>
      </c>
    </row>
    <row r="12" spans="1:9" ht="21" customHeight="1" x14ac:dyDescent="0.75">
      <c r="A12" s="42" t="s">
        <v>148</v>
      </c>
      <c r="B12" s="29" t="s">
        <v>48</v>
      </c>
      <c r="C12" s="30">
        <v>-236475</v>
      </c>
      <c r="D12" s="30"/>
      <c r="E12" s="30">
        <v>-161991</v>
      </c>
      <c r="F12" s="75"/>
      <c r="G12" s="30">
        <v>-236475</v>
      </c>
      <c r="I12" s="30">
        <v>-161991</v>
      </c>
    </row>
    <row r="13" spans="1:9" ht="21" customHeight="1" x14ac:dyDescent="0.75">
      <c r="A13" s="42" t="s">
        <v>224</v>
      </c>
      <c r="C13" s="133">
        <f>SUM(C11:C12)</f>
        <v>7289681</v>
      </c>
      <c r="D13" s="30"/>
      <c r="E13" s="133">
        <f>SUM(E11:E12)</f>
        <v>6897801</v>
      </c>
      <c r="F13" s="43"/>
      <c r="G13" s="133">
        <f>SUM(G11:G12)</f>
        <v>7289681</v>
      </c>
      <c r="I13" s="133">
        <f>SUM(I11:I12)</f>
        <v>6897801</v>
      </c>
    </row>
    <row r="14" spans="1:9" ht="21" customHeight="1" x14ac:dyDescent="0.75">
      <c r="A14" s="42" t="s">
        <v>181</v>
      </c>
      <c r="B14" s="29" t="s">
        <v>48</v>
      </c>
      <c r="C14" s="30">
        <v>149568</v>
      </c>
      <c r="D14" s="30"/>
      <c r="E14" s="30">
        <v>153651</v>
      </c>
      <c r="F14" s="75"/>
      <c r="G14" s="30">
        <v>149568</v>
      </c>
      <c r="I14" s="30">
        <v>153651</v>
      </c>
    </row>
    <row r="15" spans="1:9" ht="21" customHeight="1" x14ac:dyDescent="0.75">
      <c r="A15" s="42" t="s">
        <v>52</v>
      </c>
      <c r="C15" s="133">
        <f>SUM(C13:C14)</f>
        <v>7439249</v>
      </c>
      <c r="D15" s="30"/>
      <c r="E15" s="133">
        <f>SUM(E13:E14)</f>
        <v>7051452</v>
      </c>
      <c r="F15" s="43"/>
      <c r="G15" s="133">
        <f>SUM(G13:G14)</f>
        <v>7439249</v>
      </c>
      <c r="I15" s="133">
        <f>SUM(I13:I14)</f>
        <v>7051452</v>
      </c>
    </row>
    <row r="16" spans="1:9" ht="21" customHeight="1" x14ac:dyDescent="0.75">
      <c r="A16" s="42" t="s">
        <v>35</v>
      </c>
      <c r="B16" s="29" t="s">
        <v>48</v>
      </c>
      <c r="C16" s="7">
        <v>83491</v>
      </c>
      <c r="D16" s="30"/>
      <c r="E16" s="7">
        <v>87455</v>
      </c>
      <c r="F16" s="134"/>
      <c r="G16" s="7">
        <v>83491</v>
      </c>
      <c r="I16" s="7">
        <v>87455</v>
      </c>
    </row>
    <row r="17" spans="1:9" ht="21" customHeight="1" x14ac:dyDescent="0.75">
      <c r="A17" s="42" t="s">
        <v>8</v>
      </c>
      <c r="C17" s="7">
        <v>2888523</v>
      </c>
      <c r="D17" s="30"/>
      <c r="E17" s="7">
        <v>3058628</v>
      </c>
      <c r="F17" s="134"/>
      <c r="G17" s="7">
        <v>2888523</v>
      </c>
      <c r="I17" s="7">
        <v>3058628</v>
      </c>
    </row>
    <row r="18" spans="1:9" ht="21" customHeight="1" x14ac:dyDescent="0.75">
      <c r="A18" s="42" t="s">
        <v>165</v>
      </c>
      <c r="B18" s="29" t="s">
        <v>114</v>
      </c>
      <c r="C18" s="7">
        <v>328884</v>
      </c>
      <c r="D18" s="30"/>
      <c r="E18" s="7">
        <v>-125737</v>
      </c>
      <c r="F18" s="134"/>
      <c r="G18" s="7">
        <v>328884</v>
      </c>
      <c r="I18" s="7">
        <v>-125737</v>
      </c>
    </row>
    <row r="19" spans="1:9" ht="21" customHeight="1" x14ac:dyDescent="0.75">
      <c r="A19" s="42" t="s">
        <v>166</v>
      </c>
      <c r="B19" s="29" t="s">
        <v>115</v>
      </c>
      <c r="C19" s="7">
        <v>-147897</v>
      </c>
      <c r="D19" s="75"/>
      <c r="E19" s="7">
        <v>39844</v>
      </c>
      <c r="F19" s="134"/>
      <c r="G19" s="7">
        <v>-147897</v>
      </c>
      <c r="H19" s="75"/>
      <c r="I19" s="7">
        <v>39844</v>
      </c>
    </row>
    <row r="20" spans="1:9" ht="21" customHeight="1" x14ac:dyDescent="0.75">
      <c r="A20" s="42" t="s">
        <v>9</v>
      </c>
      <c r="C20" s="7">
        <v>25542</v>
      </c>
      <c r="D20" s="75"/>
      <c r="E20" s="7">
        <v>54737</v>
      </c>
      <c r="F20" s="134"/>
      <c r="G20" s="7">
        <v>21404</v>
      </c>
      <c r="H20" s="75"/>
      <c r="I20" s="7">
        <v>50696</v>
      </c>
    </row>
    <row r="21" spans="1:9" ht="21" customHeight="1" x14ac:dyDescent="0.75">
      <c r="A21" s="132" t="s">
        <v>71</v>
      </c>
      <c r="C21" s="53">
        <f>SUM(C15:C20)</f>
        <v>10617792</v>
      </c>
      <c r="D21" s="30"/>
      <c r="E21" s="53">
        <f>SUM(E15:E20)</f>
        <v>10166379</v>
      </c>
      <c r="F21" s="43"/>
      <c r="G21" s="53">
        <f>SUM(G15:G20)</f>
        <v>10613654</v>
      </c>
      <c r="H21" s="75"/>
      <c r="I21" s="53">
        <f>SUM(I15:I20)</f>
        <v>10162338</v>
      </c>
    </row>
    <row r="22" spans="1:9" ht="21" customHeight="1" x14ac:dyDescent="0.75">
      <c r="A22" s="132"/>
      <c r="C22" s="30"/>
      <c r="D22" s="30"/>
      <c r="E22" s="30"/>
      <c r="F22" s="43"/>
      <c r="H22" s="75"/>
    </row>
    <row r="23" spans="1:9" ht="21" customHeight="1" x14ac:dyDescent="0.75">
      <c r="A23" s="132" t="s">
        <v>6</v>
      </c>
      <c r="C23" s="135"/>
      <c r="D23" s="135"/>
      <c r="E23" s="135"/>
      <c r="F23" s="43"/>
      <c r="G23" s="135"/>
      <c r="H23" s="135"/>
      <c r="I23" s="135"/>
    </row>
    <row r="24" spans="1:9" ht="21" customHeight="1" x14ac:dyDescent="0.75">
      <c r="A24" s="42" t="s">
        <v>179</v>
      </c>
      <c r="B24" s="29" t="s">
        <v>48</v>
      </c>
      <c r="C24" s="7">
        <v>-1177004</v>
      </c>
      <c r="D24" s="135"/>
      <c r="E24" s="7">
        <v>-8768409</v>
      </c>
      <c r="F24" s="134"/>
      <c r="G24" s="7">
        <v>-1177004</v>
      </c>
      <c r="H24" s="135"/>
      <c r="I24" s="7">
        <v>-8768409</v>
      </c>
    </row>
    <row r="25" spans="1:9" ht="21" customHeight="1" x14ac:dyDescent="0.75">
      <c r="A25" s="44" t="s">
        <v>36</v>
      </c>
      <c r="B25" s="29" t="s">
        <v>48</v>
      </c>
      <c r="C25" s="7">
        <v>9556422</v>
      </c>
      <c r="D25" s="135"/>
      <c r="E25" s="7">
        <v>16946028</v>
      </c>
      <c r="F25" s="134"/>
      <c r="G25" s="7">
        <v>9556422</v>
      </c>
      <c r="H25" s="135"/>
      <c r="I25" s="7">
        <v>16946028</v>
      </c>
    </row>
    <row r="26" spans="1:9" ht="21" customHeight="1" x14ac:dyDescent="0.75">
      <c r="A26" s="44" t="s">
        <v>147</v>
      </c>
      <c r="C26" s="30"/>
      <c r="D26" s="30"/>
      <c r="E26" s="30"/>
      <c r="F26" s="30"/>
    </row>
    <row r="27" spans="1:9" ht="21" customHeight="1" x14ac:dyDescent="0.75">
      <c r="A27" s="42" t="s">
        <v>146</v>
      </c>
      <c r="B27" s="29" t="s">
        <v>48</v>
      </c>
      <c r="C27" s="7">
        <v>-129148</v>
      </c>
      <c r="D27" s="135"/>
      <c r="E27" s="7">
        <v>-145377</v>
      </c>
      <c r="F27" s="30"/>
      <c r="G27" s="30">
        <v>-129148</v>
      </c>
      <c r="I27" s="30">
        <v>-145377</v>
      </c>
    </row>
    <row r="28" spans="1:9" ht="21" customHeight="1" x14ac:dyDescent="0.75">
      <c r="A28" s="77" t="s">
        <v>190</v>
      </c>
      <c r="B28" s="29" t="s">
        <v>48</v>
      </c>
      <c r="C28" s="7">
        <v>590294</v>
      </c>
      <c r="D28" s="135"/>
      <c r="E28" s="7">
        <v>553139</v>
      </c>
      <c r="F28" s="134"/>
      <c r="G28" s="7">
        <v>587833</v>
      </c>
      <c r="H28" s="135"/>
      <c r="I28" s="7">
        <v>550544</v>
      </c>
    </row>
    <row r="29" spans="1:9" ht="21" customHeight="1" x14ac:dyDescent="0.75">
      <c r="A29" s="44" t="s">
        <v>12</v>
      </c>
      <c r="B29" s="29" t="s">
        <v>48</v>
      </c>
      <c r="C29" s="7">
        <v>205469</v>
      </c>
      <c r="D29" s="30"/>
      <c r="E29" s="7">
        <v>149832</v>
      </c>
      <c r="F29" s="134"/>
      <c r="G29" s="7">
        <v>205469</v>
      </c>
      <c r="I29" s="7">
        <v>149832</v>
      </c>
    </row>
    <row r="30" spans="1:9" ht="21" customHeight="1" x14ac:dyDescent="0.75">
      <c r="A30" s="42" t="s">
        <v>7</v>
      </c>
      <c r="B30" s="29" t="s">
        <v>164</v>
      </c>
      <c r="C30" s="7">
        <v>447939</v>
      </c>
      <c r="D30" s="30"/>
      <c r="E30" s="7">
        <v>428431</v>
      </c>
      <c r="F30" s="134"/>
      <c r="G30" s="7">
        <v>446888</v>
      </c>
      <c r="I30" s="7">
        <v>427338</v>
      </c>
    </row>
    <row r="31" spans="1:9" ht="21" customHeight="1" x14ac:dyDescent="0.75">
      <c r="A31" s="42" t="s">
        <v>180</v>
      </c>
      <c r="B31" s="29" t="s">
        <v>38</v>
      </c>
      <c r="C31" s="7">
        <v>195050</v>
      </c>
      <c r="D31" s="30"/>
      <c r="E31" s="7">
        <v>73952</v>
      </c>
      <c r="F31" s="134"/>
      <c r="G31" s="7">
        <v>195050</v>
      </c>
      <c r="I31" s="7">
        <v>73952</v>
      </c>
    </row>
    <row r="32" spans="1:9" ht="21" customHeight="1" x14ac:dyDescent="0.75">
      <c r="A32" s="132" t="s">
        <v>37</v>
      </c>
      <c r="C32" s="53">
        <f>SUM(C24:C31)</f>
        <v>9689022</v>
      </c>
      <c r="D32" s="30"/>
      <c r="E32" s="53">
        <f>SUM(E24:E31)</f>
        <v>9237596</v>
      </c>
      <c r="F32" s="43"/>
      <c r="G32" s="53">
        <f>SUM(G24:G31)</f>
        <v>9685510</v>
      </c>
      <c r="I32" s="53">
        <f>SUM(I24:I31)</f>
        <v>9233908</v>
      </c>
    </row>
    <row r="33" spans="1:9" ht="21" customHeight="1" x14ac:dyDescent="0.75">
      <c r="A33" s="162" t="s">
        <v>206</v>
      </c>
      <c r="C33" s="133">
        <f>+C21-C32</f>
        <v>928770</v>
      </c>
      <c r="D33" s="30"/>
      <c r="E33" s="133">
        <f>+E21-E32</f>
        <v>928783</v>
      </c>
      <c r="F33" s="43"/>
      <c r="G33" s="133">
        <f>+G21-G32</f>
        <v>928144</v>
      </c>
      <c r="I33" s="133">
        <f>+I21-I32</f>
        <v>928430</v>
      </c>
    </row>
    <row r="34" spans="1:9" ht="21" customHeight="1" x14ac:dyDescent="0.75">
      <c r="A34" s="45" t="s">
        <v>121</v>
      </c>
      <c r="B34" s="29" t="s">
        <v>39</v>
      </c>
      <c r="C34" s="7">
        <v>-114971</v>
      </c>
      <c r="D34" s="135"/>
      <c r="E34" s="7">
        <v>-139712</v>
      </c>
      <c r="F34" s="134"/>
      <c r="G34" s="7">
        <v>-114646</v>
      </c>
      <c r="H34" s="135"/>
      <c r="I34" s="7">
        <v>-139712</v>
      </c>
    </row>
    <row r="35" spans="1:9" ht="21" customHeight="1" thickBot="1" x14ac:dyDescent="0.8">
      <c r="A35" s="177" t="s">
        <v>122</v>
      </c>
      <c r="B35" s="177"/>
      <c r="C35" s="78">
        <f>SUM(C33:C34)</f>
        <v>813799</v>
      </c>
      <c r="D35" s="41"/>
      <c r="E35" s="78">
        <f>SUM(E33:E34)</f>
        <v>789071</v>
      </c>
      <c r="F35" s="136"/>
      <c r="G35" s="78">
        <f>SUM(G33:G34)</f>
        <v>813498</v>
      </c>
      <c r="H35" s="135"/>
      <c r="I35" s="78">
        <f>SUM(I33:I34)</f>
        <v>788718</v>
      </c>
    </row>
    <row r="36" spans="1:9" ht="21" customHeight="1" thickTop="1" x14ac:dyDescent="0.75">
      <c r="A36" s="132"/>
      <c r="C36" s="30"/>
      <c r="D36" s="30"/>
      <c r="E36" s="30"/>
      <c r="F36" s="43"/>
      <c r="H36" s="75"/>
    </row>
    <row r="37" spans="1:9" ht="21" customHeight="1" x14ac:dyDescent="0.75">
      <c r="A37" s="63" t="s">
        <v>116</v>
      </c>
      <c r="C37" s="66"/>
      <c r="D37" s="66"/>
      <c r="E37" s="66"/>
      <c r="F37" s="43"/>
      <c r="G37" s="66"/>
      <c r="H37" s="135"/>
      <c r="I37" s="66"/>
    </row>
    <row r="38" spans="1:9" ht="21" customHeight="1" thickBot="1" x14ac:dyDescent="0.8">
      <c r="A38" s="45" t="s">
        <v>131</v>
      </c>
      <c r="C38" s="30">
        <f>C35-C39</f>
        <v>813795</v>
      </c>
      <c r="D38" s="41"/>
      <c r="E38" s="30">
        <f>E35-E39</f>
        <v>789068</v>
      </c>
      <c r="F38" s="136"/>
      <c r="G38" s="18">
        <f>G35</f>
        <v>813498</v>
      </c>
      <c r="I38" s="18">
        <f>I35</f>
        <v>788718</v>
      </c>
    </row>
    <row r="39" spans="1:9" ht="21" customHeight="1" thickTop="1" x14ac:dyDescent="0.75">
      <c r="A39" s="137" t="s">
        <v>27</v>
      </c>
      <c r="C39" s="138">
        <v>4</v>
      </c>
      <c r="D39" s="28"/>
      <c r="E39" s="138">
        <v>3</v>
      </c>
      <c r="F39" s="136"/>
      <c r="H39" s="41"/>
    </row>
    <row r="40" spans="1:9" ht="21" customHeight="1" thickBot="1" x14ac:dyDescent="0.8">
      <c r="A40" s="63"/>
      <c r="C40" s="139">
        <f>SUM(C38:C39)</f>
        <v>813799</v>
      </c>
      <c r="D40" s="140"/>
      <c r="E40" s="139">
        <f>SUM(E38:E39)</f>
        <v>789071</v>
      </c>
      <c r="F40" s="134"/>
      <c r="G40" s="75"/>
      <c r="H40" s="135"/>
      <c r="I40" s="135"/>
    </row>
    <row r="41" spans="1:9" ht="21" customHeight="1" thickTop="1" x14ac:dyDescent="0.75">
      <c r="A41" s="63"/>
      <c r="C41" s="141"/>
      <c r="D41" s="140"/>
      <c r="E41" s="141"/>
      <c r="F41" s="134"/>
      <c r="G41" s="75"/>
      <c r="H41" s="135"/>
      <c r="I41" s="135"/>
    </row>
    <row r="42" spans="1:9" ht="21" customHeight="1" x14ac:dyDescent="0.75">
      <c r="A42" s="63"/>
      <c r="C42" s="141"/>
      <c r="D42" s="140"/>
      <c r="E42" s="141"/>
      <c r="F42" s="134"/>
      <c r="G42" s="75"/>
      <c r="H42" s="135"/>
      <c r="I42" s="135"/>
    </row>
    <row r="43" spans="1:9" ht="21" customHeight="1" x14ac:dyDescent="0.75">
      <c r="A43" s="63"/>
      <c r="C43" s="141"/>
      <c r="D43" s="141"/>
      <c r="E43" s="141"/>
      <c r="F43" s="134"/>
      <c r="G43" s="75"/>
      <c r="H43" s="75"/>
      <c r="I43" s="75"/>
    </row>
    <row r="44" spans="1:9" ht="21" customHeight="1" x14ac:dyDescent="0.75">
      <c r="A44" s="63"/>
      <c r="C44" s="141"/>
      <c r="D44" s="140"/>
      <c r="E44" s="141"/>
      <c r="F44" s="134"/>
      <c r="G44" s="75"/>
      <c r="H44" s="135"/>
      <c r="I44" s="135"/>
    </row>
    <row r="45" spans="1:9" ht="21" customHeight="1" x14ac:dyDescent="0.75">
      <c r="A45" s="63"/>
      <c r="C45" s="141"/>
      <c r="D45" s="140"/>
      <c r="E45" s="141"/>
      <c r="F45" s="134"/>
      <c r="G45" s="75"/>
      <c r="H45" s="135"/>
      <c r="I45" s="135"/>
    </row>
    <row r="46" spans="1:9" ht="21" customHeight="1" x14ac:dyDescent="0.75">
      <c r="A46" s="63"/>
      <c r="C46" s="141"/>
      <c r="D46" s="141"/>
      <c r="E46" s="141"/>
      <c r="F46" s="141"/>
      <c r="G46" s="141"/>
      <c r="H46" s="141"/>
      <c r="I46" s="141"/>
    </row>
    <row r="47" spans="1:9" ht="21" customHeight="1" x14ac:dyDescent="0.75">
      <c r="A47" s="63"/>
      <c r="C47" s="141"/>
      <c r="D47" s="141"/>
      <c r="E47" s="141"/>
      <c r="F47" s="141"/>
      <c r="G47" s="141"/>
      <c r="H47" s="141"/>
      <c r="I47" s="141"/>
    </row>
    <row r="48" spans="1:9" ht="21" customHeight="1" x14ac:dyDescent="0.75">
      <c r="A48" s="63"/>
      <c r="C48" s="141"/>
      <c r="D48" s="141"/>
      <c r="E48" s="141"/>
      <c r="F48" s="141"/>
      <c r="G48" s="141"/>
      <c r="H48" s="141"/>
      <c r="I48" s="141"/>
    </row>
    <row r="49" spans="1:9" ht="21" customHeight="1" x14ac:dyDescent="0.75">
      <c r="A49" s="63"/>
      <c r="C49" s="141"/>
      <c r="D49" s="140"/>
      <c r="E49" s="141"/>
      <c r="F49" s="134"/>
      <c r="G49" s="75"/>
      <c r="H49" s="135"/>
      <c r="I49" s="135"/>
    </row>
    <row r="50" spans="1:9" ht="21" customHeight="1" x14ac:dyDescent="0.75">
      <c r="A50" s="63"/>
      <c r="C50" s="141"/>
      <c r="D50" s="140"/>
      <c r="E50" s="141"/>
      <c r="F50" s="134"/>
      <c r="G50" s="75"/>
      <c r="H50" s="135"/>
      <c r="I50" s="135"/>
    </row>
    <row r="51" spans="1:9" ht="21" customHeight="1" x14ac:dyDescent="0.75">
      <c r="A51" s="63"/>
      <c r="C51" s="141"/>
      <c r="D51" s="140"/>
      <c r="E51" s="141"/>
      <c r="F51" s="134"/>
      <c r="G51" s="75"/>
      <c r="H51" s="135"/>
      <c r="I51" s="135"/>
    </row>
    <row r="52" spans="1:9" ht="21" customHeight="1" x14ac:dyDescent="0.75">
      <c r="A52" s="166"/>
      <c r="C52" s="141"/>
      <c r="D52" s="140"/>
      <c r="E52" s="141"/>
      <c r="F52" s="134"/>
      <c r="G52" s="75"/>
      <c r="H52" s="135"/>
      <c r="I52" s="135"/>
    </row>
    <row r="53" spans="1:9" ht="21" customHeight="1" x14ac:dyDescent="0.75">
      <c r="A53" s="166"/>
      <c r="C53" s="141"/>
      <c r="D53" s="140"/>
      <c r="E53" s="141"/>
      <c r="F53" s="134"/>
      <c r="G53" s="75"/>
      <c r="H53" s="135"/>
      <c r="I53" s="135"/>
    </row>
    <row r="54" spans="1:9" ht="21" customHeight="1" x14ac:dyDescent="0.75">
      <c r="A54" s="173" t="s">
        <v>119</v>
      </c>
      <c r="B54" s="173"/>
      <c r="C54" s="173"/>
      <c r="D54" s="173"/>
      <c r="E54" s="173"/>
      <c r="F54" s="173"/>
      <c r="G54" s="173"/>
      <c r="H54" s="173"/>
      <c r="I54" s="173"/>
    </row>
    <row r="55" spans="1:9" ht="21" customHeight="1" x14ac:dyDescent="0.75">
      <c r="A55" s="173" t="s">
        <v>73</v>
      </c>
      <c r="B55" s="173"/>
      <c r="C55" s="173"/>
      <c r="D55" s="173"/>
      <c r="E55" s="173"/>
      <c r="F55" s="173"/>
      <c r="G55" s="173"/>
      <c r="H55" s="173"/>
      <c r="I55" s="173"/>
    </row>
    <row r="56" spans="1:9" ht="21" customHeight="1" x14ac:dyDescent="0.75">
      <c r="A56" s="173" t="s">
        <v>160</v>
      </c>
      <c r="B56" s="174"/>
      <c r="C56" s="174"/>
      <c r="D56" s="174"/>
      <c r="E56" s="174"/>
      <c r="F56" s="174"/>
      <c r="G56" s="174"/>
      <c r="H56" s="174"/>
      <c r="I56" s="174"/>
    </row>
    <row r="57" spans="1:9" ht="21" customHeight="1" x14ac:dyDescent="0.75">
      <c r="A57" s="173" t="s">
        <v>110</v>
      </c>
      <c r="B57" s="173"/>
      <c r="C57" s="173"/>
      <c r="D57" s="173"/>
      <c r="E57" s="173"/>
      <c r="F57" s="173"/>
      <c r="G57" s="173"/>
      <c r="H57" s="173"/>
      <c r="I57" s="173"/>
    </row>
    <row r="58" spans="1:9" ht="21" customHeight="1" x14ac:dyDescent="0.75">
      <c r="A58" s="175" t="s">
        <v>82</v>
      </c>
      <c r="B58" s="175"/>
      <c r="C58" s="175"/>
      <c r="D58" s="175"/>
      <c r="E58" s="175"/>
      <c r="F58" s="175"/>
      <c r="G58" s="175"/>
      <c r="H58" s="175"/>
      <c r="I58" s="175"/>
    </row>
    <row r="59" spans="1:9" ht="9" customHeight="1" x14ac:dyDescent="0.75">
      <c r="C59" s="30"/>
      <c r="D59" s="30"/>
      <c r="E59" s="30"/>
      <c r="F59" s="30"/>
    </row>
    <row r="60" spans="1:9" ht="21" customHeight="1" x14ac:dyDescent="0.75">
      <c r="A60" s="29"/>
      <c r="B60" s="32"/>
      <c r="C60" s="172" t="s">
        <v>66</v>
      </c>
      <c r="D60" s="172"/>
      <c r="E60" s="172"/>
      <c r="F60" s="33"/>
      <c r="G60" s="172" t="s">
        <v>68</v>
      </c>
      <c r="H60" s="172"/>
      <c r="I60" s="172"/>
    </row>
    <row r="61" spans="1:9" ht="21" customHeight="1" x14ac:dyDescent="0.75">
      <c r="A61" s="29"/>
      <c r="B61" s="32"/>
      <c r="C61" s="172" t="s">
        <v>67</v>
      </c>
      <c r="D61" s="172"/>
      <c r="E61" s="172"/>
      <c r="F61" s="33"/>
      <c r="G61" s="172" t="s">
        <v>67</v>
      </c>
      <c r="H61" s="172"/>
      <c r="I61" s="172"/>
    </row>
    <row r="62" spans="1:9" ht="21" customHeight="1" x14ac:dyDescent="0.75">
      <c r="A62" s="29"/>
      <c r="B62" s="31" t="s">
        <v>63</v>
      </c>
      <c r="C62" s="39">
        <v>2024</v>
      </c>
      <c r="D62" s="39"/>
      <c r="E62" s="39">
        <v>2023</v>
      </c>
      <c r="F62" s="39"/>
      <c r="G62" s="39">
        <v>2024</v>
      </c>
      <c r="H62" s="39"/>
      <c r="I62" s="39">
        <v>2023</v>
      </c>
    </row>
    <row r="63" spans="1:9" ht="21" customHeight="1" x14ac:dyDescent="0.75">
      <c r="A63" s="44"/>
      <c r="G63" s="42"/>
      <c r="I63" s="42"/>
    </row>
    <row r="64" spans="1:9" ht="21" customHeight="1" x14ac:dyDescent="0.75">
      <c r="A64" s="63" t="s">
        <v>122</v>
      </c>
      <c r="B64" s="63"/>
      <c r="C64" s="142">
        <f>C35</f>
        <v>813799</v>
      </c>
      <c r="D64" s="67"/>
      <c r="E64" s="142">
        <f>E35</f>
        <v>789071</v>
      </c>
      <c r="F64" s="48"/>
      <c r="G64" s="142">
        <f>G35</f>
        <v>813498</v>
      </c>
      <c r="H64" s="135"/>
      <c r="I64" s="142">
        <f>I35</f>
        <v>788718</v>
      </c>
    </row>
    <row r="65" spans="1:9" ht="21" customHeight="1" x14ac:dyDescent="0.75">
      <c r="A65" s="143" t="s">
        <v>139</v>
      </c>
      <c r="B65" s="43"/>
      <c r="C65" s="66"/>
      <c r="D65" s="66"/>
      <c r="E65" s="66"/>
      <c r="F65" s="43"/>
      <c r="G65" s="66"/>
      <c r="I65" s="66"/>
    </row>
    <row r="66" spans="1:9" ht="21" customHeight="1" x14ac:dyDescent="0.75">
      <c r="A66" s="144" t="s">
        <v>186</v>
      </c>
      <c r="B66" s="43"/>
      <c r="C66" s="66"/>
      <c r="D66" s="66"/>
      <c r="E66" s="66"/>
      <c r="F66" s="43"/>
      <c r="G66" s="66"/>
      <c r="I66" s="66"/>
    </row>
    <row r="67" spans="1:9" ht="21" customHeight="1" x14ac:dyDescent="0.75">
      <c r="A67" s="145" t="s">
        <v>185</v>
      </c>
      <c r="B67" s="43"/>
    </row>
    <row r="68" spans="1:9" ht="21" customHeight="1" x14ac:dyDescent="0.75">
      <c r="A68" s="146" t="s">
        <v>138</v>
      </c>
    </row>
    <row r="69" spans="1:9" ht="21" customHeight="1" x14ac:dyDescent="0.75">
      <c r="A69" s="146" t="s">
        <v>85</v>
      </c>
      <c r="C69" s="66">
        <v>-2471143</v>
      </c>
      <c r="D69" s="66"/>
      <c r="E69" s="66">
        <v>-1529172</v>
      </c>
      <c r="F69" s="43"/>
      <c r="G69" s="66">
        <v>-2471143</v>
      </c>
      <c r="I69" s="66">
        <v>-1529172</v>
      </c>
    </row>
    <row r="70" spans="1:9" ht="21" customHeight="1" x14ac:dyDescent="0.75">
      <c r="A70" s="146" t="s">
        <v>182</v>
      </c>
      <c r="B70" s="66"/>
      <c r="C70" s="66"/>
      <c r="D70" s="66"/>
      <c r="E70" s="66"/>
      <c r="F70" s="43"/>
      <c r="G70" s="66"/>
      <c r="I70" s="66"/>
    </row>
    <row r="71" spans="1:9" ht="21" customHeight="1" x14ac:dyDescent="0.75">
      <c r="A71" s="147" t="s">
        <v>89</v>
      </c>
      <c r="C71" s="66">
        <v>-320138</v>
      </c>
      <c r="D71" s="66"/>
      <c r="E71" s="66">
        <v>-141443</v>
      </c>
      <c r="F71" s="43"/>
      <c r="G71" s="66">
        <v>-320138</v>
      </c>
      <c r="I71" s="66">
        <v>-141443</v>
      </c>
    </row>
    <row r="72" spans="1:9" ht="21" customHeight="1" x14ac:dyDescent="0.75">
      <c r="A72" s="146" t="s">
        <v>140</v>
      </c>
      <c r="C72" s="66"/>
      <c r="D72" s="66"/>
      <c r="E72" s="66"/>
      <c r="F72" s="43"/>
      <c r="G72" s="66"/>
      <c r="I72" s="66"/>
    </row>
    <row r="73" spans="1:9" ht="21" customHeight="1" x14ac:dyDescent="0.75">
      <c r="A73" s="147" t="s">
        <v>141</v>
      </c>
      <c r="C73" s="66">
        <v>-77964</v>
      </c>
      <c r="D73" s="66"/>
      <c r="E73" s="66">
        <v>-88177</v>
      </c>
      <c r="F73" s="43"/>
      <c r="G73" s="66">
        <v>-77964</v>
      </c>
      <c r="I73" s="66">
        <v>-88177</v>
      </c>
    </row>
    <row r="74" spans="1:9" ht="21" customHeight="1" x14ac:dyDescent="0.75">
      <c r="A74" s="146" t="s">
        <v>101</v>
      </c>
      <c r="B74" s="29" t="s">
        <v>39</v>
      </c>
      <c r="C74" s="61">
        <v>573849</v>
      </c>
      <c r="D74" s="30"/>
      <c r="E74" s="61">
        <v>351759</v>
      </c>
      <c r="F74" s="134"/>
      <c r="G74" s="61">
        <v>573849</v>
      </c>
      <c r="I74" s="61">
        <v>351759</v>
      </c>
    </row>
    <row r="75" spans="1:9" ht="21" customHeight="1" x14ac:dyDescent="0.75">
      <c r="A75" s="144" t="s">
        <v>126</v>
      </c>
      <c r="C75" s="66"/>
      <c r="D75" s="66"/>
      <c r="E75" s="66"/>
      <c r="F75" s="43"/>
      <c r="G75" s="66"/>
      <c r="I75" s="66"/>
    </row>
    <row r="76" spans="1:9" ht="21" customHeight="1" x14ac:dyDescent="0.75">
      <c r="A76" s="145" t="s">
        <v>127</v>
      </c>
      <c r="C76" s="70">
        <f>SUM(C69:C74)</f>
        <v>-2295396</v>
      </c>
      <c r="D76" s="66"/>
      <c r="E76" s="70">
        <f>SUM(E69:E74)</f>
        <v>-1407033</v>
      </c>
      <c r="F76" s="43"/>
      <c r="G76" s="70">
        <f>SUM(G69:G74)</f>
        <v>-2295396</v>
      </c>
      <c r="I76" s="70">
        <f>SUM(I69:I74)</f>
        <v>-1407033</v>
      </c>
    </row>
    <row r="77" spans="1:9" ht="21" customHeight="1" x14ac:dyDescent="0.75">
      <c r="A77" s="144" t="s">
        <v>191</v>
      </c>
      <c r="C77" s="66"/>
      <c r="D77" s="66"/>
      <c r="E77" s="66"/>
      <c r="F77" s="43"/>
      <c r="G77" s="66"/>
      <c r="I77" s="66"/>
    </row>
    <row r="78" spans="1:9" ht="21" customHeight="1" x14ac:dyDescent="0.75">
      <c r="A78" s="145" t="s">
        <v>185</v>
      </c>
      <c r="C78" s="66"/>
      <c r="D78" s="66"/>
      <c r="E78" s="66"/>
      <c r="F78" s="43"/>
      <c r="G78" s="66"/>
      <c r="I78" s="66"/>
    </row>
    <row r="79" spans="1:9" ht="21" customHeight="1" x14ac:dyDescent="0.75">
      <c r="A79" s="146" t="s">
        <v>167</v>
      </c>
      <c r="C79" s="163">
        <v>0</v>
      </c>
      <c r="D79" s="163"/>
      <c r="E79" s="163">
        <v>0</v>
      </c>
      <c r="F79" s="163"/>
      <c r="G79" s="163">
        <v>0</v>
      </c>
      <c r="H79" s="163"/>
      <c r="I79" s="163">
        <v>0</v>
      </c>
    </row>
    <row r="80" spans="1:9" ht="21" customHeight="1" x14ac:dyDescent="0.75">
      <c r="A80" s="146" t="s">
        <v>101</v>
      </c>
      <c r="B80" s="29" t="s">
        <v>39</v>
      </c>
      <c r="C80" s="91">
        <v>0</v>
      </c>
      <c r="D80" s="163"/>
      <c r="E80" s="91">
        <v>0</v>
      </c>
      <c r="F80" s="163"/>
      <c r="G80" s="91">
        <v>0</v>
      </c>
      <c r="H80" s="163"/>
      <c r="I80" s="91">
        <v>0</v>
      </c>
    </row>
    <row r="81" spans="1:9" ht="21" customHeight="1" x14ac:dyDescent="0.75">
      <c r="A81" s="144" t="s">
        <v>168</v>
      </c>
      <c r="C81" s="148"/>
      <c r="D81" s="66"/>
      <c r="E81" s="148"/>
      <c r="F81" s="43"/>
      <c r="G81" s="148"/>
      <c r="I81" s="148"/>
    </row>
    <row r="82" spans="1:9" ht="21" customHeight="1" x14ac:dyDescent="0.75">
      <c r="A82" s="145" t="s">
        <v>127</v>
      </c>
      <c r="C82" s="91">
        <f>SUM(C79:C80)</f>
        <v>0</v>
      </c>
      <c r="D82" s="163"/>
      <c r="E82" s="91">
        <f>SUM(E79:E80)</f>
        <v>0</v>
      </c>
      <c r="F82" s="163"/>
      <c r="G82" s="91">
        <f>SUM(G79:G80)</f>
        <v>0</v>
      </c>
      <c r="H82" s="163"/>
      <c r="I82" s="91">
        <f>SUM(I79:I80)</f>
        <v>0</v>
      </c>
    </row>
    <row r="83" spans="1:9" ht="21" customHeight="1" x14ac:dyDescent="0.75">
      <c r="A83" s="143" t="s">
        <v>187</v>
      </c>
      <c r="C83" s="70">
        <f>C76</f>
        <v>-2295396</v>
      </c>
      <c r="D83" s="66"/>
      <c r="E83" s="70">
        <f>E76</f>
        <v>-1407033</v>
      </c>
      <c r="G83" s="70">
        <f>G76</f>
        <v>-2295396</v>
      </c>
      <c r="I83" s="70">
        <f>I76</f>
        <v>-1407033</v>
      </c>
    </row>
    <row r="84" spans="1:9" ht="21" customHeight="1" thickBot="1" x14ac:dyDescent="0.8">
      <c r="A84" s="143" t="s">
        <v>188</v>
      </c>
      <c r="C84" s="149">
        <f>+C64+C83</f>
        <v>-1481597</v>
      </c>
      <c r="D84" s="66"/>
      <c r="E84" s="149">
        <f>+E64+E83</f>
        <v>-617962</v>
      </c>
      <c r="G84" s="149">
        <f>+G64+G83</f>
        <v>-1481898</v>
      </c>
      <c r="H84" s="135"/>
      <c r="I84" s="149">
        <f>+I64+I83</f>
        <v>-618315</v>
      </c>
    </row>
    <row r="85" spans="1:9" ht="21" customHeight="1" thickTop="1" x14ac:dyDescent="0.75">
      <c r="A85" s="29"/>
      <c r="G85" s="150"/>
      <c r="I85" s="150"/>
    </row>
    <row r="86" spans="1:9" ht="21" customHeight="1" x14ac:dyDescent="0.75">
      <c r="A86" s="63" t="s">
        <v>151</v>
      </c>
      <c r="G86" s="150"/>
      <c r="I86" s="150"/>
    </row>
    <row r="87" spans="1:9" ht="21" customHeight="1" thickBot="1" x14ac:dyDescent="0.8">
      <c r="A87" s="45" t="s">
        <v>131</v>
      </c>
      <c r="C87" s="30">
        <f>C84-C88</f>
        <v>-1481601</v>
      </c>
      <c r="D87" s="41"/>
      <c r="E87" s="30">
        <f>E84-E88</f>
        <v>-617965</v>
      </c>
      <c r="F87" s="30"/>
      <c r="G87" s="149">
        <f>G84</f>
        <v>-1481898</v>
      </c>
      <c r="H87" s="66"/>
      <c r="I87" s="149">
        <f>I84</f>
        <v>-618315</v>
      </c>
    </row>
    <row r="88" spans="1:9" ht="21" customHeight="1" thickTop="1" x14ac:dyDescent="0.75">
      <c r="A88" s="137" t="s">
        <v>27</v>
      </c>
      <c r="C88" s="30">
        <v>4</v>
      </c>
      <c r="D88" s="41"/>
      <c r="E88" s="30">
        <v>3</v>
      </c>
      <c r="F88" s="30"/>
      <c r="G88" s="66"/>
      <c r="H88" s="66"/>
      <c r="I88" s="66"/>
    </row>
    <row r="89" spans="1:9" ht="21" customHeight="1" thickBot="1" x14ac:dyDescent="0.8">
      <c r="A89" s="29"/>
      <c r="C89" s="151">
        <f>SUM(C87:C88)</f>
        <v>-1481597</v>
      </c>
      <c r="D89" s="66"/>
      <c r="E89" s="151">
        <f>SUM(E87:E88)</f>
        <v>-617962</v>
      </c>
      <c r="F89" s="30"/>
      <c r="G89" s="66"/>
      <c r="H89" s="66"/>
      <c r="I89" s="66"/>
    </row>
    <row r="90" spans="1:9" ht="21" customHeight="1" thickTop="1" x14ac:dyDescent="0.75">
      <c r="A90" s="29"/>
      <c r="G90" s="150"/>
      <c r="I90" s="150"/>
    </row>
    <row r="91" spans="1:9" s="42" customFormat="1" ht="21" customHeight="1" x14ac:dyDescent="0.75">
      <c r="A91" s="63" t="s">
        <v>98</v>
      </c>
      <c r="B91" s="49">
        <v>29</v>
      </c>
      <c r="C91" s="150"/>
      <c r="D91" s="152"/>
      <c r="E91" s="150"/>
      <c r="F91" s="150"/>
      <c r="G91" s="150"/>
      <c r="H91" s="152"/>
      <c r="I91" s="150"/>
    </row>
    <row r="92" spans="1:9" s="42" customFormat="1" ht="21" customHeight="1" thickBot="1" x14ac:dyDescent="0.8">
      <c r="A92" s="55" t="s">
        <v>99</v>
      </c>
      <c r="B92" s="29"/>
      <c r="C92" s="153">
        <v>0.47</v>
      </c>
      <c r="D92" s="154"/>
      <c r="E92" s="153">
        <v>0.46</v>
      </c>
      <c r="F92" s="154"/>
      <c r="G92" s="153">
        <v>0.47</v>
      </c>
      <c r="H92" s="154"/>
      <c r="I92" s="153">
        <v>0.46</v>
      </c>
    </row>
    <row r="93" spans="1:9" s="42" customFormat="1" ht="21.65" customHeight="1" thickTop="1" x14ac:dyDescent="0.75">
      <c r="A93" s="45"/>
      <c r="B93" s="45"/>
      <c r="C93" s="155"/>
      <c r="E93" s="155"/>
      <c r="F93" s="156"/>
      <c r="G93" s="157"/>
      <c r="H93" s="158"/>
      <c r="I93" s="157"/>
    </row>
    <row r="94" spans="1:9" ht="21.65" customHeight="1" x14ac:dyDescent="0.75">
      <c r="B94" s="27"/>
      <c r="C94" s="27"/>
      <c r="D94" s="27"/>
      <c r="E94" s="27"/>
      <c r="F94" s="27"/>
      <c r="G94" s="27"/>
      <c r="H94" s="27"/>
      <c r="I94" s="27"/>
    </row>
    <row r="95" spans="1:9" ht="21.65" customHeight="1" x14ac:dyDescent="0.75">
      <c r="B95" s="27"/>
      <c r="C95" s="27"/>
      <c r="D95" s="27"/>
      <c r="E95" s="27"/>
      <c r="F95" s="27"/>
      <c r="G95" s="27"/>
      <c r="H95" s="27"/>
      <c r="I95" s="27"/>
    </row>
    <row r="96" spans="1:9" ht="21.65" customHeight="1" x14ac:dyDescent="0.75">
      <c r="B96" s="27"/>
      <c r="C96" s="27"/>
      <c r="D96" s="27"/>
      <c r="E96" s="27"/>
      <c r="F96" s="27"/>
      <c r="G96" s="27"/>
      <c r="H96" s="27"/>
      <c r="I96" s="27"/>
    </row>
    <row r="97" spans="1:9" ht="21.65" customHeight="1" x14ac:dyDescent="0.75">
      <c r="A97" s="29"/>
      <c r="B97" s="27"/>
      <c r="C97" s="27"/>
      <c r="D97" s="27"/>
      <c r="E97" s="27"/>
      <c r="F97" s="27"/>
      <c r="G97" s="27"/>
      <c r="H97" s="27"/>
      <c r="I97" s="27"/>
    </row>
    <row r="98" spans="1:9" ht="21.65" customHeight="1" x14ac:dyDescent="0.75">
      <c r="B98" s="27"/>
      <c r="C98" s="27"/>
      <c r="D98" s="27"/>
      <c r="E98" s="27"/>
      <c r="F98" s="27"/>
      <c r="G98" s="27"/>
      <c r="H98" s="27"/>
      <c r="I98" s="27"/>
    </row>
    <row r="99" spans="1:9" ht="21.65" customHeight="1" x14ac:dyDescent="0.75">
      <c r="A99" s="27"/>
      <c r="B99" s="27"/>
      <c r="C99" s="27"/>
      <c r="D99" s="27"/>
      <c r="E99" s="27"/>
      <c r="F99" s="27"/>
      <c r="G99" s="27"/>
      <c r="H99" s="27"/>
      <c r="I99" s="27"/>
    </row>
    <row r="100" spans="1:9" ht="21.65" customHeight="1" x14ac:dyDescent="0.75">
      <c r="A100" s="27"/>
      <c r="B100" s="27"/>
      <c r="C100" s="27"/>
      <c r="D100" s="27"/>
      <c r="E100" s="27"/>
      <c r="F100" s="27"/>
      <c r="G100" s="27"/>
      <c r="H100" s="27"/>
      <c r="I100" s="27"/>
    </row>
    <row r="101" spans="1:9" ht="21.65" customHeight="1" x14ac:dyDescent="0.75"/>
    <row r="102" spans="1:9" ht="21.65" customHeight="1" x14ac:dyDescent="0.75"/>
    <row r="103" spans="1:9" ht="21" customHeight="1" x14ac:dyDescent="0.75">
      <c r="A103" s="27"/>
    </row>
    <row r="105" spans="1:9" ht="21" customHeight="1" x14ac:dyDescent="0.75">
      <c r="A105" s="159" t="s">
        <v>94</v>
      </c>
    </row>
  </sheetData>
  <mergeCells count="19">
    <mergeCell ref="A1:I1"/>
    <mergeCell ref="A2:I2"/>
    <mergeCell ref="A3:I3"/>
    <mergeCell ref="A5:I5"/>
    <mergeCell ref="A54:I54"/>
    <mergeCell ref="A4:I4"/>
    <mergeCell ref="A57:I57"/>
    <mergeCell ref="C61:E61"/>
    <mergeCell ref="G61:I61"/>
    <mergeCell ref="A55:I55"/>
    <mergeCell ref="G7:I7"/>
    <mergeCell ref="A56:I56"/>
    <mergeCell ref="A58:I58"/>
    <mergeCell ref="G60:I60"/>
    <mergeCell ref="C7:E7"/>
    <mergeCell ref="C8:E8"/>
    <mergeCell ref="G8:I8"/>
    <mergeCell ref="C60:E60"/>
    <mergeCell ref="A35:B35"/>
  </mergeCells>
  <phoneticPr fontId="2" type="noConversion"/>
  <pageMargins left="1" right="0.4" top="1" bottom="0.5" header="0.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106"/>
  <sheetViews>
    <sheetView topLeftCell="A86" zoomScale="70" zoomScaleNormal="70" zoomScaleSheetLayoutView="80" zoomScalePageLayoutView="75" workbookViewId="0">
      <selection activeCell="A101" sqref="A101"/>
    </sheetView>
  </sheetViews>
  <sheetFormatPr defaultColWidth="9.09765625" defaultRowHeight="21" customHeight="1" x14ac:dyDescent="0.75"/>
  <cols>
    <col min="1" max="1" width="65.19921875" style="28" customWidth="1"/>
    <col min="2" max="2" width="7.69921875" style="29" customWidth="1"/>
    <col min="3" max="3" width="14.69921875" style="29" customWidth="1"/>
    <col min="4" max="4" width="0.8984375" style="29" customWidth="1"/>
    <col min="5" max="5" width="14.8984375" style="29" customWidth="1"/>
    <col min="6" max="6" width="0.8984375" style="29" customWidth="1"/>
    <col min="7" max="7" width="15.19921875" style="30" customWidth="1"/>
    <col min="8" max="8" width="0.8984375" style="30" customWidth="1"/>
    <col min="9" max="9" width="15.09765625" style="30" customWidth="1"/>
    <col min="10" max="16384" width="9.09765625" style="27"/>
  </cols>
  <sheetData>
    <row r="1" spans="1:9" ht="21" customHeight="1" x14ac:dyDescent="0.75">
      <c r="A1" s="173" t="s">
        <v>119</v>
      </c>
      <c r="B1" s="173"/>
      <c r="C1" s="173"/>
      <c r="D1" s="173"/>
      <c r="E1" s="173"/>
      <c r="F1" s="173"/>
      <c r="G1" s="173"/>
      <c r="H1" s="173"/>
      <c r="I1" s="173"/>
    </row>
    <row r="2" spans="1:9" ht="21" customHeight="1" x14ac:dyDescent="0.75">
      <c r="A2" s="173" t="s">
        <v>69</v>
      </c>
      <c r="B2" s="173"/>
      <c r="C2" s="173"/>
      <c r="D2" s="173"/>
      <c r="E2" s="173"/>
      <c r="F2" s="173"/>
      <c r="G2" s="173"/>
      <c r="H2" s="173"/>
      <c r="I2" s="173"/>
    </row>
    <row r="3" spans="1:9" ht="21" customHeight="1" x14ac:dyDescent="0.75">
      <c r="A3" s="173" t="s">
        <v>159</v>
      </c>
      <c r="B3" s="174"/>
      <c r="C3" s="174"/>
      <c r="D3" s="174"/>
      <c r="E3" s="174"/>
      <c r="F3" s="174"/>
      <c r="G3" s="174"/>
      <c r="H3" s="174"/>
      <c r="I3" s="174"/>
    </row>
    <row r="4" spans="1:9" ht="21" customHeight="1" x14ac:dyDescent="0.75">
      <c r="A4" s="173" t="s">
        <v>110</v>
      </c>
      <c r="B4" s="173"/>
      <c r="C4" s="173"/>
      <c r="D4" s="173"/>
      <c r="E4" s="173"/>
      <c r="F4" s="173"/>
      <c r="G4" s="173"/>
      <c r="H4" s="173"/>
      <c r="I4" s="173"/>
    </row>
    <row r="5" spans="1:9" ht="21" customHeight="1" x14ac:dyDescent="0.75">
      <c r="A5" s="175" t="s">
        <v>82</v>
      </c>
      <c r="B5" s="175"/>
      <c r="C5" s="175"/>
      <c r="D5" s="175"/>
      <c r="E5" s="175"/>
      <c r="F5" s="175"/>
      <c r="G5" s="175"/>
      <c r="H5" s="175"/>
      <c r="I5" s="175"/>
    </row>
    <row r="6" spans="1:9" ht="9" customHeight="1" x14ac:dyDescent="0.75">
      <c r="C6" s="30"/>
      <c r="D6" s="30"/>
      <c r="E6" s="30"/>
      <c r="F6" s="30"/>
    </row>
    <row r="7" spans="1:9" ht="21" customHeight="1" x14ac:dyDescent="0.75">
      <c r="A7" s="29"/>
      <c r="B7" s="32"/>
      <c r="C7" s="172" t="s">
        <v>66</v>
      </c>
      <c r="D7" s="172"/>
      <c r="E7" s="172"/>
      <c r="F7" s="33"/>
      <c r="G7" s="172" t="s">
        <v>68</v>
      </c>
      <c r="H7" s="172"/>
      <c r="I7" s="172"/>
    </row>
    <row r="8" spans="1:9" ht="21" customHeight="1" x14ac:dyDescent="0.75">
      <c r="A8" s="29"/>
      <c r="B8" s="32"/>
      <c r="C8" s="172" t="s">
        <v>67</v>
      </c>
      <c r="D8" s="172"/>
      <c r="E8" s="172"/>
      <c r="F8" s="33"/>
      <c r="G8" s="172" t="s">
        <v>67</v>
      </c>
      <c r="H8" s="172"/>
      <c r="I8" s="172"/>
    </row>
    <row r="9" spans="1:9" ht="21" customHeight="1" x14ac:dyDescent="0.75">
      <c r="A9" s="29"/>
      <c r="B9" s="31" t="s">
        <v>63</v>
      </c>
      <c r="C9" s="39">
        <v>2024</v>
      </c>
      <c r="D9" s="39"/>
      <c r="E9" s="39">
        <v>2023</v>
      </c>
      <c r="F9" s="39"/>
      <c r="G9" s="39">
        <v>2024</v>
      </c>
      <c r="H9" s="39"/>
      <c r="I9" s="39">
        <v>2023</v>
      </c>
    </row>
    <row r="10" spans="1:9" ht="21" customHeight="1" x14ac:dyDescent="0.75">
      <c r="A10" s="132" t="s">
        <v>55</v>
      </c>
      <c r="C10" s="42"/>
      <c r="D10" s="42"/>
      <c r="E10" s="42"/>
      <c r="G10" s="42"/>
      <c r="I10" s="42"/>
    </row>
    <row r="11" spans="1:9" ht="21" customHeight="1" x14ac:dyDescent="0.75">
      <c r="A11" s="42" t="s">
        <v>77</v>
      </c>
      <c r="B11" s="29" t="s">
        <v>48</v>
      </c>
      <c r="C11" s="30">
        <v>16085010</v>
      </c>
      <c r="D11" s="30"/>
      <c r="E11" s="30">
        <v>15855930</v>
      </c>
      <c r="F11" s="75"/>
      <c r="G11" s="30">
        <v>16085198</v>
      </c>
      <c r="I11" s="30">
        <v>15856110</v>
      </c>
    </row>
    <row r="12" spans="1:9" ht="21" customHeight="1" x14ac:dyDescent="0.75">
      <c r="A12" s="42" t="s">
        <v>70</v>
      </c>
      <c r="B12" s="29" t="s">
        <v>48</v>
      </c>
      <c r="C12" s="30">
        <v>-509190</v>
      </c>
      <c r="D12" s="30"/>
      <c r="E12" s="30">
        <v>-511947</v>
      </c>
      <c r="F12" s="75"/>
      <c r="G12" s="30">
        <v>-509190</v>
      </c>
      <c r="I12" s="30">
        <v>-511947</v>
      </c>
    </row>
    <row r="13" spans="1:9" ht="21" customHeight="1" x14ac:dyDescent="0.75">
      <c r="A13" s="42" t="s">
        <v>189</v>
      </c>
      <c r="C13" s="133">
        <f>SUM(C11:C12)</f>
        <v>15575820</v>
      </c>
      <c r="D13" s="30"/>
      <c r="E13" s="133">
        <f>SUM(E11:E12)</f>
        <v>15343983</v>
      </c>
      <c r="F13" s="43"/>
      <c r="G13" s="133">
        <f>SUM(G11:G12)</f>
        <v>15576008</v>
      </c>
      <c r="I13" s="133">
        <f>SUM(I11:I12)</f>
        <v>15344163</v>
      </c>
    </row>
    <row r="14" spans="1:9" ht="21" customHeight="1" x14ac:dyDescent="0.75">
      <c r="A14" s="42" t="s">
        <v>205</v>
      </c>
      <c r="B14" s="29" t="s">
        <v>48</v>
      </c>
      <c r="C14" s="30">
        <v>-253065</v>
      </c>
      <c r="D14" s="30"/>
      <c r="E14" s="30">
        <v>-249611</v>
      </c>
      <c r="F14" s="75"/>
      <c r="G14" s="30">
        <v>-253065</v>
      </c>
      <c r="I14" s="30">
        <v>-249611</v>
      </c>
    </row>
    <row r="15" spans="1:9" ht="21" customHeight="1" x14ac:dyDescent="0.75">
      <c r="A15" s="42" t="s">
        <v>52</v>
      </c>
      <c r="C15" s="133">
        <f>SUM(C13:C14)</f>
        <v>15322755</v>
      </c>
      <c r="D15" s="30"/>
      <c r="E15" s="133">
        <f>SUM(E13:E14)</f>
        <v>15094372</v>
      </c>
      <c r="F15" s="43"/>
      <c r="G15" s="133">
        <f>SUM(G13:G14)</f>
        <v>15322943</v>
      </c>
      <c r="I15" s="133">
        <f>SUM(I13:I14)</f>
        <v>15094552</v>
      </c>
    </row>
    <row r="16" spans="1:9" ht="21" customHeight="1" x14ac:dyDescent="0.75">
      <c r="A16" s="42" t="s">
        <v>35</v>
      </c>
      <c r="B16" s="29" t="s">
        <v>48</v>
      </c>
      <c r="C16" s="7">
        <v>169511</v>
      </c>
      <c r="D16" s="30"/>
      <c r="E16" s="7">
        <v>225726</v>
      </c>
      <c r="F16" s="134"/>
      <c r="G16" s="7">
        <v>169511</v>
      </c>
      <c r="I16" s="7">
        <v>225726</v>
      </c>
    </row>
    <row r="17" spans="1:9" ht="21" customHeight="1" x14ac:dyDescent="0.75">
      <c r="A17" s="42" t="s">
        <v>8</v>
      </c>
      <c r="C17" s="7">
        <v>5680184</v>
      </c>
      <c r="D17" s="30"/>
      <c r="E17" s="7">
        <v>5992728</v>
      </c>
      <c r="F17" s="134"/>
      <c r="G17" s="7">
        <v>5680184</v>
      </c>
      <c r="I17" s="7">
        <v>5992728</v>
      </c>
    </row>
    <row r="18" spans="1:9" ht="21" customHeight="1" x14ac:dyDescent="0.75">
      <c r="A18" s="42" t="s">
        <v>165</v>
      </c>
      <c r="B18" s="29" t="s">
        <v>114</v>
      </c>
      <c r="C18" s="7">
        <v>314297</v>
      </c>
      <c r="D18" s="30"/>
      <c r="E18" s="7">
        <v>-98684</v>
      </c>
      <c r="F18" s="134"/>
      <c r="G18" s="7">
        <v>314297</v>
      </c>
      <c r="I18" s="7">
        <v>-98684</v>
      </c>
    </row>
    <row r="19" spans="1:9" ht="21" customHeight="1" x14ac:dyDescent="0.75">
      <c r="A19" s="42" t="s">
        <v>183</v>
      </c>
      <c r="B19" s="29" t="s">
        <v>115</v>
      </c>
      <c r="C19" s="7">
        <v>-29055</v>
      </c>
      <c r="D19" s="75"/>
      <c r="E19" s="7">
        <v>-21175</v>
      </c>
      <c r="F19" s="134"/>
      <c r="G19" s="7">
        <v>-29055</v>
      </c>
      <c r="H19" s="75"/>
      <c r="I19" s="7">
        <v>-21175</v>
      </c>
    </row>
    <row r="20" spans="1:9" ht="21" customHeight="1" x14ac:dyDescent="0.75">
      <c r="A20" s="42" t="s">
        <v>9</v>
      </c>
      <c r="C20" s="7">
        <v>51423</v>
      </c>
      <c r="D20" s="75"/>
      <c r="E20" s="7">
        <v>81235</v>
      </c>
      <c r="F20" s="134"/>
      <c r="G20" s="7">
        <v>42443</v>
      </c>
      <c r="H20" s="75"/>
      <c r="I20" s="7">
        <v>72433</v>
      </c>
    </row>
    <row r="21" spans="1:9" ht="21" customHeight="1" x14ac:dyDescent="0.75">
      <c r="A21" s="132" t="s">
        <v>71</v>
      </c>
      <c r="C21" s="53">
        <f>SUM(C15:C20)</f>
        <v>21509115</v>
      </c>
      <c r="D21" s="30"/>
      <c r="E21" s="53">
        <f>SUM(E15:E20)</f>
        <v>21274202</v>
      </c>
      <c r="F21" s="43"/>
      <c r="G21" s="53">
        <f>SUM(G15:G20)</f>
        <v>21500323</v>
      </c>
      <c r="H21" s="75"/>
      <c r="I21" s="53">
        <f>SUM(I15:I20)</f>
        <v>21265580</v>
      </c>
    </row>
    <row r="22" spans="1:9" ht="21" customHeight="1" x14ac:dyDescent="0.75">
      <c r="A22" s="132"/>
      <c r="C22" s="30"/>
      <c r="D22" s="30"/>
      <c r="E22" s="30"/>
      <c r="F22" s="43"/>
      <c r="H22" s="75"/>
    </row>
    <row r="23" spans="1:9" ht="21" customHeight="1" x14ac:dyDescent="0.75">
      <c r="A23" s="132" t="s">
        <v>6</v>
      </c>
      <c r="C23" s="135"/>
      <c r="D23" s="135"/>
      <c r="E23" s="135"/>
      <c r="F23" s="43"/>
      <c r="G23" s="135"/>
      <c r="H23" s="135"/>
      <c r="I23" s="135"/>
    </row>
    <row r="24" spans="1:9" ht="21" customHeight="1" x14ac:dyDescent="0.75">
      <c r="A24" s="42" t="s">
        <v>179</v>
      </c>
      <c r="B24" s="29" t="s">
        <v>48</v>
      </c>
      <c r="C24" s="7">
        <v>-17386632</v>
      </c>
      <c r="D24" s="135"/>
      <c r="E24" s="7">
        <v>-14878379</v>
      </c>
      <c r="F24" s="134"/>
      <c r="G24" s="7">
        <v>-17386632</v>
      </c>
      <c r="H24" s="135"/>
      <c r="I24" s="7">
        <v>-14878379</v>
      </c>
    </row>
    <row r="25" spans="1:9" ht="21" customHeight="1" x14ac:dyDescent="0.75">
      <c r="A25" s="44" t="s">
        <v>36</v>
      </c>
      <c r="B25" s="29" t="s">
        <v>48</v>
      </c>
      <c r="C25" s="7">
        <v>34005921</v>
      </c>
      <c r="D25" s="135"/>
      <c r="E25" s="7">
        <v>32154273</v>
      </c>
      <c r="F25" s="134"/>
      <c r="G25" s="7">
        <f>32461374+1544547</f>
        <v>34005921</v>
      </c>
      <c r="H25" s="135"/>
      <c r="I25" s="7">
        <v>32154273</v>
      </c>
    </row>
    <row r="26" spans="1:9" ht="21" customHeight="1" x14ac:dyDescent="0.75">
      <c r="A26" s="44" t="s">
        <v>72</v>
      </c>
      <c r="C26" s="30"/>
      <c r="D26" s="30"/>
      <c r="E26" s="30"/>
      <c r="F26" s="30"/>
    </row>
    <row r="27" spans="1:9" ht="21" customHeight="1" x14ac:dyDescent="0.75">
      <c r="A27" s="42" t="s">
        <v>88</v>
      </c>
      <c r="B27" s="29" t="s">
        <v>48</v>
      </c>
      <c r="C27" s="7">
        <v>-263111</v>
      </c>
      <c r="D27" s="135"/>
      <c r="E27" s="7">
        <v>-286856</v>
      </c>
      <c r="F27" s="30"/>
      <c r="G27" s="30">
        <v>-263111</v>
      </c>
      <c r="I27" s="30">
        <v>-286856</v>
      </c>
    </row>
    <row r="28" spans="1:9" ht="21" customHeight="1" x14ac:dyDescent="0.75">
      <c r="A28" s="77" t="s">
        <v>190</v>
      </c>
      <c r="B28" s="29" t="s">
        <v>48</v>
      </c>
      <c r="C28" s="7">
        <v>1270887</v>
      </c>
      <c r="D28" s="135"/>
      <c r="E28" s="7">
        <v>1195634</v>
      </c>
      <c r="F28" s="134"/>
      <c r="G28" s="7">
        <v>1265895</v>
      </c>
      <c r="H28" s="135"/>
      <c r="I28" s="7">
        <v>1190483</v>
      </c>
    </row>
    <row r="29" spans="1:9" ht="21" customHeight="1" x14ac:dyDescent="0.75">
      <c r="A29" s="44" t="s">
        <v>12</v>
      </c>
      <c r="B29" s="29" t="s">
        <v>48</v>
      </c>
      <c r="C29" s="7">
        <v>400631</v>
      </c>
      <c r="D29" s="30"/>
      <c r="E29" s="7">
        <v>355815</v>
      </c>
      <c r="F29" s="134"/>
      <c r="G29" s="7">
        <v>400631</v>
      </c>
      <c r="I29" s="7">
        <v>355815</v>
      </c>
    </row>
    <row r="30" spans="1:9" ht="21" customHeight="1" x14ac:dyDescent="0.75">
      <c r="A30" s="42" t="s">
        <v>7</v>
      </c>
      <c r="B30" s="29" t="s">
        <v>164</v>
      </c>
      <c r="C30" s="7">
        <v>855159</v>
      </c>
      <c r="D30" s="30"/>
      <c r="E30" s="7">
        <v>822602</v>
      </c>
      <c r="F30" s="134"/>
      <c r="G30" s="7">
        <v>853205</v>
      </c>
      <c r="I30" s="7">
        <v>819816</v>
      </c>
    </row>
    <row r="31" spans="1:9" ht="21" customHeight="1" x14ac:dyDescent="0.75">
      <c r="A31" s="42" t="s">
        <v>180</v>
      </c>
      <c r="B31" s="29" t="s">
        <v>38</v>
      </c>
      <c r="C31" s="7">
        <v>190328</v>
      </c>
      <c r="D31" s="30"/>
      <c r="E31" s="7">
        <v>76154</v>
      </c>
      <c r="F31" s="134"/>
      <c r="G31" s="7">
        <v>190328</v>
      </c>
      <c r="I31" s="7">
        <v>76154</v>
      </c>
    </row>
    <row r="32" spans="1:9" ht="21" customHeight="1" x14ac:dyDescent="0.75">
      <c r="A32" s="132" t="s">
        <v>37</v>
      </c>
      <c r="C32" s="53">
        <f>SUM(C24:C31)</f>
        <v>19073183</v>
      </c>
      <c r="D32" s="30"/>
      <c r="E32" s="53">
        <f>SUM(E24:E31)</f>
        <v>19439243</v>
      </c>
      <c r="F32" s="43"/>
      <c r="G32" s="53">
        <f>SUM(G24:G31)</f>
        <v>19066237</v>
      </c>
      <c r="I32" s="53">
        <f>SUM(I24:I31)</f>
        <v>19431306</v>
      </c>
    </row>
    <row r="33" spans="1:9" ht="21" customHeight="1" x14ac:dyDescent="0.75">
      <c r="A33" s="162" t="s">
        <v>206</v>
      </c>
      <c r="C33" s="133">
        <f>+C21-C32</f>
        <v>2435932</v>
      </c>
      <c r="D33" s="30"/>
      <c r="E33" s="133">
        <f>+E21-E32</f>
        <v>1834959</v>
      </c>
      <c r="F33" s="43"/>
      <c r="G33" s="133">
        <f>+G21-G32</f>
        <v>2434086</v>
      </c>
      <c r="I33" s="133">
        <f>+I21-I32</f>
        <v>1834274</v>
      </c>
    </row>
    <row r="34" spans="1:9" ht="21" customHeight="1" x14ac:dyDescent="0.75">
      <c r="A34" s="45" t="s">
        <v>121</v>
      </c>
      <c r="B34" s="29" t="s">
        <v>39</v>
      </c>
      <c r="C34" s="7">
        <v>-380869</v>
      </c>
      <c r="D34" s="135"/>
      <c r="E34" s="7">
        <v>-289746</v>
      </c>
      <c r="F34" s="134"/>
      <c r="G34" s="7">
        <v>-380544</v>
      </c>
      <c r="H34" s="135"/>
      <c r="I34" s="7">
        <v>-289589</v>
      </c>
    </row>
    <row r="35" spans="1:9" ht="21" customHeight="1" thickBot="1" x14ac:dyDescent="0.8">
      <c r="A35" s="177" t="s">
        <v>122</v>
      </c>
      <c r="B35" s="177"/>
      <c r="C35" s="78">
        <f>SUM(C33:C34)</f>
        <v>2055063</v>
      </c>
      <c r="D35" s="41"/>
      <c r="E35" s="78">
        <f>SUM(E33:E34)</f>
        <v>1545213</v>
      </c>
      <c r="F35" s="136"/>
      <c r="G35" s="78">
        <f>SUM(G33:G34)</f>
        <v>2053542</v>
      </c>
      <c r="H35" s="135"/>
      <c r="I35" s="78">
        <f>SUM(I33:I34)</f>
        <v>1544685</v>
      </c>
    </row>
    <row r="36" spans="1:9" ht="21" customHeight="1" thickTop="1" x14ac:dyDescent="0.75">
      <c r="A36" s="132"/>
      <c r="C36" s="30"/>
      <c r="D36" s="30"/>
      <c r="E36" s="30"/>
      <c r="F36" s="43"/>
      <c r="H36" s="75"/>
    </row>
    <row r="37" spans="1:9" ht="21" customHeight="1" x14ac:dyDescent="0.75">
      <c r="A37" s="63" t="s">
        <v>116</v>
      </c>
      <c r="C37" s="66"/>
      <c r="D37" s="66"/>
      <c r="E37" s="66"/>
      <c r="F37" s="43"/>
      <c r="G37" s="66"/>
      <c r="H37" s="135"/>
      <c r="I37" s="66"/>
    </row>
    <row r="38" spans="1:9" ht="21" customHeight="1" thickBot="1" x14ac:dyDescent="0.8">
      <c r="A38" s="45" t="s">
        <v>131</v>
      </c>
      <c r="C38" s="30">
        <f>C35-C39</f>
        <v>2055048</v>
      </c>
      <c r="D38" s="41"/>
      <c r="E38" s="30">
        <f>E35-E39</f>
        <v>1545208</v>
      </c>
      <c r="F38" s="136"/>
      <c r="G38" s="18">
        <f>G35</f>
        <v>2053542</v>
      </c>
      <c r="I38" s="18">
        <f>I35</f>
        <v>1544685</v>
      </c>
    </row>
    <row r="39" spans="1:9" ht="21" customHeight="1" thickTop="1" x14ac:dyDescent="0.75">
      <c r="A39" s="137" t="s">
        <v>27</v>
      </c>
      <c r="C39" s="138">
        <v>15</v>
      </c>
      <c r="D39" s="28"/>
      <c r="E39" s="138">
        <v>5</v>
      </c>
      <c r="F39" s="136"/>
      <c r="H39" s="41"/>
      <c r="I39" s="41"/>
    </row>
    <row r="40" spans="1:9" ht="21" customHeight="1" thickBot="1" x14ac:dyDescent="0.8">
      <c r="A40" s="63"/>
      <c r="C40" s="139">
        <f>C38+C39</f>
        <v>2055063</v>
      </c>
      <c r="D40" s="140"/>
      <c r="E40" s="139">
        <f>SUM(E38:E39)</f>
        <v>1545213</v>
      </c>
      <c r="F40" s="134"/>
      <c r="G40" s="75"/>
      <c r="H40" s="135"/>
      <c r="I40" s="135"/>
    </row>
    <row r="41" spans="1:9" ht="21" customHeight="1" thickTop="1" x14ac:dyDescent="0.75">
      <c r="A41" s="63"/>
      <c r="C41" s="141"/>
      <c r="D41" s="140"/>
      <c r="E41" s="141"/>
      <c r="F41" s="134"/>
      <c r="G41" s="75"/>
      <c r="H41" s="135"/>
      <c r="I41" s="135"/>
    </row>
    <row r="42" spans="1:9" ht="21" customHeight="1" x14ac:dyDescent="0.75">
      <c r="A42" s="63"/>
      <c r="C42" s="141"/>
      <c r="D42" s="140"/>
      <c r="E42" s="141"/>
      <c r="F42" s="134"/>
      <c r="G42" s="75"/>
      <c r="H42" s="135"/>
      <c r="I42" s="135"/>
    </row>
    <row r="43" spans="1:9" ht="21" customHeight="1" x14ac:dyDescent="0.75">
      <c r="A43" s="63"/>
      <c r="C43" s="141"/>
      <c r="D43" s="141"/>
      <c r="E43" s="141"/>
      <c r="F43" s="134"/>
      <c r="G43" s="75"/>
      <c r="H43" s="75"/>
      <c r="I43" s="75"/>
    </row>
    <row r="44" spans="1:9" ht="21" customHeight="1" x14ac:dyDescent="0.75">
      <c r="A44" s="63"/>
      <c r="C44" s="141"/>
      <c r="D44" s="140"/>
      <c r="E44" s="141"/>
      <c r="F44" s="134"/>
      <c r="G44" s="75"/>
      <c r="H44" s="135"/>
      <c r="I44" s="135"/>
    </row>
    <row r="45" spans="1:9" ht="21" customHeight="1" x14ac:dyDescent="0.75">
      <c r="A45" s="63"/>
      <c r="C45" s="141"/>
      <c r="D45" s="140"/>
      <c r="E45" s="141"/>
      <c r="F45" s="134"/>
      <c r="G45" s="75"/>
      <c r="H45" s="135"/>
      <c r="I45" s="135"/>
    </row>
    <row r="46" spans="1:9" ht="21" customHeight="1" x14ac:dyDescent="0.75">
      <c r="A46" s="63"/>
      <c r="C46" s="141"/>
      <c r="D46" s="141"/>
      <c r="E46" s="141"/>
      <c r="F46" s="141"/>
      <c r="G46" s="141"/>
      <c r="H46" s="141"/>
      <c r="I46" s="141"/>
    </row>
    <row r="47" spans="1:9" ht="21" customHeight="1" x14ac:dyDescent="0.75">
      <c r="A47" s="63"/>
      <c r="C47" s="141"/>
      <c r="D47" s="141"/>
      <c r="E47" s="141"/>
      <c r="F47" s="141"/>
      <c r="G47" s="141"/>
      <c r="H47" s="141"/>
      <c r="I47" s="141"/>
    </row>
    <row r="48" spans="1:9" ht="21" customHeight="1" x14ac:dyDescent="0.75">
      <c r="A48" s="63"/>
      <c r="C48" s="141"/>
      <c r="D48" s="141"/>
      <c r="E48" s="141"/>
      <c r="F48" s="141"/>
      <c r="G48" s="141"/>
      <c r="H48" s="141"/>
      <c r="I48" s="141"/>
    </row>
    <row r="49" spans="1:9" ht="21" customHeight="1" x14ac:dyDescent="0.75">
      <c r="A49" s="63"/>
      <c r="C49" s="141"/>
      <c r="D49" s="140"/>
      <c r="E49" s="141"/>
      <c r="F49" s="134"/>
      <c r="G49" s="75"/>
      <c r="H49" s="135"/>
      <c r="I49" s="135"/>
    </row>
    <row r="50" spans="1:9" ht="21" customHeight="1" x14ac:dyDescent="0.75">
      <c r="A50" s="63"/>
      <c r="C50" s="141"/>
      <c r="D50" s="140"/>
      <c r="E50" s="141"/>
      <c r="F50" s="134"/>
      <c r="G50" s="75"/>
      <c r="H50" s="135"/>
      <c r="I50" s="135"/>
    </row>
    <row r="51" spans="1:9" ht="21" customHeight="1" x14ac:dyDescent="0.75">
      <c r="A51" s="63"/>
      <c r="C51" s="141"/>
      <c r="D51" s="140"/>
      <c r="E51" s="141"/>
      <c r="F51" s="134"/>
      <c r="G51" s="75"/>
      <c r="H51" s="135"/>
      <c r="I51" s="135"/>
    </row>
    <row r="52" spans="1:9" ht="21" customHeight="1" x14ac:dyDescent="0.75">
      <c r="A52" s="166"/>
      <c r="C52" s="141"/>
      <c r="D52" s="140"/>
      <c r="E52" s="141"/>
      <c r="F52" s="134"/>
      <c r="G52" s="75"/>
      <c r="H52" s="135"/>
      <c r="I52" s="135"/>
    </row>
    <row r="53" spans="1:9" ht="21" customHeight="1" x14ac:dyDescent="0.75">
      <c r="A53" s="166"/>
      <c r="C53" s="141"/>
      <c r="D53" s="140"/>
      <c r="E53" s="141"/>
      <c r="F53" s="134"/>
      <c r="G53" s="75"/>
      <c r="H53" s="135"/>
      <c r="I53" s="135"/>
    </row>
    <row r="54" spans="1:9" ht="21" customHeight="1" x14ac:dyDescent="0.75">
      <c r="A54" s="173" t="s">
        <v>119</v>
      </c>
      <c r="B54" s="173"/>
      <c r="C54" s="173"/>
      <c r="D54" s="173"/>
      <c r="E54" s="173"/>
      <c r="F54" s="173"/>
      <c r="G54" s="173"/>
      <c r="H54" s="173"/>
      <c r="I54" s="173"/>
    </row>
    <row r="55" spans="1:9" ht="21" customHeight="1" x14ac:dyDescent="0.75">
      <c r="A55" s="173" t="s">
        <v>73</v>
      </c>
      <c r="B55" s="173"/>
      <c r="C55" s="173"/>
      <c r="D55" s="173"/>
      <c r="E55" s="173"/>
      <c r="F55" s="173"/>
      <c r="G55" s="173"/>
      <c r="H55" s="173"/>
      <c r="I55" s="173"/>
    </row>
    <row r="56" spans="1:9" ht="21" customHeight="1" x14ac:dyDescent="0.75">
      <c r="A56" s="173" t="s">
        <v>159</v>
      </c>
      <c r="B56" s="174"/>
      <c r="C56" s="174"/>
      <c r="D56" s="174"/>
      <c r="E56" s="174"/>
      <c r="F56" s="174"/>
      <c r="G56" s="174"/>
      <c r="H56" s="174"/>
      <c r="I56" s="174"/>
    </row>
    <row r="57" spans="1:9" ht="21" customHeight="1" x14ac:dyDescent="0.75">
      <c r="A57" s="173" t="s">
        <v>110</v>
      </c>
      <c r="B57" s="173"/>
      <c r="C57" s="173"/>
      <c r="D57" s="173"/>
      <c r="E57" s="173"/>
      <c r="F57" s="173"/>
      <c r="G57" s="173"/>
      <c r="H57" s="173"/>
      <c r="I57" s="173"/>
    </row>
    <row r="58" spans="1:9" ht="21" customHeight="1" x14ac:dyDescent="0.75">
      <c r="A58" s="175" t="s">
        <v>82</v>
      </c>
      <c r="B58" s="175"/>
      <c r="C58" s="175"/>
      <c r="D58" s="175"/>
      <c r="E58" s="175"/>
      <c r="F58" s="175"/>
      <c r="G58" s="175"/>
      <c r="H58" s="175"/>
      <c r="I58" s="175"/>
    </row>
    <row r="59" spans="1:9" ht="9" customHeight="1" x14ac:dyDescent="0.75">
      <c r="C59" s="30"/>
      <c r="D59" s="30"/>
      <c r="E59" s="30"/>
      <c r="F59" s="30"/>
    </row>
    <row r="60" spans="1:9" ht="21" customHeight="1" x14ac:dyDescent="0.75">
      <c r="A60" s="29"/>
      <c r="B60" s="32"/>
      <c r="C60" s="172" t="s">
        <v>66</v>
      </c>
      <c r="D60" s="172"/>
      <c r="E60" s="172"/>
      <c r="F60" s="33"/>
      <c r="G60" s="172" t="s">
        <v>68</v>
      </c>
      <c r="H60" s="172"/>
      <c r="I60" s="172"/>
    </row>
    <row r="61" spans="1:9" ht="21" customHeight="1" x14ac:dyDescent="0.75">
      <c r="A61" s="29"/>
      <c r="B61" s="32"/>
      <c r="C61" s="172" t="s">
        <v>67</v>
      </c>
      <c r="D61" s="172"/>
      <c r="E61" s="172"/>
      <c r="F61" s="33"/>
      <c r="G61" s="172" t="s">
        <v>67</v>
      </c>
      <c r="H61" s="172"/>
      <c r="I61" s="172"/>
    </row>
    <row r="62" spans="1:9" ht="21" customHeight="1" x14ac:dyDescent="0.75">
      <c r="A62" s="29"/>
      <c r="B62" s="31" t="s">
        <v>63</v>
      </c>
      <c r="C62" s="39">
        <v>2024</v>
      </c>
      <c r="D62" s="39"/>
      <c r="E62" s="39">
        <v>2023</v>
      </c>
      <c r="F62" s="39"/>
      <c r="G62" s="39">
        <v>2024</v>
      </c>
      <c r="H62" s="39"/>
      <c r="I62" s="39">
        <v>2023</v>
      </c>
    </row>
    <row r="63" spans="1:9" ht="21" customHeight="1" x14ac:dyDescent="0.75">
      <c r="A63" s="44"/>
      <c r="G63" s="42"/>
      <c r="I63" s="42"/>
    </row>
    <row r="64" spans="1:9" ht="21" customHeight="1" x14ac:dyDescent="0.75">
      <c r="A64" s="63" t="s">
        <v>122</v>
      </c>
      <c r="B64" s="63"/>
      <c r="C64" s="142">
        <f>C35</f>
        <v>2055063</v>
      </c>
      <c r="D64" s="67"/>
      <c r="E64" s="142">
        <f>E35</f>
        <v>1545213</v>
      </c>
      <c r="F64" s="48"/>
      <c r="G64" s="142">
        <f>G35</f>
        <v>2053542</v>
      </c>
      <c r="H64" s="135"/>
      <c r="I64" s="142">
        <f>I35</f>
        <v>1544685</v>
      </c>
    </row>
    <row r="65" spans="1:9" ht="21" customHeight="1" x14ac:dyDescent="0.75">
      <c r="A65" s="143" t="s">
        <v>139</v>
      </c>
      <c r="B65" s="43"/>
      <c r="C65" s="66"/>
      <c r="D65" s="66"/>
      <c r="E65" s="66"/>
      <c r="F65" s="43"/>
      <c r="G65" s="66"/>
      <c r="I65" s="66"/>
    </row>
    <row r="66" spans="1:9" ht="21" customHeight="1" x14ac:dyDescent="0.75">
      <c r="A66" s="144" t="s">
        <v>186</v>
      </c>
      <c r="B66" s="43"/>
      <c r="C66" s="66"/>
      <c r="D66" s="66"/>
      <c r="E66" s="66"/>
      <c r="F66" s="43"/>
      <c r="G66" s="66"/>
      <c r="I66" s="66"/>
    </row>
    <row r="67" spans="1:9" ht="21" customHeight="1" x14ac:dyDescent="0.75">
      <c r="A67" s="145" t="s">
        <v>185</v>
      </c>
      <c r="B67" s="43"/>
    </row>
    <row r="68" spans="1:9" ht="21" customHeight="1" x14ac:dyDescent="0.75">
      <c r="A68" s="146" t="s">
        <v>138</v>
      </c>
    </row>
    <row r="69" spans="1:9" ht="21" customHeight="1" x14ac:dyDescent="0.75">
      <c r="A69" s="146" t="s">
        <v>85</v>
      </c>
      <c r="C69" s="66">
        <v>-2099127</v>
      </c>
      <c r="D69" s="66"/>
      <c r="E69" s="66">
        <v>-920502</v>
      </c>
      <c r="F69" s="43"/>
      <c r="G69" s="66">
        <v>-2099127</v>
      </c>
      <c r="I69" s="66">
        <v>-920502</v>
      </c>
    </row>
    <row r="70" spans="1:9" ht="21" customHeight="1" x14ac:dyDescent="0.75">
      <c r="A70" s="146" t="s">
        <v>182</v>
      </c>
      <c r="B70" s="66"/>
      <c r="C70" s="66"/>
      <c r="D70" s="66"/>
      <c r="E70" s="66"/>
      <c r="F70" s="43"/>
      <c r="G70" s="66"/>
      <c r="I70" s="66"/>
    </row>
    <row r="71" spans="1:9" ht="21" customHeight="1" x14ac:dyDescent="0.75">
      <c r="A71" s="147" t="s">
        <v>89</v>
      </c>
      <c r="C71" s="66">
        <v>-322438</v>
      </c>
      <c r="D71" s="66"/>
      <c r="E71" s="66">
        <v>-355866</v>
      </c>
      <c r="F71" s="43"/>
      <c r="G71" s="66">
        <v>-322438</v>
      </c>
      <c r="I71" s="66">
        <v>-355866</v>
      </c>
    </row>
    <row r="72" spans="1:9" ht="21" customHeight="1" x14ac:dyDescent="0.75">
      <c r="A72" s="146" t="s">
        <v>172</v>
      </c>
      <c r="C72" s="66"/>
      <c r="D72" s="66"/>
      <c r="E72" s="66"/>
      <c r="F72" s="43"/>
      <c r="G72" s="66"/>
      <c r="I72" s="66"/>
    </row>
    <row r="73" spans="1:9" ht="21" customHeight="1" x14ac:dyDescent="0.75">
      <c r="A73" s="147" t="s">
        <v>141</v>
      </c>
      <c r="C73" s="66">
        <v>29696</v>
      </c>
      <c r="D73" s="66"/>
      <c r="E73" s="66">
        <v>-164901</v>
      </c>
      <c r="F73" s="43"/>
      <c r="G73" s="66">
        <v>29696</v>
      </c>
      <c r="I73" s="66">
        <v>-164901</v>
      </c>
    </row>
    <row r="74" spans="1:9" ht="21" customHeight="1" x14ac:dyDescent="0.75">
      <c r="A74" s="146" t="s">
        <v>101</v>
      </c>
      <c r="B74" s="29" t="s">
        <v>39</v>
      </c>
      <c r="C74" s="61">
        <v>478374</v>
      </c>
      <c r="D74" s="30"/>
      <c r="E74" s="61">
        <v>288254</v>
      </c>
      <c r="F74" s="134"/>
      <c r="G74" s="61">
        <v>478374</v>
      </c>
      <c r="I74" s="61">
        <v>288254</v>
      </c>
    </row>
    <row r="75" spans="1:9" ht="21" customHeight="1" x14ac:dyDescent="0.75">
      <c r="A75" s="144" t="s">
        <v>126</v>
      </c>
      <c r="C75" s="66"/>
      <c r="D75" s="66"/>
      <c r="E75" s="66"/>
      <c r="F75" s="43"/>
      <c r="G75" s="66"/>
      <c r="I75" s="66"/>
    </row>
    <row r="76" spans="1:9" ht="21" customHeight="1" x14ac:dyDescent="0.75">
      <c r="A76" s="145" t="s">
        <v>127</v>
      </c>
      <c r="C76" s="70">
        <f>SUM(C69:C74)</f>
        <v>-1913495</v>
      </c>
      <c r="D76" s="66"/>
      <c r="E76" s="70">
        <f>SUM(E69:E74)</f>
        <v>-1153015</v>
      </c>
      <c r="F76" s="43"/>
      <c r="G76" s="70">
        <f>SUM(G69:G74)</f>
        <v>-1913495</v>
      </c>
      <c r="I76" s="70">
        <f>SUM(I69:I74)</f>
        <v>-1153015</v>
      </c>
    </row>
    <row r="77" spans="1:9" ht="21" customHeight="1" x14ac:dyDescent="0.75">
      <c r="A77" s="144" t="s">
        <v>191</v>
      </c>
      <c r="C77" s="66"/>
      <c r="D77" s="66"/>
      <c r="E77" s="66"/>
      <c r="F77" s="43"/>
      <c r="G77" s="66"/>
      <c r="I77" s="66"/>
    </row>
    <row r="78" spans="1:9" ht="21" customHeight="1" x14ac:dyDescent="0.75">
      <c r="A78" s="145" t="s">
        <v>185</v>
      </c>
      <c r="C78" s="66"/>
      <c r="D78" s="66"/>
      <c r="E78" s="66"/>
      <c r="F78" s="43"/>
      <c r="G78" s="66"/>
      <c r="I78" s="66"/>
    </row>
    <row r="79" spans="1:9" ht="21" customHeight="1" x14ac:dyDescent="0.75">
      <c r="A79" s="146" t="s">
        <v>167</v>
      </c>
      <c r="C79" s="66">
        <v>18118</v>
      </c>
      <c r="D79" s="66"/>
      <c r="E79" s="24">
        <v>0</v>
      </c>
      <c r="F79" s="43"/>
      <c r="G79" s="66">
        <v>18118</v>
      </c>
      <c r="I79" s="24">
        <v>0</v>
      </c>
    </row>
    <row r="80" spans="1:9" ht="21" customHeight="1" x14ac:dyDescent="0.75">
      <c r="A80" s="146" t="s">
        <v>101</v>
      </c>
      <c r="B80" s="29" t="s">
        <v>39</v>
      </c>
      <c r="C80" s="70">
        <v>-3624</v>
      </c>
      <c r="D80" s="66"/>
      <c r="E80" s="25">
        <v>0</v>
      </c>
      <c r="F80" s="43"/>
      <c r="G80" s="70">
        <v>-3624</v>
      </c>
      <c r="I80" s="25">
        <v>0</v>
      </c>
    </row>
    <row r="81" spans="1:9" ht="21" customHeight="1" x14ac:dyDescent="0.75">
      <c r="A81" s="144" t="s">
        <v>168</v>
      </c>
      <c r="C81" s="66"/>
      <c r="D81" s="66"/>
      <c r="E81" s="148"/>
      <c r="F81" s="43"/>
      <c r="G81" s="66"/>
      <c r="I81" s="148"/>
    </row>
    <row r="82" spans="1:9" ht="21" customHeight="1" x14ac:dyDescent="0.75">
      <c r="A82" s="145" t="s">
        <v>127</v>
      </c>
      <c r="C82" s="70">
        <f>SUM(C79:C80)</f>
        <v>14494</v>
      </c>
      <c r="D82" s="66"/>
      <c r="E82" s="25">
        <f>SUM(E79:E80)</f>
        <v>0</v>
      </c>
      <c r="F82" s="43"/>
      <c r="G82" s="70">
        <f>SUM(G79:G80)</f>
        <v>14494</v>
      </c>
      <c r="I82" s="25">
        <f>SUM(I79:I80)</f>
        <v>0</v>
      </c>
    </row>
    <row r="83" spans="1:9" ht="21" customHeight="1" x14ac:dyDescent="0.75">
      <c r="A83" s="143" t="s">
        <v>187</v>
      </c>
      <c r="C83" s="70">
        <f>C76+C82</f>
        <v>-1899001</v>
      </c>
      <c r="D83" s="66"/>
      <c r="E83" s="70">
        <f>E76+E82</f>
        <v>-1153015</v>
      </c>
      <c r="G83" s="70">
        <f>G76+G82</f>
        <v>-1899001</v>
      </c>
      <c r="I83" s="70">
        <f>I76+I82</f>
        <v>-1153015</v>
      </c>
    </row>
    <row r="84" spans="1:9" ht="21" customHeight="1" thickBot="1" x14ac:dyDescent="0.8">
      <c r="A84" s="143" t="s">
        <v>184</v>
      </c>
      <c r="C84" s="149">
        <f>+C64+C83</f>
        <v>156062</v>
      </c>
      <c r="D84" s="66"/>
      <c r="E84" s="149">
        <f>+E64+E83</f>
        <v>392198</v>
      </c>
      <c r="G84" s="149">
        <f>+G64+G83</f>
        <v>154541</v>
      </c>
      <c r="H84" s="135"/>
      <c r="I84" s="149">
        <f>+I64+I83</f>
        <v>391670</v>
      </c>
    </row>
    <row r="85" spans="1:9" ht="21" customHeight="1" thickTop="1" x14ac:dyDescent="0.75">
      <c r="A85" s="29"/>
      <c r="G85" s="150"/>
      <c r="I85" s="150"/>
    </row>
    <row r="86" spans="1:9" ht="21" customHeight="1" x14ac:dyDescent="0.75">
      <c r="A86" s="63" t="s">
        <v>173</v>
      </c>
      <c r="G86" s="150"/>
      <c r="I86" s="150"/>
    </row>
    <row r="87" spans="1:9" ht="21" customHeight="1" thickBot="1" x14ac:dyDescent="0.8">
      <c r="A87" s="45" t="s">
        <v>131</v>
      </c>
      <c r="C87" s="30">
        <f>C84-C88</f>
        <v>156047</v>
      </c>
      <c r="D87" s="41"/>
      <c r="E87" s="30">
        <f>E84-E88</f>
        <v>392193</v>
      </c>
      <c r="F87" s="30"/>
      <c r="G87" s="149">
        <f>G84</f>
        <v>154541</v>
      </c>
      <c r="H87" s="66"/>
      <c r="I87" s="149">
        <f>I84</f>
        <v>391670</v>
      </c>
    </row>
    <row r="88" spans="1:9" ht="21" customHeight="1" thickTop="1" x14ac:dyDescent="0.75">
      <c r="A88" s="137" t="s">
        <v>27</v>
      </c>
      <c r="C88" s="30">
        <v>15</v>
      </c>
      <c r="D88" s="41"/>
      <c r="E88" s="30">
        <v>5</v>
      </c>
      <c r="F88" s="30"/>
      <c r="G88" s="66"/>
      <c r="H88" s="66"/>
      <c r="I88" s="66"/>
    </row>
    <row r="89" spans="1:9" ht="21" customHeight="1" thickBot="1" x14ac:dyDescent="0.8">
      <c r="A89" s="29"/>
      <c r="C89" s="151">
        <f>SUM(C87:C88)</f>
        <v>156062</v>
      </c>
      <c r="D89" s="66"/>
      <c r="E89" s="151">
        <f>SUM(E87:E88)</f>
        <v>392198</v>
      </c>
      <c r="F89" s="30"/>
      <c r="G89" s="66"/>
      <c r="H89" s="66"/>
      <c r="I89" s="66"/>
    </row>
    <row r="90" spans="1:9" ht="21" customHeight="1" thickTop="1" x14ac:dyDescent="0.75">
      <c r="A90" s="29"/>
      <c r="G90" s="150"/>
      <c r="I90" s="150"/>
    </row>
    <row r="91" spans="1:9" s="42" customFormat="1" ht="21" customHeight="1" x14ac:dyDescent="0.75">
      <c r="A91" s="63" t="s">
        <v>98</v>
      </c>
      <c r="B91" s="49">
        <v>29</v>
      </c>
      <c r="C91" s="150"/>
      <c r="D91" s="152"/>
      <c r="E91" s="150"/>
      <c r="F91" s="150"/>
      <c r="G91" s="150"/>
      <c r="H91" s="152"/>
      <c r="I91" s="150"/>
    </row>
    <row r="92" spans="1:9" s="42" customFormat="1" ht="21" customHeight="1" thickBot="1" x14ac:dyDescent="0.8">
      <c r="A92" s="55" t="s">
        <v>99</v>
      </c>
      <c r="B92" s="29"/>
      <c r="C92" s="153">
        <f>ROUND(C35/bs!D78,2)</f>
        <v>1.2</v>
      </c>
      <c r="D92" s="154"/>
      <c r="E92" s="153">
        <v>0.9</v>
      </c>
      <c r="F92" s="154"/>
      <c r="G92" s="153">
        <f>ROUND(G35/bs!H78,2)</f>
        <v>1.2</v>
      </c>
      <c r="H92" s="154"/>
      <c r="I92" s="153">
        <v>0.9</v>
      </c>
    </row>
    <row r="93" spans="1:9" s="42" customFormat="1" ht="21" customHeight="1" thickTop="1" x14ac:dyDescent="0.75">
      <c r="A93" s="45"/>
      <c r="B93" s="45"/>
      <c r="C93" s="155"/>
      <c r="E93" s="155"/>
      <c r="F93" s="156"/>
      <c r="G93" s="157"/>
      <c r="H93" s="158"/>
      <c r="I93" s="157"/>
    </row>
    <row r="94" spans="1:9" s="42" customFormat="1" ht="21" customHeight="1" x14ac:dyDescent="0.75">
      <c r="A94" s="45"/>
      <c r="B94" s="45"/>
      <c r="C94" s="155"/>
      <c r="E94" s="155"/>
      <c r="F94" s="156"/>
      <c r="G94" s="157"/>
      <c r="H94" s="158"/>
      <c r="I94" s="157"/>
    </row>
    <row r="95" spans="1:9" ht="21" customHeight="1" x14ac:dyDescent="0.75">
      <c r="B95" s="27"/>
      <c r="C95" s="27"/>
      <c r="D95" s="27"/>
      <c r="E95" s="27"/>
      <c r="F95" s="27"/>
      <c r="G95" s="27"/>
      <c r="H95" s="27"/>
      <c r="I95" s="27"/>
    </row>
    <row r="96" spans="1:9" ht="21" customHeight="1" x14ac:dyDescent="0.75">
      <c r="B96" s="27"/>
      <c r="C96" s="27"/>
      <c r="D96" s="27"/>
      <c r="E96" s="27"/>
      <c r="F96" s="27"/>
      <c r="G96" s="27"/>
      <c r="H96" s="27"/>
      <c r="I96" s="27"/>
    </row>
    <row r="100" spans="1:1" ht="20" customHeight="1" x14ac:dyDescent="0.75"/>
    <row r="101" spans="1:1" ht="21.65" customHeight="1" x14ac:dyDescent="0.75"/>
    <row r="102" spans="1:1" ht="21.65" customHeight="1" x14ac:dyDescent="0.75"/>
    <row r="103" spans="1:1" ht="21" customHeight="1" x14ac:dyDescent="0.75">
      <c r="A103" s="27"/>
    </row>
    <row r="106" spans="1:1" ht="21" customHeight="1" x14ac:dyDescent="0.75">
      <c r="A106" s="159" t="s">
        <v>94</v>
      </c>
    </row>
  </sheetData>
  <mergeCells count="19"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35:B35"/>
    <mergeCell ref="A54:I54"/>
    <mergeCell ref="A55:I55"/>
    <mergeCell ref="A57:I57"/>
    <mergeCell ref="A58:I58"/>
    <mergeCell ref="C60:E60"/>
    <mergeCell ref="G60:I60"/>
    <mergeCell ref="C61:E61"/>
    <mergeCell ref="G61:I61"/>
  </mergeCells>
  <pageMargins left="1" right="0.4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O35"/>
  <sheetViews>
    <sheetView zoomScale="70" zoomScaleNormal="70" zoomScaleSheetLayoutView="100" zoomScalePageLayoutView="80" workbookViewId="0">
      <selection activeCell="O14" sqref="O14"/>
    </sheetView>
  </sheetViews>
  <sheetFormatPr defaultColWidth="0.3984375" defaultRowHeight="21" customHeight="1" x14ac:dyDescent="0.75"/>
  <cols>
    <col min="1" max="1" width="48.19921875" style="131" customWidth="1"/>
    <col min="2" max="2" width="4.8984375" style="131" customWidth="1"/>
    <col min="3" max="3" width="11.59765625" style="124" customWidth="1"/>
    <col min="4" max="4" width="0.69921875" style="124" customWidth="1"/>
    <col min="5" max="5" width="11.59765625" style="124" customWidth="1"/>
    <col min="6" max="6" width="0.69921875" style="124" customWidth="1"/>
    <col min="7" max="7" width="9.69921875" style="124" customWidth="1"/>
    <col min="8" max="8" width="0.69921875" style="124" customWidth="1"/>
    <col min="9" max="9" width="9.69921875" style="124" customWidth="1"/>
    <col min="10" max="10" width="0.69921875" style="124" customWidth="1"/>
    <col min="11" max="11" width="13.69921875" style="124" customWidth="1"/>
    <col min="12" max="12" width="0.69921875" style="124" customWidth="1"/>
    <col min="13" max="13" width="22.69921875" style="124" customWidth="1"/>
    <col min="14" max="14" width="0.69921875" style="124" customWidth="1"/>
    <col min="15" max="15" width="18.3984375" style="124" customWidth="1"/>
    <col min="16" max="16" width="0.69921875" style="124" customWidth="1"/>
    <col min="17" max="17" width="18.3984375" style="124" customWidth="1"/>
    <col min="18" max="18" width="0.69921875" style="124" customWidth="1"/>
    <col min="19" max="19" width="18.3984375" style="124" customWidth="1"/>
    <col min="20" max="20" width="0.69921875" style="124" customWidth="1"/>
    <col min="21" max="21" width="15.3984375" style="124" customWidth="1"/>
    <col min="22" max="22" width="0.3984375" style="124"/>
    <col min="23" max="24" width="2.69921875" style="124" customWidth="1"/>
    <col min="25" max="41" width="2.69921875" customWidth="1"/>
    <col min="42" max="101" width="2.69921875" style="124" customWidth="1"/>
    <col min="102" max="102" width="0.3984375" style="124"/>
    <col min="103" max="581" width="0" style="124" hidden="1" customWidth="1"/>
    <col min="582" max="16384" width="0.3984375" style="124"/>
  </cols>
  <sheetData>
    <row r="1" spans="1:23" ht="21" customHeight="1" x14ac:dyDescent="0.75">
      <c r="A1" s="178" t="s">
        <v>119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</row>
    <row r="2" spans="1:23" ht="21" customHeight="1" x14ac:dyDescent="0.75">
      <c r="A2" s="179" t="s">
        <v>208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3" ht="21" customHeight="1" x14ac:dyDescent="0.75">
      <c r="A3" s="178" t="s">
        <v>159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3" ht="21" customHeight="1" x14ac:dyDescent="0.75">
      <c r="A4" s="178" t="s">
        <v>110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3" ht="21" customHeight="1" x14ac:dyDescent="0.75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</row>
    <row r="6" spans="1:23" ht="21" customHeight="1" x14ac:dyDescent="0.75">
      <c r="A6" s="175" t="s">
        <v>82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3" ht="9" customHeight="1" x14ac:dyDescent="0.7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3" s="104" customFormat="1" ht="21" customHeight="1" x14ac:dyDescent="0.75">
      <c r="A8" s="125"/>
      <c r="B8" s="125"/>
      <c r="C8" s="180" t="s">
        <v>192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</row>
    <row r="9" spans="1:23" s="104" customFormat="1" ht="21" customHeight="1" x14ac:dyDescent="0.75">
      <c r="A9" s="125"/>
      <c r="B9" s="125"/>
      <c r="C9" s="181" t="s">
        <v>212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83"/>
      <c r="S9" s="83"/>
      <c r="T9" s="83"/>
      <c r="U9" s="83"/>
    </row>
    <row r="10" spans="1:23" s="126" customFormat="1" ht="21" customHeight="1" x14ac:dyDescent="0.7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181" t="s">
        <v>132</v>
      </c>
      <c r="M10" s="181"/>
      <c r="N10" s="181"/>
      <c r="O10" s="181"/>
      <c r="P10" s="181"/>
      <c r="Q10" s="87"/>
      <c r="R10" s="83"/>
      <c r="S10" s="83"/>
      <c r="T10" s="83"/>
      <c r="U10" s="83"/>
    </row>
    <row r="11" spans="1:23" s="126" customFormat="1" ht="21" customHeight="1" x14ac:dyDescent="0.75">
      <c r="A11" s="83"/>
      <c r="B11" s="83"/>
      <c r="M11" s="167" t="s">
        <v>215</v>
      </c>
      <c r="O11" s="83"/>
      <c r="S11" s="83" t="s">
        <v>153</v>
      </c>
      <c r="U11" s="83"/>
    </row>
    <row r="12" spans="1:23" s="126" customFormat="1" ht="21" customHeight="1" x14ac:dyDescent="0.75">
      <c r="A12" s="83"/>
      <c r="B12" s="83"/>
      <c r="C12" s="83"/>
      <c r="D12" s="83"/>
      <c r="E12" s="83"/>
      <c r="F12" s="83"/>
      <c r="G12" s="182" t="s">
        <v>5</v>
      </c>
      <c r="H12" s="182"/>
      <c r="I12" s="182"/>
      <c r="J12" s="182"/>
      <c r="K12" s="182"/>
      <c r="M12" s="83" t="s">
        <v>217</v>
      </c>
      <c r="O12" s="167" t="s">
        <v>214</v>
      </c>
      <c r="P12" s="83"/>
      <c r="Q12" s="83" t="s">
        <v>154</v>
      </c>
      <c r="R12" s="83"/>
      <c r="S12" s="83" t="s">
        <v>152</v>
      </c>
      <c r="U12" s="83"/>
    </row>
    <row r="13" spans="1:23" s="126" customFormat="1" ht="21" customHeight="1" x14ac:dyDescent="0.75">
      <c r="A13" s="87"/>
      <c r="B13" s="87"/>
      <c r="C13" s="83" t="s">
        <v>13</v>
      </c>
      <c r="D13" s="179"/>
      <c r="E13" s="179"/>
      <c r="F13" s="179"/>
      <c r="G13" s="181" t="s">
        <v>15</v>
      </c>
      <c r="H13" s="181"/>
      <c r="I13" s="181"/>
      <c r="J13" s="127"/>
      <c r="K13" s="127"/>
      <c r="M13" s="83" t="s">
        <v>218</v>
      </c>
      <c r="O13" s="83" t="s">
        <v>221</v>
      </c>
      <c r="P13" s="83"/>
      <c r="Q13" s="83" t="s">
        <v>155</v>
      </c>
      <c r="R13" s="83"/>
      <c r="S13" s="83" t="s">
        <v>28</v>
      </c>
      <c r="T13" s="83"/>
      <c r="U13" s="83"/>
    </row>
    <row r="14" spans="1:23" s="83" customFormat="1" ht="21" customHeight="1" x14ac:dyDescent="0.75">
      <c r="A14" s="87"/>
      <c r="B14" s="87"/>
      <c r="C14" s="83" t="s">
        <v>51</v>
      </c>
      <c r="E14" s="83" t="s">
        <v>49</v>
      </c>
      <c r="G14" s="128" t="s">
        <v>91</v>
      </c>
      <c r="H14" s="128"/>
      <c r="I14" s="128" t="s">
        <v>92</v>
      </c>
      <c r="J14" s="126"/>
      <c r="M14" s="83" t="s">
        <v>124</v>
      </c>
      <c r="N14" s="126"/>
      <c r="O14" s="83" t="s">
        <v>225</v>
      </c>
      <c r="Q14" s="83" t="s">
        <v>213</v>
      </c>
      <c r="S14" s="83" t="s">
        <v>29</v>
      </c>
      <c r="T14" s="126"/>
      <c r="W14" s="126"/>
    </row>
    <row r="15" spans="1:23" s="83" customFormat="1" ht="21" customHeight="1" x14ac:dyDescent="0.75">
      <c r="A15" s="87"/>
      <c r="B15" s="83" t="s">
        <v>79</v>
      </c>
      <c r="C15" s="86" t="s">
        <v>16</v>
      </c>
      <c r="E15" s="86" t="s">
        <v>16</v>
      </c>
      <c r="G15" s="86" t="s">
        <v>93</v>
      </c>
      <c r="I15" s="86" t="s">
        <v>93</v>
      </c>
      <c r="K15" s="86" t="s">
        <v>18</v>
      </c>
      <c r="M15" s="86" t="s">
        <v>123</v>
      </c>
      <c r="N15" s="126"/>
      <c r="O15" s="86" t="s">
        <v>86</v>
      </c>
      <c r="Q15" s="86" t="s">
        <v>30</v>
      </c>
      <c r="S15" s="86" t="s">
        <v>158</v>
      </c>
      <c r="U15" s="86" t="s">
        <v>14</v>
      </c>
      <c r="W15" s="126"/>
    </row>
    <row r="16" spans="1:23" s="83" customFormat="1" ht="21" customHeight="1" x14ac:dyDescent="0.75">
      <c r="A16" s="87"/>
      <c r="B16" s="87"/>
      <c r="N16" s="126"/>
      <c r="W16" s="126"/>
    </row>
    <row r="17" spans="1:24" s="104" customFormat="1" ht="21" customHeight="1" x14ac:dyDescent="0.75">
      <c r="A17" s="84" t="s">
        <v>128</v>
      </c>
      <c r="B17" s="84"/>
      <c r="C17" s="92">
        <v>1707566</v>
      </c>
      <c r="D17" s="92"/>
      <c r="E17" s="92">
        <v>3360993</v>
      </c>
      <c r="F17" s="92"/>
      <c r="G17" s="92">
        <v>170800</v>
      </c>
      <c r="H17" s="92"/>
      <c r="I17" s="92">
        <v>400000</v>
      </c>
      <c r="J17" s="92"/>
      <c r="K17" s="92">
        <v>35670135</v>
      </c>
      <c r="L17" s="92"/>
      <c r="M17" s="92">
        <v>3169089</v>
      </c>
      <c r="N17" s="92"/>
      <c r="O17" s="92">
        <v>304456</v>
      </c>
      <c r="P17" s="92"/>
      <c r="Q17" s="92">
        <v>44783039</v>
      </c>
      <c r="R17" s="92"/>
      <c r="S17" s="92">
        <v>278</v>
      </c>
      <c r="T17" s="92"/>
      <c r="U17" s="92">
        <v>44783317</v>
      </c>
      <c r="W17" s="126"/>
      <c r="X17" s="88"/>
    </row>
    <row r="18" spans="1:24" s="104" customFormat="1" ht="21" customHeight="1" x14ac:dyDescent="0.75">
      <c r="A18" s="90" t="s">
        <v>135</v>
      </c>
      <c r="B18" s="129">
        <v>30</v>
      </c>
      <c r="C18" s="91">
        <v>0</v>
      </c>
      <c r="D18" s="92"/>
      <c r="E18" s="91">
        <v>0</v>
      </c>
      <c r="F18" s="92"/>
      <c r="G18" s="91">
        <v>0</v>
      </c>
      <c r="H18" s="92"/>
      <c r="I18" s="91">
        <v>0</v>
      </c>
      <c r="J18" s="92"/>
      <c r="K18" s="92">
        <v>-476987</v>
      </c>
      <c r="L18" s="92"/>
      <c r="M18" s="91">
        <v>0</v>
      </c>
      <c r="N18" s="92"/>
      <c r="O18" s="91">
        <v>0</v>
      </c>
      <c r="P18" s="92"/>
      <c r="Q18" s="92">
        <f>K18</f>
        <v>-476987</v>
      </c>
      <c r="R18" s="92"/>
      <c r="S18" s="91">
        <v>0</v>
      </c>
      <c r="T18" s="92"/>
      <c r="U18" s="92">
        <f>Q18+S18</f>
        <v>-476987</v>
      </c>
      <c r="W18" s="126"/>
      <c r="X18" s="88"/>
    </row>
    <row r="19" spans="1:24" s="104" customFormat="1" ht="21" customHeight="1" x14ac:dyDescent="0.75">
      <c r="A19" s="90" t="s">
        <v>111</v>
      </c>
      <c r="B19" s="90"/>
      <c r="C19" s="94">
        <v>0</v>
      </c>
      <c r="D19" s="92"/>
      <c r="E19" s="94">
        <v>0</v>
      </c>
      <c r="F19" s="92"/>
      <c r="G19" s="94">
        <v>0</v>
      </c>
      <c r="H19" s="92"/>
      <c r="I19" s="94">
        <v>0</v>
      </c>
      <c r="J19" s="92"/>
      <c r="K19" s="95">
        <v>1545208</v>
      </c>
      <c r="L19" s="92"/>
      <c r="M19" s="94">
        <v>0</v>
      </c>
      <c r="N19" s="92"/>
      <c r="O19" s="94">
        <v>0</v>
      </c>
      <c r="P19" s="92"/>
      <c r="Q19" s="95">
        <f>SUM(C19:P19)</f>
        <v>1545208</v>
      </c>
      <c r="R19" s="92"/>
      <c r="S19" s="95">
        <v>5</v>
      </c>
      <c r="T19" s="88"/>
      <c r="U19" s="117">
        <f>Q19+S19</f>
        <v>1545213</v>
      </c>
      <c r="W19" s="126"/>
      <c r="X19" s="88"/>
    </row>
    <row r="20" spans="1:24" s="104" customFormat="1" ht="21" customHeight="1" x14ac:dyDescent="0.75">
      <c r="A20" s="90" t="s">
        <v>112</v>
      </c>
      <c r="B20" s="90"/>
      <c r="C20" s="96"/>
      <c r="D20" s="88"/>
      <c r="E20" s="96"/>
      <c r="F20" s="88"/>
      <c r="G20" s="96"/>
      <c r="H20" s="88"/>
      <c r="I20" s="96"/>
      <c r="J20" s="88"/>
      <c r="K20" s="97"/>
      <c r="L20" s="88"/>
      <c r="M20" s="97"/>
      <c r="N20" s="88"/>
      <c r="O20" s="97"/>
      <c r="P20" s="88"/>
      <c r="Q20" s="97"/>
      <c r="R20" s="88"/>
      <c r="S20" s="97"/>
      <c r="T20" s="88"/>
      <c r="U20" s="97"/>
      <c r="W20" s="126"/>
      <c r="X20" s="88"/>
    </row>
    <row r="21" spans="1:24" s="104" customFormat="1" ht="21" customHeight="1" x14ac:dyDescent="0.75">
      <c r="A21" s="98" t="s">
        <v>216</v>
      </c>
      <c r="B21" s="90"/>
      <c r="C21" s="96"/>
      <c r="D21" s="88"/>
      <c r="E21" s="96"/>
      <c r="F21" s="88"/>
      <c r="G21" s="96"/>
      <c r="H21" s="88"/>
      <c r="I21" s="96"/>
      <c r="J21" s="88"/>
      <c r="K21" s="97"/>
      <c r="L21" s="88"/>
      <c r="M21" s="97"/>
      <c r="N21" s="88"/>
      <c r="O21" s="97"/>
      <c r="P21" s="88"/>
      <c r="Q21" s="97"/>
      <c r="R21" s="88"/>
      <c r="S21" s="97"/>
      <c r="T21" s="88"/>
      <c r="U21" s="97"/>
      <c r="W21" s="126"/>
      <c r="X21" s="88"/>
    </row>
    <row r="22" spans="1:24" s="104" customFormat="1" ht="21" customHeight="1" x14ac:dyDescent="0.75">
      <c r="A22" s="161" t="s">
        <v>96</v>
      </c>
      <c r="B22" s="90"/>
      <c r="C22" s="100">
        <v>0</v>
      </c>
      <c r="D22" s="92"/>
      <c r="E22" s="100">
        <v>0</v>
      </c>
      <c r="F22" s="92"/>
      <c r="G22" s="100">
        <v>0</v>
      </c>
      <c r="H22" s="92"/>
      <c r="I22" s="100">
        <v>0</v>
      </c>
      <c r="J22" s="92"/>
      <c r="K22" s="100">
        <v>0</v>
      </c>
      <c r="L22" s="92"/>
      <c r="M22" s="101">
        <v>-1021094</v>
      </c>
      <c r="N22" s="92"/>
      <c r="O22" s="100">
        <v>0</v>
      </c>
      <c r="P22" s="92"/>
      <c r="Q22" s="101">
        <f>SUM(C22:P22)</f>
        <v>-1021094</v>
      </c>
      <c r="R22" s="92"/>
      <c r="S22" s="100">
        <v>0</v>
      </c>
      <c r="T22" s="88"/>
      <c r="U22" s="97">
        <f>SUM(Q22:S22)</f>
        <v>-1021094</v>
      </c>
      <c r="W22" s="126"/>
      <c r="X22" s="88"/>
    </row>
    <row r="23" spans="1:24" s="104" customFormat="1" ht="21" customHeight="1" x14ac:dyDescent="0.75">
      <c r="A23" s="98" t="s">
        <v>156</v>
      </c>
      <c r="B23" s="90"/>
      <c r="C23" s="100"/>
      <c r="D23" s="88"/>
      <c r="E23" s="100"/>
      <c r="F23" s="88"/>
      <c r="G23" s="100"/>
      <c r="H23" s="88"/>
      <c r="I23" s="100"/>
      <c r="J23" s="88"/>
      <c r="K23" s="100"/>
      <c r="L23" s="88"/>
      <c r="M23" s="97"/>
      <c r="N23" s="88"/>
      <c r="O23" s="97"/>
      <c r="P23" s="88"/>
      <c r="Q23" s="97"/>
      <c r="R23" s="88"/>
      <c r="S23" s="97"/>
      <c r="T23" s="88"/>
      <c r="U23" s="97"/>
      <c r="W23" s="126"/>
      <c r="X23" s="88"/>
    </row>
    <row r="24" spans="1:24" s="104" customFormat="1" ht="21" customHeight="1" x14ac:dyDescent="0.75">
      <c r="A24" s="99" t="s">
        <v>157</v>
      </c>
      <c r="B24" s="90"/>
      <c r="C24" s="100">
        <v>0</v>
      </c>
      <c r="D24" s="92"/>
      <c r="E24" s="100">
        <v>0</v>
      </c>
      <c r="F24" s="92"/>
      <c r="G24" s="100">
        <v>0</v>
      </c>
      <c r="H24" s="92"/>
      <c r="I24" s="100">
        <v>0</v>
      </c>
      <c r="J24" s="92"/>
      <c r="K24" s="100">
        <v>0</v>
      </c>
      <c r="L24" s="92"/>
      <c r="M24" s="100">
        <v>0</v>
      </c>
      <c r="N24" s="92"/>
      <c r="O24" s="101">
        <v>-131921</v>
      </c>
      <c r="P24" s="92"/>
      <c r="Q24" s="101">
        <f>O24</f>
        <v>-131921</v>
      </c>
      <c r="R24" s="92"/>
      <c r="S24" s="100">
        <v>0</v>
      </c>
      <c r="T24" s="88"/>
      <c r="U24" s="101">
        <f>Q24</f>
        <v>-131921</v>
      </c>
      <c r="W24" s="126"/>
      <c r="X24" s="88"/>
    </row>
    <row r="25" spans="1:24" s="104" customFormat="1" ht="21" customHeight="1" x14ac:dyDescent="0.75">
      <c r="A25" s="98" t="s">
        <v>170</v>
      </c>
      <c r="B25" s="90"/>
      <c r="C25" s="102">
        <v>0</v>
      </c>
      <c r="D25" s="92"/>
      <c r="E25" s="102">
        <v>0</v>
      </c>
      <c r="F25" s="92"/>
      <c r="G25" s="102">
        <v>0</v>
      </c>
      <c r="H25" s="92"/>
      <c r="I25" s="102">
        <v>0</v>
      </c>
      <c r="J25" s="92"/>
      <c r="K25" s="102">
        <v>0</v>
      </c>
      <c r="L25" s="92"/>
      <c r="M25" s="102">
        <v>0</v>
      </c>
      <c r="N25" s="92"/>
      <c r="O25" s="102">
        <v>0</v>
      </c>
      <c r="P25" s="92"/>
      <c r="Q25" s="102">
        <v>0</v>
      </c>
      <c r="R25" s="92"/>
      <c r="S25" s="102">
        <v>0</v>
      </c>
      <c r="T25" s="88"/>
      <c r="U25" s="102">
        <v>0</v>
      </c>
      <c r="W25" s="126"/>
      <c r="X25" s="88"/>
    </row>
    <row r="26" spans="1:24" s="104" customFormat="1" ht="21" customHeight="1" x14ac:dyDescent="0.75">
      <c r="A26" s="90" t="s">
        <v>113</v>
      </c>
      <c r="B26" s="90"/>
      <c r="C26" s="91">
        <f>SUM(C19:C24)</f>
        <v>0</v>
      </c>
      <c r="D26" s="92"/>
      <c r="E26" s="91">
        <f>SUM(E19:E24)</f>
        <v>0</v>
      </c>
      <c r="F26" s="92"/>
      <c r="G26" s="91">
        <f>SUM(G19:G24)</f>
        <v>0</v>
      </c>
      <c r="H26" s="92"/>
      <c r="I26" s="91">
        <f>SUM(I19:I24)</f>
        <v>0</v>
      </c>
      <c r="J26" s="88"/>
      <c r="K26" s="160">
        <f>SUM(K19:K24)</f>
        <v>1545208</v>
      </c>
      <c r="L26" s="88"/>
      <c r="M26" s="88">
        <f>SUM(M19:M24)</f>
        <v>-1021094</v>
      </c>
      <c r="N26" s="88"/>
      <c r="O26" s="88">
        <f>SUM(O19:O24)</f>
        <v>-131921</v>
      </c>
      <c r="P26" s="88"/>
      <c r="Q26" s="105">
        <f>SUM(Q19:Q24)</f>
        <v>392193</v>
      </c>
      <c r="R26" s="88"/>
      <c r="S26" s="88">
        <f>SUM(S19:S24)</f>
        <v>5</v>
      </c>
      <c r="T26" s="88"/>
      <c r="U26" s="105">
        <f>SUM(U19:U24)</f>
        <v>392198</v>
      </c>
      <c r="W26" s="126"/>
      <c r="X26" s="88"/>
    </row>
    <row r="27" spans="1:24" s="104" customFormat="1" ht="21" customHeight="1" thickBot="1" x14ac:dyDescent="0.8">
      <c r="A27" s="87" t="s">
        <v>142</v>
      </c>
      <c r="B27" s="87"/>
      <c r="C27" s="106">
        <f>SUM(C17:C17,C26)</f>
        <v>1707566</v>
      </c>
      <c r="D27" s="88"/>
      <c r="E27" s="106">
        <f>SUM(E17:E17,E26)</f>
        <v>3360993</v>
      </c>
      <c r="F27" s="88"/>
      <c r="G27" s="106">
        <f>SUM(G17:G17,G26)</f>
        <v>170800</v>
      </c>
      <c r="H27" s="88"/>
      <c r="I27" s="106">
        <f>SUM(I17:I17,I26)</f>
        <v>400000</v>
      </c>
      <c r="J27" s="88"/>
      <c r="K27" s="106">
        <f>SUM(K17:K18,K26)</f>
        <v>36738356</v>
      </c>
      <c r="L27" s="88"/>
      <c r="M27" s="107">
        <f>SUM(M17:M17,M26)</f>
        <v>2147995</v>
      </c>
      <c r="N27" s="88"/>
      <c r="O27" s="107">
        <f>SUM(O17:O17,O26)</f>
        <v>172535</v>
      </c>
      <c r="P27" s="88"/>
      <c r="Q27" s="106">
        <f>SUM(Q17:Q18,Q26)</f>
        <v>44698245</v>
      </c>
      <c r="R27" s="88"/>
      <c r="S27" s="107">
        <f>SUM(S17:S17,S26)</f>
        <v>283</v>
      </c>
      <c r="T27" s="88"/>
      <c r="U27" s="106">
        <f>SUM(U17:U18,U26)</f>
        <v>44698528</v>
      </c>
      <c r="W27" s="126"/>
      <c r="X27" s="88"/>
    </row>
    <row r="28" spans="1:24" s="104" customFormat="1" ht="21" customHeight="1" thickTop="1" x14ac:dyDescent="0.75">
      <c r="A28" s="130"/>
      <c r="B28" s="130"/>
      <c r="C28" s="21"/>
      <c r="D28" s="21"/>
      <c r="E28" s="21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X28" s="88"/>
    </row>
    <row r="29" spans="1:24" s="104" customFormat="1" ht="21" customHeight="1" x14ac:dyDescent="0.75">
      <c r="A29" s="130"/>
      <c r="B29" s="130"/>
      <c r="C29" s="21"/>
      <c r="D29" s="21"/>
      <c r="E29" s="21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</row>
    <row r="30" spans="1:24" s="104" customFormat="1" ht="18.649999999999999" customHeight="1" x14ac:dyDescent="0.75">
      <c r="A30" s="130"/>
      <c r="B30" s="130"/>
      <c r="C30" s="21"/>
      <c r="D30" s="21"/>
      <c r="E30" s="21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</row>
    <row r="31" spans="1:24" s="104" customFormat="1" ht="18.649999999999999" customHeight="1" x14ac:dyDescent="0.75">
      <c r="A31" s="130"/>
      <c r="B31" s="130"/>
      <c r="C31" s="21"/>
      <c r="D31" s="21"/>
      <c r="E31" s="21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</row>
    <row r="32" spans="1:24" s="104" customFormat="1" ht="21" customHeight="1" x14ac:dyDescent="0.75">
      <c r="A32" s="130"/>
      <c r="B32" s="130"/>
      <c r="C32" s="21"/>
      <c r="D32" s="21"/>
      <c r="E32" s="21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</row>
    <row r="33" spans="1:21" s="104" customFormat="1" ht="21" customHeight="1" x14ac:dyDescent="0.75">
      <c r="A33" s="130"/>
      <c r="B33" s="130"/>
      <c r="C33" s="21"/>
      <c r="D33" s="21"/>
      <c r="E33" s="21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</row>
    <row r="34" spans="1:21" ht="18.649999999999999" customHeight="1" x14ac:dyDescent="0.75"/>
    <row r="35" spans="1:21" s="104" customFormat="1" ht="19.25" customHeight="1" x14ac:dyDescent="0.75">
      <c r="A35" s="171" t="s">
        <v>94</v>
      </c>
      <c r="B35" s="171"/>
      <c r="C35" s="171"/>
      <c r="D35" s="171"/>
      <c r="E35" s="171"/>
    </row>
  </sheetData>
  <mergeCells count="13">
    <mergeCell ref="A35:E35"/>
    <mergeCell ref="A1:U1"/>
    <mergeCell ref="A2:U2"/>
    <mergeCell ref="A3:U3"/>
    <mergeCell ref="A5:U5"/>
    <mergeCell ref="A6:U6"/>
    <mergeCell ref="C8:U8"/>
    <mergeCell ref="A4:U4"/>
    <mergeCell ref="C9:Q9"/>
    <mergeCell ref="L10:P10"/>
    <mergeCell ref="G12:K12"/>
    <mergeCell ref="D13:F13"/>
    <mergeCell ref="G13:I13"/>
  </mergeCells>
  <pageMargins left="0.75" right="0.4" top="1" bottom="0.5" header="0.5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15703-BE9F-40EE-9052-84439E44767B}">
  <sheetPr>
    <tabColor rgb="FF00B050"/>
  </sheetPr>
  <dimension ref="A1:X35"/>
  <sheetViews>
    <sheetView topLeftCell="A10" zoomScale="85" zoomScaleNormal="85" zoomScaleSheetLayoutView="100" zoomScalePageLayoutView="80" workbookViewId="0">
      <selection activeCell="A23" sqref="A23"/>
    </sheetView>
  </sheetViews>
  <sheetFormatPr defaultColWidth="0.3984375" defaultRowHeight="21" customHeight="1" x14ac:dyDescent="0.75"/>
  <cols>
    <col min="1" max="1" width="46.69921875" style="131" customWidth="1"/>
    <col min="2" max="2" width="5.59765625" style="131" customWidth="1"/>
    <col min="3" max="3" width="11.59765625" style="124" customWidth="1"/>
    <col min="4" max="4" width="0.69921875" style="124" customWidth="1"/>
    <col min="5" max="5" width="11.59765625" style="124" customWidth="1"/>
    <col min="6" max="6" width="0.69921875" style="124" customWidth="1"/>
    <col min="7" max="7" width="9.69921875" style="124" customWidth="1"/>
    <col min="8" max="8" width="0.69921875" style="124" customWidth="1"/>
    <col min="9" max="9" width="9.69921875" style="124" customWidth="1"/>
    <col min="10" max="10" width="0.69921875" style="124" customWidth="1"/>
    <col min="11" max="11" width="14.69921875" style="124" customWidth="1"/>
    <col min="12" max="12" width="0.69921875" style="124" customWidth="1"/>
    <col min="13" max="13" width="23.19921875" style="124" customWidth="1"/>
    <col min="14" max="14" width="0.69921875" style="124" customWidth="1"/>
    <col min="15" max="15" width="20.19921875" style="124" bestFit="1" customWidth="1"/>
    <col min="16" max="16" width="0.69921875" style="124" customWidth="1"/>
    <col min="17" max="17" width="18" style="124" customWidth="1"/>
    <col min="18" max="18" width="0.69921875" style="124" customWidth="1"/>
    <col min="19" max="19" width="17.8984375" style="124" customWidth="1"/>
    <col min="20" max="20" width="0.69921875" style="124" customWidth="1"/>
    <col min="21" max="21" width="14.3984375" style="124" customWidth="1"/>
    <col min="22" max="22" width="0.3984375" style="124"/>
    <col min="23" max="23" width="0.3984375" style="83"/>
    <col min="24" max="16384" width="0.3984375" style="124"/>
  </cols>
  <sheetData>
    <row r="1" spans="1:23" ht="21" customHeight="1" x14ac:dyDescent="0.75">
      <c r="A1" s="178" t="s">
        <v>119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W1" s="124"/>
    </row>
    <row r="2" spans="1:23" ht="21" customHeight="1" x14ac:dyDescent="0.75">
      <c r="A2" s="179" t="s">
        <v>209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W2" s="124"/>
    </row>
    <row r="3" spans="1:23" ht="21" customHeight="1" x14ac:dyDescent="0.75">
      <c r="A3" s="178" t="s">
        <v>159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W3" s="124"/>
    </row>
    <row r="4" spans="1:23" ht="21" customHeight="1" x14ac:dyDescent="0.75">
      <c r="A4" s="178" t="s">
        <v>110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W4" s="124"/>
    </row>
    <row r="5" spans="1:23" ht="21" customHeight="1" x14ac:dyDescent="0.75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W5" s="124"/>
    </row>
    <row r="6" spans="1:23" ht="21" customHeight="1" x14ac:dyDescent="0.75">
      <c r="A6" s="175" t="s">
        <v>82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W6" s="124"/>
    </row>
    <row r="7" spans="1:23" ht="9" customHeight="1" x14ac:dyDescent="0.7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W7" s="124"/>
    </row>
    <row r="8" spans="1:23" s="104" customFormat="1" ht="21" customHeight="1" x14ac:dyDescent="0.75">
      <c r="A8" s="125"/>
      <c r="B8" s="125"/>
      <c r="C8" s="180" t="s">
        <v>192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</row>
    <row r="9" spans="1:23" s="104" customFormat="1" ht="21" customHeight="1" x14ac:dyDescent="0.75">
      <c r="A9" s="125"/>
      <c r="B9" s="125"/>
      <c r="C9" s="181" t="s">
        <v>212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83"/>
      <c r="S9" s="83"/>
      <c r="T9" s="83"/>
      <c r="U9" s="83"/>
    </row>
    <row r="10" spans="1:23" s="126" customFormat="1" ht="21" customHeight="1" x14ac:dyDescent="0.7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181" t="s">
        <v>132</v>
      </c>
      <c r="M10" s="181"/>
      <c r="N10" s="181"/>
      <c r="O10" s="181"/>
      <c r="P10" s="181"/>
      <c r="Q10" s="87"/>
      <c r="R10" s="83"/>
      <c r="S10" s="83"/>
      <c r="T10" s="83"/>
      <c r="U10" s="83"/>
    </row>
    <row r="11" spans="1:23" s="126" customFormat="1" ht="21" customHeight="1" x14ac:dyDescent="0.75">
      <c r="A11" s="83"/>
      <c r="B11" s="83"/>
      <c r="M11" s="167" t="s">
        <v>215</v>
      </c>
      <c r="O11" s="167"/>
      <c r="S11" s="83" t="s">
        <v>153</v>
      </c>
      <c r="U11" s="83"/>
      <c r="W11" s="83"/>
    </row>
    <row r="12" spans="1:23" s="126" customFormat="1" ht="21" customHeight="1" x14ac:dyDescent="0.75">
      <c r="A12" s="83"/>
      <c r="B12" s="83"/>
      <c r="C12" s="83"/>
      <c r="D12" s="83"/>
      <c r="E12" s="83"/>
      <c r="F12" s="83"/>
      <c r="G12" s="182" t="s">
        <v>5</v>
      </c>
      <c r="H12" s="182"/>
      <c r="I12" s="182"/>
      <c r="J12" s="182"/>
      <c r="K12" s="182"/>
      <c r="M12" s="167" t="s">
        <v>220</v>
      </c>
      <c r="O12" s="167" t="s">
        <v>214</v>
      </c>
      <c r="P12" s="83"/>
      <c r="Q12" s="83" t="s">
        <v>154</v>
      </c>
      <c r="R12" s="83"/>
      <c r="S12" s="83" t="s">
        <v>152</v>
      </c>
      <c r="U12" s="83"/>
      <c r="W12" s="83"/>
    </row>
    <row r="13" spans="1:23" s="126" customFormat="1" ht="21" customHeight="1" x14ac:dyDescent="0.75">
      <c r="A13" s="87"/>
      <c r="B13" s="87"/>
      <c r="C13" s="83" t="s">
        <v>13</v>
      </c>
      <c r="D13" s="179"/>
      <c r="E13" s="179"/>
      <c r="F13" s="179"/>
      <c r="G13" s="181" t="s">
        <v>15</v>
      </c>
      <c r="H13" s="181"/>
      <c r="I13" s="181"/>
      <c r="J13" s="127"/>
      <c r="K13" s="127"/>
      <c r="M13" s="167" t="s">
        <v>219</v>
      </c>
      <c r="O13" s="169" t="s">
        <v>221</v>
      </c>
      <c r="P13" s="83"/>
      <c r="Q13" s="83" t="s">
        <v>155</v>
      </c>
      <c r="R13" s="83"/>
      <c r="S13" s="83" t="s">
        <v>28</v>
      </c>
      <c r="T13" s="83"/>
      <c r="U13" s="83"/>
      <c r="W13" s="83"/>
    </row>
    <row r="14" spans="1:23" s="83" customFormat="1" ht="21" customHeight="1" x14ac:dyDescent="0.75">
      <c r="A14" s="87"/>
      <c r="B14" s="87"/>
      <c r="C14" s="83" t="s">
        <v>51</v>
      </c>
      <c r="E14" s="83" t="s">
        <v>49</v>
      </c>
      <c r="G14" s="128" t="s">
        <v>91</v>
      </c>
      <c r="H14" s="128"/>
      <c r="I14" s="128" t="s">
        <v>92</v>
      </c>
      <c r="J14" s="126"/>
      <c r="M14" s="167" t="s">
        <v>124</v>
      </c>
      <c r="N14" s="126"/>
      <c r="O14" s="170" t="s">
        <v>225</v>
      </c>
      <c r="Q14" s="83" t="s">
        <v>213</v>
      </c>
      <c r="S14" s="83" t="s">
        <v>29</v>
      </c>
      <c r="T14" s="126"/>
    </row>
    <row r="15" spans="1:23" s="83" customFormat="1" ht="21" customHeight="1" x14ac:dyDescent="0.75">
      <c r="A15" s="87"/>
      <c r="B15" s="83" t="s">
        <v>79</v>
      </c>
      <c r="C15" s="86" t="s">
        <v>16</v>
      </c>
      <c r="E15" s="86" t="s">
        <v>16</v>
      </c>
      <c r="G15" s="86" t="s">
        <v>93</v>
      </c>
      <c r="I15" s="86" t="s">
        <v>93</v>
      </c>
      <c r="K15" s="86" t="s">
        <v>18</v>
      </c>
      <c r="M15" s="168" t="s">
        <v>123</v>
      </c>
      <c r="N15" s="126"/>
      <c r="O15" s="168" t="s">
        <v>86</v>
      </c>
      <c r="Q15" s="86" t="s">
        <v>30</v>
      </c>
      <c r="S15" s="86" t="s">
        <v>158</v>
      </c>
      <c r="U15" s="86" t="s">
        <v>14</v>
      </c>
    </row>
    <row r="16" spans="1:23" s="83" customFormat="1" ht="21" customHeight="1" x14ac:dyDescent="0.75">
      <c r="A16" s="87"/>
      <c r="B16" s="87"/>
      <c r="N16" s="126"/>
    </row>
    <row r="17" spans="1:24" s="104" customFormat="1" ht="21" customHeight="1" x14ac:dyDescent="0.75">
      <c r="A17" s="84" t="s">
        <v>162</v>
      </c>
      <c r="B17" s="84"/>
      <c r="C17" s="88">
        <v>1707566</v>
      </c>
      <c r="D17" s="88"/>
      <c r="E17" s="88">
        <v>3360993</v>
      </c>
      <c r="F17" s="88"/>
      <c r="G17" s="88">
        <v>170800</v>
      </c>
      <c r="H17" s="88"/>
      <c r="I17" s="88">
        <v>400000</v>
      </c>
      <c r="J17" s="88"/>
      <c r="K17" s="88">
        <v>37254526</v>
      </c>
      <c r="L17" s="88"/>
      <c r="M17" s="88">
        <v>1470994</v>
      </c>
      <c r="N17" s="88"/>
      <c r="O17" s="88">
        <v>70112</v>
      </c>
      <c r="P17" s="88"/>
      <c r="Q17" s="88">
        <v>44434991</v>
      </c>
      <c r="R17" s="88"/>
      <c r="S17" s="88">
        <v>290</v>
      </c>
      <c r="T17" s="88"/>
      <c r="U17" s="88">
        <v>44435281</v>
      </c>
      <c r="W17" s="83"/>
      <c r="X17" s="88"/>
    </row>
    <row r="18" spans="1:24" s="104" customFormat="1" ht="21" customHeight="1" x14ac:dyDescent="0.75">
      <c r="A18" s="90" t="s">
        <v>135</v>
      </c>
      <c r="B18" s="129">
        <v>30</v>
      </c>
      <c r="C18" s="91">
        <v>0</v>
      </c>
      <c r="D18" s="92"/>
      <c r="E18" s="91">
        <v>0</v>
      </c>
      <c r="F18" s="92"/>
      <c r="G18" s="91">
        <v>0</v>
      </c>
      <c r="H18" s="92"/>
      <c r="I18" s="91">
        <v>0</v>
      </c>
      <c r="J18" s="92"/>
      <c r="K18" s="92">
        <v>-340500</v>
      </c>
      <c r="L18" s="92"/>
      <c r="M18" s="91">
        <v>0</v>
      </c>
      <c r="N18" s="92"/>
      <c r="O18" s="91">
        <v>0</v>
      </c>
      <c r="P18" s="92"/>
      <c r="Q18" s="92">
        <f>SUM(C18:O18)</f>
        <v>-340500</v>
      </c>
      <c r="R18" s="92"/>
      <c r="S18" s="91">
        <v>0</v>
      </c>
      <c r="T18" s="92"/>
      <c r="U18" s="92">
        <f>Q18+S18</f>
        <v>-340500</v>
      </c>
      <c r="W18" s="83"/>
      <c r="X18" s="88"/>
    </row>
    <row r="19" spans="1:24" s="104" customFormat="1" ht="21" customHeight="1" x14ac:dyDescent="0.75">
      <c r="A19" s="90" t="s">
        <v>111</v>
      </c>
      <c r="B19" s="90"/>
      <c r="C19" s="94">
        <v>0</v>
      </c>
      <c r="D19" s="92"/>
      <c r="E19" s="94">
        <v>0</v>
      </c>
      <c r="F19" s="92"/>
      <c r="G19" s="94">
        <v>0</v>
      </c>
      <c r="H19" s="92"/>
      <c r="I19" s="94">
        <v>0</v>
      </c>
      <c r="J19" s="92"/>
      <c r="K19" s="95">
        <f>'pl6'!C38</f>
        <v>2055048</v>
      </c>
      <c r="L19" s="92"/>
      <c r="M19" s="94">
        <v>0</v>
      </c>
      <c r="N19" s="92"/>
      <c r="O19" s="94">
        <v>0</v>
      </c>
      <c r="P19" s="92"/>
      <c r="Q19" s="95">
        <f>SUM(C19:O19)</f>
        <v>2055048</v>
      </c>
      <c r="R19" s="92"/>
      <c r="S19" s="95">
        <v>15</v>
      </c>
      <c r="T19" s="88"/>
      <c r="U19" s="117">
        <f>Q19+S19</f>
        <v>2055063</v>
      </c>
      <c r="W19" s="83"/>
      <c r="X19" s="88"/>
    </row>
    <row r="20" spans="1:24" s="104" customFormat="1" ht="21" customHeight="1" x14ac:dyDescent="0.75">
      <c r="A20" s="90" t="s">
        <v>169</v>
      </c>
      <c r="B20" s="90"/>
      <c r="C20" s="96"/>
      <c r="D20" s="88"/>
      <c r="E20" s="96"/>
      <c r="F20" s="88"/>
      <c r="G20" s="96"/>
      <c r="H20" s="88"/>
      <c r="I20" s="96"/>
      <c r="J20" s="88"/>
      <c r="K20" s="97"/>
      <c r="L20" s="88"/>
      <c r="M20" s="97"/>
      <c r="N20" s="88"/>
      <c r="O20" s="97"/>
      <c r="P20" s="88"/>
      <c r="Q20" s="97"/>
      <c r="R20" s="88"/>
      <c r="S20" s="97"/>
      <c r="T20" s="88"/>
      <c r="U20" s="97"/>
      <c r="W20" s="83"/>
      <c r="X20" s="88"/>
    </row>
    <row r="21" spans="1:24" s="104" customFormat="1" ht="21" customHeight="1" x14ac:dyDescent="0.75">
      <c r="A21" s="98" t="s">
        <v>226</v>
      </c>
      <c r="B21" s="90"/>
      <c r="C21" s="96"/>
      <c r="D21" s="88"/>
      <c r="E21" s="96"/>
      <c r="F21" s="88"/>
      <c r="G21" s="96"/>
      <c r="H21" s="88"/>
      <c r="I21" s="96"/>
      <c r="J21" s="88"/>
      <c r="K21" s="97"/>
      <c r="L21" s="88"/>
      <c r="M21" s="97"/>
      <c r="N21" s="88"/>
      <c r="O21" s="97"/>
      <c r="P21" s="88"/>
      <c r="Q21" s="97"/>
      <c r="R21" s="88"/>
      <c r="S21" s="97"/>
      <c r="T21" s="88"/>
      <c r="U21" s="97"/>
      <c r="W21" s="83"/>
      <c r="X21" s="88"/>
    </row>
    <row r="22" spans="1:24" s="104" customFormat="1" ht="21" customHeight="1" x14ac:dyDescent="0.75">
      <c r="A22" s="161" t="s">
        <v>96</v>
      </c>
      <c r="B22" s="90"/>
      <c r="C22" s="100">
        <v>0</v>
      </c>
      <c r="D22" s="92"/>
      <c r="E22" s="100">
        <v>0</v>
      </c>
      <c r="F22" s="92"/>
      <c r="G22" s="100">
        <v>0</v>
      </c>
      <c r="H22" s="92"/>
      <c r="I22" s="100">
        <v>0</v>
      </c>
      <c r="J22" s="92"/>
      <c r="K22" s="100">
        <v>0</v>
      </c>
      <c r="L22" s="92"/>
      <c r="M22" s="97">
        <v>-1937251</v>
      </c>
      <c r="N22" s="92"/>
      <c r="O22" s="100">
        <v>0</v>
      </c>
      <c r="P22" s="92"/>
      <c r="Q22" s="101">
        <f>SUM(C22:O22)</f>
        <v>-1937251</v>
      </c>
      <c r="R22" s="92"/>
      <c r="S22" s="100">
        <v>0</v>
      </c>
      <c r="T22" s="88"/>
      <c r="U22" s="97">
        <f>Q22+S22</f>
        <v>-1937251</v>
      </c>
      <c r="W22" s="83"/>
      <c r="X22" s="88"/>
    </row>
    <row r="23" spans="1:24" s="104" customFormat="1" ht="21" customHeight="1" x14ac:dyDescent="0.75">
      <c r="A23" s="98" t="s">
        <v>174</v>
      </c>
      <c r="B23" s="90"/>
      <c r="C23" s="100"/>
      <c r="D23" s="88"/>
      <c r="E23" s="100"/>
      <c r="F23" s="88"/>
      <c r="G23" s="100"/>
      <c r="H23" s="88"/>
      <c r="I23" s="100"/>
      <c r="J23" s="88"/>
      <c r="K23" s="100"/>
      <c r="L23" s="88"/>
      <c r="M23" s="97"/>
      <c r="N23" s="88"/>
      <c r="O23" s="97"/>
      <c r="P23" s="88"/>
      <c r="Q23" s="97"/>
      <c r="R23" s="88"/>
      <c r="S23" s="97"/>
      <c r="T23" s="88"/>
      <c r="U23" s="97"/>
      <c r="W23" s="83"/>
      <c r="X23" s="88"/>
    </row>
    <row r="24" spans="1:24" s="104" customFormat="1" ht="21" customHeight="1" x14ac:dyDescent="0.75">
      <c r="A24" s="99" t="s">
        <v>157</v>
      </c>
      <c r="B24" s="90"/>
      <c r="C24" s="100">
        <v>0</v>
      </c>
      <c r="D24" s="92"/>
      <c r="E24" s="100">
        <v>0</v>
      </c>
      <c r="F24" s="92"/>
      <c r="G24" s="100">
        <v>0</v>
      </c>
      <c r="H24" s="92"/>
      <c r="I24" s="100">
        <v>0</v>
      </c>
      <c r="J24" s="92"/>
      <c r="K24" s="100">
        <v>0</v>
      </c>
      <c r="L24" s="92"/>
      <c r="M24" s="100">
        <v>0</v>
      </c>
      <c r="N24" s="92"/>
      <c r="O24" s="101">
        <v>23756</v>
      </c>
      <c r="P24" s="92"/>
      <c r="Q24" s="101">
        <f>SUM(C24:O24)</f>
        <v>23756</v>
      </c>
      <c r="R24" s="92"/>
      <c r="S24" s="100">
        <v>0</v>
      </c>
      <c r="T24" s="88"/>
      <c r="U24" s="97">
        <f>Q24+S24</f>
        <v>23756</v>
      </c>
      <c r="W24" s="83"/>
    </row>
    <row r="25" spans="1:24" s="104" customFormat="1" ht="24.65" customHeight="1" x14ac:dyDescent="0.75">
      <c r="A25" s="98" t="s">
        <v>170</v>
      </c>
      <c r="B25" s="90"/>
      <c r="C25" s="102">
        <v>0</v>
      </c>
      <c r="D25" s="92"/>
      <c r="E25" s="102">
        <v>0</v>
      </c>
      <c r="F25" s="92"/>
      <c r="G25" s="102">
        <v>0</v>
      </c>
      <c r="H25" s="92"/>
      <c r="I25" s="102">
        <v>0</v>
      </c>
      <c r="J25" s="92"/>
      <c r="K25" s="103">
        <f>'pl6'!C82</f>
        <v>14494</v>
      </c>
      <c r="L25" s="92"/>
      <c r="M25" s="102">
        <v>0</v>
      </c>
      <c r="N25" s="92"/>
      <c r="O25" s="102">
        <v>0</v>
      </c>
      <c r="P25" s="92"/>
      <c r="Q25" s="103">
        <f>SUM(C25:O25)</f>
        <v>14494</v>
      </c>
      <c r="R25" s="92"/>
      <c r="S25" s="102">
        <v>0</v>
      </c>
      <c r="T25" s="88"/>
      <c r="U25" s="103">
        <f>Q25+S25</f>
        <v>14494</v>
      </c>
      <c r="W25" s="83"/>
    </row>
    <row r="26" spans="1:24" s="104" customFormat="1" ht="21" customHeight="1" x14ac:dyDescent="0.75">
      <c r="A26" s="90" t="s">
        <v>113</v>
      </c>
      <c r="B26" s="90"/>
      <c r="C26" s="91">
        <f>SUM(C19:C25)</f>
        <v>0</v>
      </c>
      <c r="D26" s="92"/>
      <c r="E26" s="91">
        <f>SUM(E19:E25)</f>
        <v>0</v>
      </c>
      <c r="F26" s="92"/>
      <c r="G26" s="91">
        <f>SUM(G19:G25)</f>
        <v>0</v>
      </c>
      <c r="H26" s="92"/>
      <c r="I26" s="91">
        <f>SUM(I19:I25)</f>
        <v>0</v>
      </c>
      <c r="J26" s="88"/>
      <c r="K26" s="105">
        <f>SUM(K19:K25)</f>
        <v>2069542</v>
      </c>
      <c r="L26" s="88"/>
      <c r="M26" s="88">
        <f>SUM(M19:M25)</f>
        <v>-1937251</v>
      </c>
      <c r="N26" s="88"/>
      <c r="O26" s="88">
        <f>SUM(O19:O25)</f>
        <v>23756</v>
      </c>
      <c r="P26" s="88"/>
      <c r="Q26" s="105">
        <f>SUM(Q19:Q25)</f>
        <v>156047</v>
      </c>
      <c r="R26" s="88"/>
      <c r="S26" s="88">
        <f>SUM(S19:S25)</f>
        <v>15</v>
      </c>
      <c r="T26" s="88"/>
      <c r="U26" s="105">
        <f>SUM(U19:U25)</f>
        <v>156062</v>
      </c>
      <c r="W26" s="83"/>
      <c r="X26" s="88"/>
    </row>
    <row r="27" spans="1:24" s="104" customFormat="1" ht="21" customHeight="1" thickBot="1" x14ac:dyDescent="0.8">
      <c r="A27" s="87" t="s">
        <v>163</v>
      </c>
      <c r="B27" s="87"/>
      <c r="C27" s="106">
        <f>C17+C18+C26</f>
        <v>1707566</v>
      </c>
      <c r="D27" s="88"/>
      <c r="E27" s="106">
        <f>E17+E18+E26</f>
        <v>3360993</v>
      </c>
      <c r="F27" s="88"/>
      <c r="G27" s="106">
        <f>G17+G18+G26</f>
        <v>170800</v>
      </c>
      <c r="H27" s="88"/>
      <c r="I27" s="106">
        <f>I17+I18+I26</f>
        <v>400000</v>
      </c>
      <c r="J27" s="88"/>
      <c r="K27" s="106">
        <f>K17+K18+K26</f>
        <v>38983568</v>
      </c>
      <c r="L27" s="88"/>
      <c r="M27" s="107">
        <f>M17+M18+M26</f>
        <v>-466257</v>
      </c>
      <c r="N27" s="88"/>
      <c r="O27" s="107">
        <f>O17+O18+O26</f>
        <v>93868</v>
      </c>
      <c r="P27" s="88"/>
      <c r="Q27" s="106">
        <f>Q17+Q18+Q26</f>
        <v>44250538</v>
      </c>
      <c r="R27" s="88"/>
      <c r="S27" s="107">
        <f>S17+S18+S26</f>
        <v>305</v>
      </c>
      <c r="T27" s="88"/>
      <c r="U27" s="106">
        <f>U17+U18+U26</f>
        <v>44250843</v>
      </c>
      <c r="W27" s="83"/>
      <c r="X27" s="88"/>
    </row>
    <row r="28" spans="1:24" s="104" customFormat="1" ht="21" customHeight="1" thickTop="1" x14ac:dyDescent="0.75">
      <c r="A28" s="130"/>
      <c r="B28" s="130"/>
      <c r="C28" s="21"/>
      <c r="D28" s="21"/>
      <c r="E28" s="21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W28" s="83"/>
      <c r="X28" s="88"/>
    </row>
    <row r="29" spans="1:24" s="104" customFormat="1" ht="21" customHeight="1" x14ac:dyDescent="0.75">
      <c r="A29" s="130"/>
      <c r="B29" s="130"/>
      <c r="C29" s="21"/>
      <c r="D29" s="21"/>
      <c r="E29" s="21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W29" s="83"/>
    </row>
    <row r="30" spans="1:24" s="104" customFormat="1" ht="21" customHeight="1" x14ac:dyDescent="0.75">
      <c r="A30" s="130"/>
      <c r="B30" s="13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W30" s="83"/>
    </row>
    <row r="31" spans="1:24" s="104" customFormat="1" ht="20.399999999999999" customHeight="1" x14ac:dyDescent="0.75">
      <c r="A31" s="130"/>
      <c r="B31" s="130"/>
      <c r="C31" s="21"/>
      <c r="D31" s="21"/>
      <c r="E31" s="21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W31" s="83"/>
    </row>
    <row r="32" spans="1:24" s="104" customFormat="1" ht="17.399999999999999" customHeight="1" x14ac:dyDescent="0.75">
      <c r="A32" s="130"/>
      <c r="B32" s="130"/>
      <c r="C32" s="21"/>
      <c r="D32" s="21"/>
      <c r="E32" s="21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W32" s="83"/>
    </row>
    <row r="33" spans="1:23" ht="17.399999999999999" customHeight="1" x14ac:dyDescent="0.75"/>
    <row r="34" spans="1:23" s="104" customFormat="1" ht="17" customHeight="1" x14ac:dyDescent="0.75">
      <c r="W34" s="83"/>
    </row>
    <row r="35" spans="1:23" ht="21" customHeight="1" x14ac:dyDescent="0.75">
      <c r="A35" s="171" t="s">
        <v>94</v>
      </c>
      <c r="B35" s="171"/>
      <c r="C35" s="171"/>
      <c r="D35" s="171"/>
      <c r="E35" s="171"/>
    </row>
  </sheetData>
  <mergeCells count="13">
    <mergeCell ref="A6:U6"/>
    <mergeCell ref="A1:U1"/>
    <mergeCell ref="A2:U2"/>
    <mergeCell ref="A3:U3"/>
    <mergeCell ref="A4:U4"/>
    <mergeCell ref="A5:U5"/>
    <mergeCell ref="A35:E35"/>
    <mergeCell ref="C8:U8"/>
    <mergeCell ref="C9:Q9"/>
    <mergeCell ref="L10:P10"/>
    <mergeCell ref="G12:K12"/>
    <mergeCell ref="D13:F13"/>
    <mergeCell ref="G13:I13"/>
  </mergeCells>
  <pageMargins left="0.75" right="0.4" top="1" bottom="0.5" header="0.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R35"/>
  <sheetViews>
    <sheetView topLeftCell="A10" zoomScale="85" zoomScaleNormal="85" zoomScaleSheetLayoutView="85" zoomScalePageLayoutView="80" workbookViewId="0">
      <selection activeCell="A21" sqref="A21"/>
    </sheetView>
  </sheetViews>
  <sheetFormatPr defaultColWidth="0.3984375" defaultRowHeight="21" customHeight="1" x14ac:dyDescent="0.75"/>
  <cols>
    <col min="1" max="1" width="63.19921875" customWidth="1"/>
    <col min="2" max="2" width="9.69921875" customWidth="1"/>
    <col min="3" max="3" width="13.09765625" customWidth="1"/>
    <col min="4" max="4" width="0.69921875" customWidth="1"/>
    <col min="5" max="5" width="12.3984375" customWidth="1"/>
    <col min="6" max="6" width="0.69921875" customWidth="1"/>
    <col min="7" max="7" width="11.19921875" customWidth="1"/>
    <col min="8" max="8" width="0.69921875" customWidth="1"/>
    <col min="9" max="9" width="11.19921875" customWidth="1"/>
    <col min="10" max="10" width="0.69921875" customWidth="1"/>
    <col min="11" max="11" width="14.69921875" customWidth="1"/>
    <col min="12" max="12" width="0.69921875" customWidth="1"/>
    <col min="13" max="13" width="22.69921875" bestFit="1" customWidth="1"/>
    <col min="14" max="14" width="0.69921875" customWidth="1"/>
    <col min="15" max="15" width="19.19921875" customWidth="1"/>
    <col min="16" max="16" width="0.69921875" customWidth="1"/>
    <col min="17" max="17" width="18.3984375" customWidth="1"/>
    <col min="18" max="19" width="0.69921875" customWidth="1"/>
  </cols>
  <sheetData>
    <row r="1" spans="1:18" ht="21" customHeight="1" x14ac:dyDescent="0.75">
      <c r="A1" s="178" t="s">
        <v>119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8" ht="21" customHeight="1" x14ac:dyDescent="0.75">
      <c r="A2" s="179" t="s">
        <v>209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8" ht="21" customHeight="1" x14ac:dyDescent="0.75">
      <c r="A3" s="178" t="s">
        <v>159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65"/>
    </row>
    <row r="4" spans="1:18" ht="21" customHeight="1" x14ac:dyDescent="0.75">
      <c r="A4" s="178" t="s">
        <v>110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65"/>
    </row>
    <row r="5" spans="1:18" ht="21" customHeight="1" x14ac:dyDescent="0.75">
      <c r="A5" s="175" t="s">
        <v>82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8" ht="9" customHeight="1" x14ac:dyDescent="0.7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8" s="81" customFormat="1" ht="21" customHeight="1" x14ac:dyDescent="0.55000000000000004">
      <c r="A7" s="80"/>
      <c r="B7" s="80"/>
      <c r="C7" s="183" t="s">
        <v>95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</row>
    <row r="8" spans="1:18" s="81" customFormat="1" ht="21" customHeight="1" x14ac:dyDescent="0.55000000000000004">
      <c r="A8" s="80"/>
      <c r="B8" s="80"/>
      <c r="C8" s="80"/>
      <c r="D8" s="80"/>
      <c r="E8" s="82"/>
      <c r="F8" s="82"/>
      <c r="G8" s="82"/>
      <c r="H8" s="82"/>
      <c r="I8" s="82"/>
      <c r="J8" s="82"/>
      <c r="K8" s="82"/>
      <c r="L8" s="82"/>
      <c r="M8" s="183" t="s">
        <v>133</v>
      </c>
      <c r="N8" s="183"/>
      <c r="O8" s="183"/>
      <c r="P8" s="80"/>
      <c r="Q8" s="82"/>
    </row>
    <row r="9" spans="1:18" s="81" customFormat="1" ht="21" customHeight="1" x14ac:dyDescent="0.55000000000000004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167" t="s">
        <v>215</v>
      </c>
      <c r="N9" s="126"/>
      <c r="O9" s="167"/>
      <c r="P9" s="80"/>
      <c r="Q9" s="82"/>
    </row>
    <row r="10" spans="1:18" s="81" customFormat="1" ht="21" customHeight="1" x14ac:dyDescent="0.55000000000000004">
      <c r="A10" s="84"/>
      <c r="B10" s="80"/>
      <c r="C10" s="80"/>
      <c r="D10" s="80"/>
      <c r="E10" s="80"/>
      <c r="F10" s="80"/>
      <c r="G10" s="183" t="s">
        <v>5</v>
      </c>
      <c r="H10" s="183"/>
      <c r="I10" s="183"/>
      <c r="J10" s="183"/>
      <c r="K10" s="183"/>
      <c r="L10" s="82"/>
      <c r="M10" s="167" t="s">
        <v>217</v>
      </c>
      <c r="N10" s="126"/>
      <c r="O10" s="167" t="s">
        <v>214</v>
      </c>
      <c r="P10" s="82"/>
      <c r="Q10" s="80"/>
    </row>
    <row r="11" spans="1:18" s="81" customFormat="1" ht="21" customHeight="1" x14ac:dyDescent="0.55000000000000004">
      <c r="A11" s="84"/>
      <c r="B11" s="80"/>
      <c r="C11" s="80" t="s">
        <v>13</v>
      </c>
      <c r="D11" s="80"/>
      <c r="E11" s="80"/>
      <c r="F11" s="82"/>
      <c r="G11" s="184" t="s">
        <v>15</v>
      </c>
      <c r="H11" s="184"/>
      <c r="I11" s="184"/>
      <c r="J11" s="82"/>
      <c r="K11" s="80"/>
      <c r="L11" s="80"/>
      <c r="M11" s="167" t="s">
        <v>219</v>
      </c>
      <c r="N11" s="126"/>
      <c r="O11" s="169" t="s">
        <v>221</v>
      </c>
      <c r="P11" s="80"/>
      <c r="Q11" s="80"/>
    </row>
    <row r="12" spans="1:18" s="81" customFormat="1" ht="21" customHeight="1" x14ac:dyDescent="0.55000000000000004">
      <c r="A12" s="84"/>
      <c r="B12" s="80"/>
      <c r="C12" s="80" t="s">
        <v>51</v>
      </c>
      <c r="D12" s="80"/>
      <c r="E12" s="80" t="s">
        <v>49</v>
      </c>
      <c r="F12" s="80"/>
      <c r="G12" s="80" t="s">
        <v>91</v>
      </c>
      <c r="H12" s="80"/>
      <c r="I12" s="80" t="s">
        <v>92</v>
      </c>
      <c r="J12" s="82"/>
      <c r="K12" s="80"/>
      <c r="L12" s="80"/>
      <c r="M12" s="167" t="s">
        <v>124</v>
      </c>
      <c r="N12" s="126"/>
      <c r="O12" s="170" t="s">
        <v>225</v>
      </c>
      <c r="P12" s="80"/>
      <c r="Q12" s="80"/>
    </row>
    <row r="13" spans="1:18" s="81" customFormat="1" ht="21" customHeight="1" x14ac:dyDescent="0.55000000000000004">
      <c r="A13" s="84"/>
      <c r="B13" s="80" t="s">
        <v>79</v>
      </c>
      <c r="C13" s="85" t="s">
        <v>16</v>
      </c>
      <c r="D13" s="80"/>
      <c r="E13" s="85" t="s">
        <v>16</v>
      </c>
      <c r="F13" s="80"/>
      <c r="G13" s="85" t="s">
        <v>93</v>
      </c>
      <c r="H13" s="80"/>
      <c r="I13" s="85" t="s">
        <v>93</v>
      </c>
      <c r="J13" s="80"/>
      <c r="K13" s="85" t="s">
        <v>18</v>
      </c>
      <c r="L13" s="80"/>
      <c r="M13" s="168" t="s">
        <v>123</v>
      </c>
      <c r="N13" s="126"/>
      <c r="O13" s="168" t="s">
        <v>86</v>
      </c>
      <c r="P13" s="80"/>
      <c r="Q13" s="85" t="s">
        <v>14</v>
      </c>
    </row>
    <row r="14" spans="1:18" s="81" customFormat="1" ht="21" customHeight="1" x14ac:dyDescent="0.55000000000000004">
      <c r="A14" s="8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8" s="81" customFormat="1" ht="21" customHeight="1" x14ac:dyDescent="0.55000000000000004">
      <c r="A15" s="84" t="s">
        <v>128</v>
      </c>
      <c r="B15" s="22"/>
      <c r="C15" s="92">
        <v>1707566</v>
      </c>
      <c r="D15" s="92"/>
      <c r="E15" s="92">
        <v>3360993</v>
      </c>
      <c r="F15" s="92"/>
      <c r="G15" s="92">
        <v>170800</v>
      </c>
      <c r="H15" s="92"/>
      <c r="I15" s="92">
        <v>400000</v>
      </c>
      <c r="J15" s="92"/>
      <c r="K15" s="92">
        <v>35667423</v>
      </c>
      <c r="L15" s="92"/>
      <c r="M15" s="92">
        <v>3169089</v>
      </c>
      <c r="N15" s="92"/>
      <c r="O15" s="92">
        <v>304456</v>
      </c>
      <c r="P15" s="88"/>
      <c r="Q15" s="92">
        <f>SUM(C15:O15)</f>
        <v>44780327</v>
      </c>
    </row>
    <row r="16" spans="1:18" s="81" customFormat="1" ht="21" customHeight="1" x14ac:dyDescent="0.55000000000000004">
      <c r="A16" s="90" t="s">
        <v>135</v>
      </c>
      <c r="B16" s="23">
        <v>30</v>
      </c>
      <c r="C16" s="91">
        <v>0</v>
      </c>
      <c r="D16" s="92"/>
      <c r="E16" s="91">
        <v>0</v>
      </c>
      <c r="F16" s="92"/>
      <c r="G16" s="91">
        <v>0</v>
      </c>
      <c r="H16" s="92"/>
      <c r="I16" s="91">
        <v>0</v>
      </c>
      <c r="J16" s="92"/>
      <c r="K16" s="92">
        <v>-476987</v>
      </c>
      <c r="L16" s="92"/>
      <c r="M16" s="91">
        <v>0</v>
      </c>
      <c r="N16" s="92"/>
      <c r="O16" s="91">
        <v>0</v>
      </c>
      <c r="P16" s="88"/>
      <c r="Q16" s="92">
        <f>SUM(C16:O16)</f>
        <v>-476987</v>
      </c>
    </row>
    <row r="17" spans="1:17" s="81" customFormat="1" ht="21" customHeight="1" x14ac:dyDescent="0.55000000000000004">
      <c r="A17" s="90" t="s">
        <v>111</v>
      </c>
      <c r="B17" s="93"/>
      <c r="C17" s="112" t="s">
        <v>83</v>
      </c>
      <c r="D17" s="113"/>
      <c r="E17" s="112" t="s">
        <v>83</v>
      </c>
      <c r="F17" s="113"/>
      <c r="G17" s="112" t="s">
        <v>83</v>
      </c>
      <c r="H17" s="113"/>
      <c r="I17" s="112" t="s">
        <v>83</v>
      </c>
      <c r="J17" s="88"/>
      <c r="K17" s="114">
        <v>1544685</v>
      </c>
      <c r="L17" s="88"/>
      <c r="M17" s="115">
        <v>0</v>
      </c>
      <c r="N17" s="116"/>
      <c r="O17" s="115">
        <v>0</v>
      </c>
      <c r="P17" s="88"/>
      <c r="Q17" s="117">
        <f>SUM(C17:O17)</f>
        <v>1544685</v>
      </c>
    </row>
    <row r="18" spans="1:17" s="81" customFormat="1" ht="21" customHeight="1" x14ac:dyDescent="0.55000000000000004">
      <c r="A18" s="90" t="s">
        <v>112</v>
      </c>
      <c r="B18" s="93"/>
      <c r="C18" s="118"/>
      <c r="D18" s="113"/>
      <c r="E18" s="118"/>
      <c r="F18" s="113"/>
      <c r="G18" s="118"/>
      <c r="H18" s="113"/>
      <c r="I18" s="118"/>
      <c r="J18" s="88"/>
      <c r="K18" s="96"/>
      <c r="L18" s="88"/>
      <c r="M18" s="96"/>
      <c r="N18" s="88"/>
      <c r="O18" s="97"/>
      <c r="P18" s="88"/>
      <c r="Q18" s="97"/>
    </row>
    <row r="19" spans="1:17" s="81" customFormat="1" ht="21" customHeight="1" x14ac:dyDescent="0.55000000000000004">
      <c r="A19" s="98" t="s">
        <v>227</v>
      </c>
      <c r="B19" s="93"/>
      <c r="C19" s="118"/>
      <c r="D19" s="113"/>
      <c r="E19" s="118"/>
      <c r="F19" s="113"/>
      <c r="G19" s="118"/>
      <c r="H19" s="113"/>
      <c r="I19" s="118"/>
      <c r="J19" s="88"/>
      <c r="K19" s="96"/>
      <c r="L19" s="88"/>
      <c r="M19" s="96"/>
      <c r="N19" s="88"/>
      <c r="O19" s="97"/>
      <c r="P19" s="88"/>
      <c r="Q19" s="97"/>
    </row>
    <row r="20" spans="1:17" s="81" customFormat="1" ht="21" customHeight="1" x14ac:dyDescent="0.55000000000000004">
      <c r="A20" s="99" t="s">
        <v>96</v>
      </c>
      <c r="B20" s="93"/>
      <c r="C20" s="118" t="s">
        <v>83</v>
      </c>
      <c r="D20" s="113"/>
      <c r="E20" s="118" t="s">
        <v>83</v>
      </c>
      <c r="F20" s="113"/>
      <c r="G20" s="118" t="s">
        <v>83</v>
      </c>
      <c r="H20" s="113"/>
      <c r="I20" s="118" t="s">
        <v>83</v>
      </c>
      <c r="J20" s="88"/>
      <c r="K20" s="118" t="s">
        <v>83</v>
      </c>
      <c r="L20" s="88"/>
      <c r="M20" s="119">
        <v>-1021094</v>
      </c>
      <c r="N20" s="88"/>
      <c r="O20" s="116">
        <v>0</v>
      </c>
      <c r="P20" s="88"/>
      <c r="Q20" s="97">
        <f>SUM(C20:O20)</f>
        <v>-1021094</v>
      </c>
    </row>
    <row r="21" spans="1:17" s="81" customFormat="1" ht="21" customHeight="1" x14ac:dyDescent="0.55000000000000004">
      <c r="A21" s="98" t="s">
        <v>228</v>
      </c>
      <c r="B21" s="93"/>
      <c r="C21" s="118"/>
      <c r="D21" s="113"/>
      <c r="E21" s="118"/>
      <c r="F21" s="113"/>
      <c r="G21" s="118"/>
      <c r="H21" s="113"/>
      <c r="I21" s="118"/>
      <c r="J21" s="88"/>
      <c r="K21" s="118"/>
      <c r="L21" s="88"/>
      <c r="M21" s="96"/>
      <c r="N21" s="88"/>
      <c r="O21" s="97"/>
      <c r="P21" s="88"/>
      <c r="Q21" s="97"/>
    </row>
    <row r="22" spans="1:17" s="81" customFormat="1" ht="21" customHeight="1" x14ac:dyDescent="0.55000000000000004">
      <c r="A22" s="99" t="s">
        <v>157</v>
      </c>
      <c r="B22" s="93"/>
      <c r="C22" s="118" t="s">
        <v>83</v>
      </c>
      <c r="D22" s="164"/>
      <c r="E22" s="118" t="s">
        <v>83</v>
      </c>
      <c r="F22" s="164"/>
      <c r="G22" s="118" t="s">
        <v>83</v>
      </c>
      <c r="H22" s="164"/>
      <c r="I22" s="118" t="s">
        <v>83</v>
      </c>
      <c r="J22" s="165"/>
      <c r="K22" s="118" t="s">
        <v>83</v>
      </c>
      <c r="L22" s="165"/>
      <c r="M22" s="116" t="s">
        <v>83</v>
      </c>
      <c r="N22" s="165"/>
      <c r="O22" s="97">
        <v>-131921</v>
      </c>
      <c r="P22" s="165"/>
      <c r="Q22" s="97">
        <f>O22</f>
        <v>-131921</v>
      </c>
    </row>
    <row r="23" spans="1:17" s="81" customFormat="1" ht="21" customHeight="1" x14ac:dyDescent="0.55000000000000004">
      <c r="A23" s="98" t="s">
        <v>170</v>
      </c>
      <c r="B23" s="93"/>
      <c r="C23" s="120" t="s">
        <v>83</v>
      </c>
      <c r="D23" s="113"/>
      <c r="E23" s="120" t="s">
        <v>83</v>
      </c>
      <c r="F23" s="113"/>
      <c r="G23" s="120" t="s">
        <v>83</v>
      </c>
      <c r="H23" s="113"/>
      <c r="I23" s="120" t="s">
        <v>83</v>
      </c>
      <c r="J23" s="88"/>
      <c r="K23" s="120" t="s">
        <v>83</v>
      </c>
      <c r="L23" s="88"/>
      <c r="M23" s="121" t="s">
        <v>83</v>
      </c>
      <c r="N23" s="88"/>
      <c r="O23" s="121" t="s">
        <v>83</v>
      </c>
      <c r="P23" s="88"/>
      <c r="Q23" s="121" t="s">
        <v>83</v>
      </c>
    </row>
    <row r="24" spans="1:17" s="81" customFormat="1" ht="21" customHeight="1" x14ac:dyDescent="0.55000000000000004">
      <c r="A24" s="90" t="s">
        <v>113</v>
      </c>
      <c r="B24" s="93"/>
      <c r="C24" s="122" t="s">
        <v>83</v>
      </c>
      <c r="D24" s="113"/>
      <c r="E24" s="122" t="s">
        <v>83</v>
      </c>
      <c r="F24" s="113"/>
      <c r="G24" s="122" t="s">
        <v>83</v>
      </c>
      <c r="H24" s="113"/>
      <c r="I24" s="122" t="s">
        <v>83</v>
      </c>
      <c r="J24" s="88"/>
      <c r="K24" s="123">
        <f>SUM(K17:K23)</f>
        <v>1544685</v>
      </c>
      <c r="L24" s="88"/>
      <c r="M24" s="88">
        <f>SUM(M17:M23)</f>
        <v>-1021094</v>
      </c>
      <c r="N24" s="88"/>
      <c r="O24" s="123">
        <f>SUM(O17:O23)</f>
        <v>-131921</v>
      </c>
      <c r="P24" s="88"/>
      <c r="Q24" s="88">
        <f>SUM(Q17:Q23)</f>
        <v>391670</v>
      </c>
    </row>
    <row r="25" spans="1:17" s="81" customFormat="1" ht="21" customHeight="1" thickBot="1" x14ac:dyDescent="0.6">
      <c r="A25" s="87" t="s">
        <v>142</v>
      </c>
      <c r="B25" s="93"/>
      <c r="C25" s="107">
        <f>SUM(C15:C15,C24)</f>
        <v>1707566</v>
      </c>
      <c r="D25" s="88"/>
      <c r="E25" s="107">
        <f>SUM(E15:E15,E24)</f>
        <v>3360993</v>
      </c>
      <c r="F25" s="88"/>
      <c r="G25" s="107">
        <f>SUM(G15:G15,G24)</f>
        <v>170800</v>
      </c>
      <c r="H25" s="88"/>
      <c r="I25" s="107">
        <f>SUM(I15:I15,I24)</f>
        <v>400000</v>
      </c>
      <c r="J25" s="88"/>
      <c r="K25" s="107">
        <f>SUM(K15:K16,K24)</f>
        <v>36735121</v>
      </c>
      <c r="L25" s="88"/>
      <c r="M25" s="107">
        <f>SUM(M15:M15,M24)</f>
        <v>2147995</v>
      </c>
      <c r="N25" s="88"/>
      <c r="O25" s="107">
        <f>SUM(O15:O15,O24)</f>
        <v>172535</v>
      </c>
      <c r="P25" s="88"/>
      <c r="Q25" s="107">
        <f>SUM(Q15:Q16,Q24)</f>
        <v>44695010</v>
      </c>
    </row>
    <row r="26" spans="1:17" s="111" customFormat="1" ht="21" customHeight="1" thickTop="1" x14ac:dyDescent="0.6">
      <c r="A26" s="108"/>
      <c r="B26" s="109"/>
      <c r="C26" s="20"/>
      <c r="D26" s="109"/>
      <c r="E26" s="110"/>
      <c r="F26" s="20"/>
      <c r="G26" s="20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17" s="111" customFormat="1" ht="21" customHeight="1" x14ac:dyDescent="0.6">
      <c r="A27" s="108" t="s">
        <v>193</v>
      </c>
      <c r="B27" s="109"/>
      <c r="C27" s="20"/>
      <c r="D27" s="109"/>
      <c r="E27" s="110"/>
      <c r="F27" s="20"/>
      <c r="G27" s="20"/>
      <c r="H27" s="109"/>
      <c r="I27" s="109"/>
      <c r="J27" s="109"/>
      <c r="K27" s="109"/>
      <c r="L27" s="109"/>
      <c r="M27" s="109"/>
      <c r="N27" s="109"/>
      <c r="O27" s="109"/>
      <c r="P27" s="109"/>
      <c r="Q27" s="109"/>
    </row>
    <row r="28" spans="1:17" s="111" customFormat="1" ht="21" customHeight="1" x14ac:dyDescent="0.6">
      <c r="A28" s="108"/>
      <c r="B28" s="10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s="111" customFormat="1" ht="21" customHeight="1" x14ac:dyDescent="0.6">
      <c r="A29" s="108"/>
      <c r="B29" s="109"/>
      <c r="C29" s="20"/>
      <c r="D29" s="109"/>
      <c r="E29" s="110"/>
      <c r="F29" s="20"/>
      <c r="G29" s="20"/>
      <c r="H29" s="109"/>
      <c r="I29" s="109"/>
      <c r="J29" s="109"/>
      <c r="K29" s="109"/>
      <c r="L29" s="109"/>
      <c r="M29" s="109"/>
      <c r="N29" s="109"/>
      <c r="O29" s="109"/>
      <c r="P29" s="109"/>
      <c r="Q29" s="109"/>
    </row>
    <row r="30" spans="1:17" s="111" customFormat="1" ht="21" customHeight="1" x14ac:dyDescent="0.6">
      <c r="A30" s="108"/>
      <c r="B30" s="109"/>
      <c r="C30" s="20"/>
      <c r="D30" s="109"/>
      <c r="E30" s="110"/>
      <c r="F30" s="20"/>
      <c r="G30" s="20"/>
      <c r="H30" s="109"/>
      <c r="I30" s="109"/>
      <c r="J30" s="109"/>
      <c r="K30" s="109"/>
      <c r="L30" s="109"/>
      <c r="M30" s="109"/>
      <c r="N30" s="109"/>
      <c r="O30" s="109"/>
      <c r="P30" s="109"/>
      <c r="Q30" s="109"/>
    </row>
    <row r="31" spans="1:17" s="111" customFormat="1" ht="16.25" customHeight="1" x14ac:dyDescent="0.6"/>
    <row r="32" spans="1:17" s="111" customFormat="1" ht="21" customHeight="1" x14ac:dyDescent="0.6"/>
    <row r="33" spans="1:3" s="111" customFormat="1" ht="21" customHeight="1" x14ac:dyDescent="0.6"/>
    <row r="34" spans="1:3" ht="18" customHeight="1" x14ac:dyDescent="0.75"/>
    <row r="35" spans="1:3" ht="21" customHeight="1" x14ac:dyDescent="0.75">
      <c r="A35" s="185" t="s">
        <v>94</v>
      </c>
      <c r="B35" s="185"/>
      <c r="C35" s="185"/>
    </row>
  </sheetData>
  <mergeCells count="10">
    <mergeCell ref="M8:O8"/>
    <mergeCell ref="G10:K10"/>
    <mergeCell ref="G11:I11"/>
    <mergeCell ref="A35:C35"/>
    <mergeCell ref="A1:Q1"/>
    <mergeCell ref="A2:Q2"/>
    <mergeCell ref="A3:Q3"/>
    <mergeCell ref="A4:Q4"/>
    <mergeCell ref="A5:Q5"/>
    <mergeCell ref="C7:Q7"/>
  </mergeCells>
  <pageMargins left="1" right="0.4" top="1" bottom="0.5" header="0.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F9DF0-4B37-41D1-8293-50BFBAC4BA84}">
  <sheetPr>
    <tabColor rgb="FF00B050"/>
  </sheetPr>
  <dimension ref="A1:W34"/>
  <sheetViews>
    <sheetView tabSelected="1" zoomScale="85" zoomScaleNormal="85" zoomScaleSheetLayoutView="100" zoomScalePageLayoutView="80" workbookViewId="0">
      <selection activeCell="A12" sqref="A12"/>
    </sheetView>
  </sheetViews>
  <sheetFormatPr defaultColWidth="0.3984375" defaultRowHeight="21" customHeight="1" x14ac:dyDescent="0.75"/>
  <cols>
    <col min="1" max="1" width="70.19921875" customWidth="1"/>
    <col min="2" max="2" width="7.5" customWidth="1"/>
    <col min="3" max="3" width="12.59765625" customWidth="1"/>
    <col min="4" max="4" width="0.69921875" customWidth="1"/>
    <col min="5" max="5" width="13" customWidth="1"/>
    <col min="6" max="6" width="0.69921875" customWidth="1"/>
    <col min="7" max="7" width="9.69921875" customWidth="1"/>
    <col min="8" max="8" width="0.69921875" customWidth="1"/>
    <col min="9" max="9" width="9.69921875" customWidth="1"/>
    <col min="10" max="10" width="0.69921875" customWidth="1"/>
    <col min="11" max="11" width="14.69921875" customWidth="1"/>
    <col min="12" max="12" width="0.69921875" customWidth="1"/>
    <col min="13" max="13" width="23.59765625" bestFit="1" customWidth="1"/>
    <col min="14" max="14" width="0.69921875" customWidth="1"/>
    <col min="15" max="15" width="19.19921875" customWidth="1"/>
    <col min="16" max="16" width="0.69921875" customWidth="1"/>
    <col min="17" max="17" width="18.3984375" customWidth="1"/>
    <col min="18" max="18" width="0.69921875" customWidth="1"/>
    <col min="19" max="19" width="18.3984375" customWidth="1"/>
    <col min="20" max="20" width="0.69921875" customWidth="1"/>
    <col min="21" max="21" width="12.3984375" customWidth="1"/>
  </cols>
  <sheetData>
    <row r="1" spans="1:19" ht="21" customHeight="1" x14ac:dyDescent="0.75">
      <c r="A1" s="178" t="s">
        <v>119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9" ht="21" customHeight="1" x14ac:dyDescent="0.75">
      <c r="A2" s="179" t="s">
        <v>209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9" ht="21" customHeight="1" x14ac:dyDescent="0.75">
      <c r="A3" s="178" t="s">
        <v>159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65"/>
      <c r="S3" s="65"/>
    </row>
    <row r="4" spans="1:19" ht="21" customHeight="1" x14ac:dyDescent="0.75">
      <c r="A4" s="178" t="s">
        <v>110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65"/>
      <c r="S4" s="65"/>
    </row>
    <row r="5" spans="1:19" ht="21" customHeight="1" x14ac:dyDescent="0.75">
      <c r="A5" s="175" t="s">
        <v>82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9" ht="9" customHeight="1" x14ac:dyDescent="0.7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 s="81" customFormat="1" ht="21" customHeight="1" x14ac:dyDescent="0.55000000000000004">
      <c r="A7" s="80"/>
      <c r="B7" s="80"/>
      <c r="C7" s="183" t="s">
        <v>95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</row>
    <row r="8" spans="1:19" s="81" customFormat="1" ht="21" customHeight="1" x14ac:dyDescent="0.55000000000000004">
      <c r="A8" s="80"/>
      <c r="B8" s="80"/>
      <c r="C8" s="80"/>
      <c r="D8" s="80"/>
      <c r="E8" s="82"/>
      <c r="F8" s="82"/>
      <c r="G8" s="82"/>
      <c r="H8" s="82"/>
      <c r="I8" s="82"/>
      <c r="J8" s="82"/>
      <c r="K8" s="82"/>
      <c r="L8" s="82"/>
      <c r="M8" s="183" t="s">
        <v>133</v>
      </c>
      <c r="N8" s="183"/>
      <c r="O8" s="183"/>
      <c r="P8" s="80"/>
      <c r="Q8" s="82"/>
    </row>
    <row r="9" spans="1:19" s="81" customFormat="1" ht="21" customHeight="1" x14ac:dyDescent="0.55000000000000004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167" t="s">
        <v>215</v>
      </c>
      <c r="N9" s="126"/>
      <c r="O9" s="167"/>
      <c r="P9" s="80"/>
      <c r="Q9" s="82"/>
      <c r="S9" s="83"/>
    </row>
    <row r="10" spans="1:19" s="81" customFormat="1" ht="21" customHeight="1" x14ac:dyDescent="0.55000000000000004">
      <c r="A10" s="84"/>
      <c r="B10" s="80"/>
      <c r="C10" s="80"/>
      <c r="D10" s="80"/>
      <c r="E10" s="80"/>
      <c r="F10" s="80"/>
      <c r="G10" s="183" t="s">
        <v>5</v>
      </c>
      <c r="H10" s="183"/>
      <c r="I10" s="183"/>
      <c r="J10" s="183"/>
      <c r="K10" s="183"/>
      <c r="L10" s="82"/>
      <c r="M10" s="167" t="s">
        <v>220</v>
      </c>
      <c r="N10" s="126"/>
      <c r="O10" s="167" t="s">
        <v>214</v>
      </c>
      <c r="P10" s="82"/>
      <c r="Q10" s="80"/>
      <c r="S10" s="83"/>
    </row>
    <row r="11" spans="1:19" s="81" customFormat="1" ht="21" customHeight="1" x14ac:dyDescent="0.55000000000000004">
      <c r="A11" s="84"/>
      <c r="B11" s="80"/>
      <c r="C11" s="80" t="s">
        <v>13</v>
      </c>
      <c r="D11" s="80"/>
      <c r="E11" s="80"/>
      <c r="F11" s="82"/>
      <c r="G11" s="184" t="s">
        <v>15</v>
      </c>
      <c r="H11" s="184"/>
      <c r="I11" s="184"/>
      <c r="J11" s="82"/>
      <c r="K11" s="80"/>
      <c r="L11" s="80"/>
      <c r="M11" s="167" t="s">
        <v>219</v>
      </c>
      <c r="N11" s="126"/>
      <c r="O11" s="169" t="s">
        <v>221</v>
      </c>
      <c r="P11" s="80"/>
      <c r="Q11" s="80"/>
      <c r="S11" s="83"/>
    </row>
    <row r="12" spans="1:19" s="81" customFormat="1" ht="21" customHeight="1" x14ac:dyDescent="0.55000000000000004">
      <c r="A12" s="84"/>
      <c r="B12" s="80"/>
      <c r="C12" s="80" t="s">
        <v>51</v>
      </c>
      <c r="D12" s="80"/>
      <c r="E12" s="80" t="s">
        <v>49</v>
      </c>
      <c r="F12" s="80"/>
      <c r="G12" s="80" t="s">
        <v>91</v>
      </c>
      <c r="H12" s="80"/>
      <c r="I12" s="80" t="s">
        <v>92</v>
      </c>
      <c r="J12" s="82"/>
      <c r="K12" s="80"/>
      <c r="L12" s="80"/>
      <c r="M12" s="167" t="s">
        <v>124</v>
      </c>
      <c r="N12" s="126"/>
      <c r="O12" s="170" t="s">
        <v>225</v>
      </c>
      <c r="P12" s="80"/>
      <c r="Q12" s="80"/>
      <c r="S12" s="83"/>
    </row>
    <row r="13" spans="1:19" s="81" customFormat="1" ht="21" customHeight="1" x14ac:dyDescent="0.55000000000000004">
      <c r="A13" s="84"/>
      <c r="B13" s="80" t="s">
        <v>79</v>
      </c>
      <c r="C13" s="85" t="s">
        <v>16</v>
      </c>
      <c r="D13" s="80"/>
      <c r="E13" s="85" t="s">
        <v>16</v>
      </c>
      <c r="F13" s="80"/>
      <c r="G13" s="85" t="s">
        <v>93</v>
      </c>
      <c r="H13" s="80"/>
      <c r="I13" s="85" t="s">
        <v>93</v>
      </c>
      <c r="J13" s="80"/>
      <c r="K13" s="85" t="s">
        <v>18</v>
      </c>
      <c r="L13" s="80"/>
      <c r="M13" s="168" t="s">
        <v>123</v>
      </c>
      <c r="N13" s="126"/>
      <c r="O13" s="168" t="s">
        <v>86</v>
      </c>
      <c r="P13" s="80"/>
      <c r="Q13" s="85" t="s">
        <v>14</v>
      </c>
      <c r="S13" s="83"/>
    </row>
    <row r="14" spans="1:19" s="81" customFormat="1" ht="21" customHeight="1" x14ac:dyDescent="0.55000000000000004">
      <c r="A14" s="8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S14" s="83"/>
    </row>
    <row r="15" spans="1:19" s="81" customFormat="1" ht="21" customHeight="1" x14ac:dyDescent="0.55000000000000004">
      <c r="A15" s="84" t="s">
        <v>162</v>
      </c>
      <c r="B15" s="22"/>
      <c r="C15" s="88">
        <v>1707566</v>
      </c>
      <c r="D15" s="88"/>
      <c r="E15" s="88">
        <v>3360993</v>
      </c>
      <c r="F15" s="88"/>
      <c r="G15" s="88">
        <v>170800</v>
      </c>
      <c r="H15" s="88"/>
      <c r="I15" s="88">
        <v>400000</v>
      </c>
      <c r="J15" s="88"/>
      <c r="K15" s="88">
        <v>37250765</v>
      </c>
      <c r="L15" s="88"/>
      <c r="M15" s="88">
        <v>1470994</v>
      </c>
      <c r="N15" s="88"/>
      <c r="O15" s="88">
        <v>70112</v>
      </c>
      <c r="P15" s="88"/>
      <c r="Q15" s="88">
        <v>44431230</v>
      </c>
      <c r="S15" s="89"/>
    </row>
    <row r="16" spans="1:19" s="81" customFormat="1" ht="21" customHeight="1" x14ac:dyDescent="0.55000000000000004">
      <c r="A16" s="90" t="s">
        <v>135</v>
      </c>
      <c r="B16" s="23">
        <v>30</v>
      </c>
      <c r="C16" s="91">
        <v>0</v>
      </c>
      <c r="D16" s="92"/>
      <c r="E16" s="91">
        <v>0</v>
      </c>
      <c r="F16" s="92"/>
      <c r="G16" s="91">
        <v>0</v>
      </c>
      <c r="H16" s="92"/>
      <c r="I16" s="91">
        <v>0</v>
      </c>
      <c r="J16" s="92"/>
      <c r="K16" s="92">
        <v>-340500</v>
      </c>
      <c r="L16" s="92"/>
      <c r="M16" s="91">
        <v>0</v>
      </c>
      <c r="N16" s="92"/>
      <c r="O16" s="91">
        <v>0</v>
      </c>
      <c r="P16" s="92"/>
      <c r="Q16" s="92">
        <f>SUM(C16:O16)</f>
        <v>-340500</v>
      </c>
      <c r="S16" s="89"/>
    </row>
    <row r="17" spans="1:23" s="81" customFormat="1" ht="21" customHeight="1" x14ac:dyDescent="0.55000000000000004">
      <c r="A17" s="90" t="s">
        <v>111</v>
      </c>
      <c r="B17" s="93"/>
      <c r="C17" s="94">
        <v>0</v>
      </c>
      <c r="D17" s="92"/>
      <c r="E17" s="94">
        <v>0</v>
      </c>
      <c r="F17" s="92"/>
      <c r="G17" s="94">
        <v>0</v>
      </c>
      <c r="H17" s="92"/>
      <c r="I17" s="94">
        <v>0</v>
      </c>
      <c r="J17" s="92"/>
      <c r="K17" s="95">
        <f>'pl6'!G38</f>
        <v>2053542</v>
      </c>
      <c r="L17" s="92"/>
      <c r="M17" s="94">
        <v>0</v>
      </c>
      <c r="N17" s="92"/>
      <c r="O17" s="94">
        <v>0</v>
      </c>
      <c r="P17" s="92"/>
      <c r="Q17" s="95">
        <f>SUM(C17:O17)</f>
        <v>2053542</v>
      </c>
      <c r="S17" s="89"/>
    </row>
    <row r="18" spans="1:23" s="81" customFormat="1" ht="21" customHeight="1" x14ac:dyDescent="0.55000000000000004">
      <c r="A18" s="90" t="s">
        <v>169</v>
      </c>
      <c r="B18" s="93"/>
      <c r="C18" s="96"/>
      <c r="D18" s="88"/>
      <c r="E18" s="96"/>
      <c r="F18" s="88"/>
      <c r="G18" s="96"/>
      <c r="H18" s="88"/>
      <c r="I18" s="96"/>
      <c r="J18" s="88"/>
      <c r="K18" s="97"/>
      <c r="L18" s="88"/>
      <c r="M18" s="97"/>
      <c r="N18" s="88"/>
      <c r="O18" s="97"/>
      <c r="P18" s="88"/>
      <c r="Q18" s="97"/>
      <c r="S18" s="89"/>
    </row>
    <row r="19" spans="1:23" s="81" customFormat="1" ht="21" customHeight="1" x14ac:dyDescent="0.55000000000000004">
      <c r="A19" s="98" t="s">
        <v>227</v>
      </c>
      <c r="B19" s="93"/>
      <c r="C19" s="96"/>
      <c r="D19" s="88"/>
      <c r="E19" s="96"/>
      <c r="F19" s="88"/>
      <c r="G19" s="96"/>
      <c r="H19" s="88"/>
      <c r="I19" s="96"/>
      <c r="J19" s="88"/>
      <c r="K19" s="97"/>
      <c r="L19" s="88"/>
      <c r="M19" s="97"/>
      <c r="N19" s="88"/>
      <c r="O19" s="97"/>
      <c r="P19" s="88"/>
      <c r="Q19" s="97"/>
      <c r="S19" s="89"/>
    </row>
    <row r="20" spans="1:23" s="81" customFormat="1" ht="21" customHeight="1" x14ac:dyDescent="0.55000000000000004">
      <c r="A20" s="99" t="s">
        <v>96</v>
      </c>
      <c r="B20" s="93"/>
      <c r="C20" s="100">
        <v>0</v>
      </c>
      <c r="D20" s="92"/>
      <c r="E20" s="100">
        <v>0</v>
      </c>
      <c r="F20" s="92"/>
      <c r="G20" s="100">
        <v>0</v>
      </c>
      <c r="H20" s="92"/>
      <c r="I20" s="100">
        <v>0</v>
      </c>
      <c r="J20" s="92"/>
      <c r="K20" s="100">
        <v>0</v>
      </c>
      <c r="L20" s="92"/>
      <c r="M20" s="97">
        <v>-1937251</v>
      </c>
      <c r="N20" s="92"/>
      <c r="O20" s="100">
        <v>0</v>
      </c>
      <c r="P20" s="92"/>
      <c r="Q20" s="101">
        <f>SUM(C20:O20)</f>
        <v>-1937251</v>
      </c>
      <c r="S20" s="89"/>
    </row>
    <row r="21" spans="1:23" s="81" customFormat="1" ht="21" customHeight="1" x14ac:dyDescent="0.55000000000000004">
      <c r="A21" s="98" t="s">
        <v>229</v>
      </c>
      <c r="B21" s="93"/>
      <c r="C21" s="100"/>
      <c r="D21" s="88"/>
      <c r="E21" s="100"/>
      <c r="F21" s="88"/>
      <c r="G21" s="100"/>
      <c r="H21" s="88"/>
      <c r="I21" s="100"/>
      <c r="J21" s="88"/>
      <c r="K21" s="100"/>
      <c r="L21" s="88"/>
      <c r="M21" s="97"/>
      <c r="N21" s="88"/>
      <c r="O21" s="97"/>
      <c r="P21" s="88"/>
      <c r="Q21" s="97"/>
      <c r="S21" s="89"/>
    </row>
    <row r="22" spans="1:23" s="81" customFormat="1" ht="21" customHeight="1" x14ac:dyDescent="0.55000000000000004">
      <c r="A22" s="99" t="s">
        <v>157</v>
      </c>
      <c r="B22" s="93"/>
      <c r="C22" s="100">
        <v>0</v>
      </c>
      <c r="D22" s="92"/>
      <c r="E22" s="100">
        <v>0</v>
      </c>
      <c r="F22" s="92"/>
      <c r="G22" s="100">
        <v>0</v>
      </c>
      <c r="H22" s="92"/>
      <c r="I22" s="100">
        <v>0</v>
      </c>
      <c r="J22" s="92"/>
      <c r="K22" s="100">
        <v>0</v>
      </c>
      <c r="L22" s="92"/>
      <c r="M22" s="100">
        <v>0</v>
      </c>
      <c r="N22" s="92"/>
      <c r="O22" s="101">
        <v>23756</v>
      </c>
      <c r="P22" s="92"/>
      <c r="Q22" s="101">
        <f>SUM(C22:O22)</f>
        <v>23756</v>
      </c>
      <c r="S22" s="89"/>
    </row>
    <row r="23" spans="1:23" s="104" customFormat="1" ht="24.65" customHeight="1" x14ac:dyDescent="0.55000000000000004">
      <c r="A23" s="98" t="s">
        <v>170</v>
      </c>
      <c r="B23" s="90"/>
      <c r="C23" s="102">
        <v>0</v>
      </c>
      <c r="D23" s="92"/>
      <c r="E23" s="102">
        <v>0</v>
      </c>
      <c r="F23" s="92"/>
      <c r="G23" s="102">
        <v>0</v>
      </c>
      <c r="H23" s="92"/>
      <c r="I23" s="102">
        <v>0</v>
      </c>
      <c r="J23" s="92"/>
      <c r="K23" s="103">
        <f>'pl6'!G82</f>
        <v>14494</v>
      </c>
      <c r="L23" s="92"/>
      <c r="M23" s="102">
        <v>0</v>
      </c>
      <c r="N23" s="92"/>
      <c r="O23" s="102">
        <v>0</v>
      </c>
      <c r="P23" s="92"/>
      <c r="Q23" s="103">
        <f>SUM(C23:O23)</f>
        <v>14494</v>
      </c>
      <c r="R23" s="92"/>
      <c r="S23" s="89"/>
      <c r="T23" s="81"/>
      <c r="U23" s="81"/>
      <c r="W23" s="83"/>
    </row>
    <row r="24" spans="1:23" s="81" customFormat="1" ht="21" customHeight="1" x14ac:dyDescent="0.55000000000000004">
      <c r="A24" s="90" t="s">
        <v>113</v>
      </c>
      <c r="B24" s="93"/>
      <c r="C24" s="91">
        <f>SUM(C17:C23)</f>
        <v>0</v>
      </c>
      <c r="D24" s="92"/>
      <c r="E24" s="91">
        <f>SUM(E17:E23)</f>
        <v>0</v>
      </c>
      <c r="F24" s="92"/>
      <c r="G24" s="91">
        <f>SUM(G17:G23)</f>
        <v>0</v>
      </c>
      <c r="H24" s="92"/>
      <c r="I24" s="91">
        <f>SUM(I17:I23)</f>
        <v>0</v>
      </c>
      <c r="J24" s="88"/>
      <c r="K24" s="105">
        <f>SUM(K17:K23)</f>
        <v>2068036</v>
      </c>
      <c r="L24" s="88"/>
      <c r="M24" s="88">
        <f>SUM(M17:M23)</f>
        <v>-1937251</v>
      </c>
      <c r="N24" s="88"/>
      <c r="O24" s="88">
        <f>SUM(O17:O23)</f>
        <v>23756</v>
      </c>
      <c r="P24" s="88"/>
      <c r="Q24" s="105">
        <f>SUM(Q17:Q23)</f>
        <v>154541</v>
      </c>
      <c r="S24" s="89"/>
    </row>
    <row r="25" spans="1:23" s="81" customFormat="1" ht="21" customHeight="1" thickBot="1" x14ac:dyDescent="0.6">
      <c r="A25" s="87" t="s">
        <v>163</v>
      </c>
      <c r="B25" s="93"/>
      <c r="C25" s="106">
        <f>C15+C16+C24</f>
        <v>1707566</v>
      </c>
      <c r="D25" s="88"/>
      <c r="E25" s="106">
        <f>E15+E16+E24</f>
        <v>3360993</v>
      </c>
      <c r="F25" s="88"/>
      <c r="G25" s="106">
        <f>G15+G16+G24</f>
        <v>170800</v>
      </c>
      <c r="H25" s="88"/>
      <c r="I25" s="106">
        <f>I15+I16+I24</f>
        <v>400000</v>
      </c>
      <c r="J25" s="88"/>
      <c r="K25" s="106">
        <f>K15+K16+K24</f>
        <v>38978301</v>
      </c>
      <c r="L25" s="88"/>
      <c r="M25" s="107">
        <f>M15+M16+M24</f>
        <v>-466257</v>
      </c>
      <c r="N25" s="88"/>
      <c r="O25" s="107">
        <f>O15+O16+O24</f>
        <v>93868</v>
      </c>
      <c r="P25" s="88"/>
      <c r="Q25" s="106">
        <f>Q15+Q16+Q24</f>
        <v>44245271</v>
      </c>
      <c r="S25" s="89"/>
    </row>
    <row r="26" spans="1:23" s="111" customFormat="1" ht="20" customHeight="1" thickTop="1" x14ac:dyDescent="0.6">
      <c r="A26" s="108"/>
      <c r="B26" s="109"/>
      <c r="C26" s="20"/>
      <c r="D26" s="109"/>
      <c r="E26" s="110"/>
      <c r="F26" s="20"/>
      <c r="G26" s="20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23" s="111" customFormat="1" ht="20" customHeight="1" x14ac:dyDescent="0.6">
      <c r="A27" s="108"/>
      <c r="B27" s="109"/>
      <c r="C27" s="20"/>
      <c r="D27" s="109"/>
      <c r="E27" s="110"/>
      <c r="F27" s="20"/>
      <c r="G27" s="20"/>
      <c r="H27" s="109"/>
      <c r="I27" s="109"/>
      <c r="J27" s="109"/>
      <c r="K27" s="109"/>
      <c r="L27" s="109"/>
      <c r="M27" s="109"/>
      <c r="N27" s="109"/>
      <c r="O27" s="109"/>
      <c r="P27" s="109"/>
      <c r="Q27" s="109"/>
    </row>
    <row r="28" spans="1:23" s="111" customFormat="1" ht="20" customHeight="1" x14ac:dyDescent="0.6">
      <c r="A28" s="108"/>
      <c r="B28" s="10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23" s="111" customFormat="1" ht="20" customHeight="1" x14ac:dyDescent="0.6">
      <c r="A29" s="108"/>
      <c r="B29" s="10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23" s="111" customFormat="1" ht="20" customHeight="1" x14ac:dyDescent="0.6">
      <c r="A30" s="108"/>
      <c r="B30" s="109"/>
      <c r="C30" s="20"/>
      <c r="D30" s="109"/>
      <c r="E30" s="110"/>
      <c r="F30" s="20"/>
      <c r="G30" s="20"/>
      <c r="H30" s="109"/>
      <c r="I30" s="109"/>
      <c r="J30" s="109"/>
      <c r="K30" s="109"/>
      <c r="L30" s="109"/>
      <c r="M30" s="109"/>
      <c r="N30" s="109"/>
      <c r="O30" s="109"/>
      <c r="P30" s="109"/>
      <c r="Q30" s="109"/>
    </row>
    <row r="31" spans="1:23" s="111" customFormat="1" ht="20" customHeight="1" x14ac:dyDescent="0.6"/>
    <row r="32" spans="1:23" s="111" customFormat="1" ht="20" customHeight="1" x14ac:dyDescent="0.6"/>
    <row r="33" spans="1:3" ht="20" customHeight="1" x14ac:dyDescent="0.75"/>
    <row r="34" spans="1:3" ht="21" customHeight="1" x14ac:dyDescent="0.75">
      <c r="A34" s="185" t="s">
        <v>94</v>
      </c>
      <c r="B34" s="185"/>
      <c r="C34" s="185"/>
    </row>
  </sheetData>
  <mergeCells count="10">
    <mergeCell ref="M8:O8"/>
    <mergeCell ref="G10:K10"/>
    <mergeCell ref="G11:I11"/>
    <mergeCell ref="A34:C34"/>
    <mergeCell ref="A1:Q1"/>
    <mergeCell ref="A2:Q2"/>
    <mergeCell ref="A3:Q3"/>
    <mergeCell ref="A4:Q4"/>
    <mergeCell ref="A5:Q5"/>
    <mergeCell ref="C7:Q7"/>
  </mergeCells>
  <pageMargins left="1" right="0.4" top="1" bottom="0.5" header="0.5" footer="0.3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Q53"/>
  <sheetViews>
    <sheetView topLeftCell="A43" zoomScaleNormal="100" zoomScaleSheetLayoutView="70" workbookViewId="0">
      <selection activeCell="A4" sqref="A4:I4"/>
    </sheetView>
  </sheetViews>
  <sheetFormatPr defaultRowHeight="21" customHeight="1" x14ac:dyDescent="0.75"/>
  <cols>
    <col min="1" max="1" width="62" customWidth="1"/>
    <col min="2" max="2" width="8.5" customWidth="1"/>
    <col min="3" max="3" width="14.5" customWidth="1"/>
    <col min="4" max="4" width="1.3984375" customWidth="1"/>
    <col min="5" max="5" width="14.5" customWidth="1"/>
    <col min="6" max="6" width="1.3984375" customWidth="1"/>
    <col min="7" max="7" width="14.5" customWidth="1"/>
    <col min="8" max="8" width="1.3984375" customWidth="1"/>
    <col min="9" max="9" width="14.5" customWidth="1"/>
  </cols>
  <sheetData>
    <row r="1" spans="1:17" s="27" customFormat="1" ht="21" customHeight="1" x14ac:dyDescent="0.75">
      <c r="A1" s="173" t="s">
        <v>120</v>
      </c>
      <c r="B1" s="173"/>
      <c r="C1" s="173"/>
      <c r="D1" s="173"/>
      <c r="E1" s="173"/>
      <c r="F1" s="173"/>
      <c r="G1" s="173"/>
      <c r="H1" s="173"/>
      <c r="I1" s="173"/>
    </row>
    <row r="2" spans="1:17" s="27" customFormat="1" ht="21" customHeight="1" x14ac:dyDescent="0.75">
      <c r="A2" s="173" t="s">
        <v>61</v>
      </c>
      <c r="B2" s="173"/>
      <c r="C2" s="173"/>
      <c r="D2" s="173"/>
      <c r="E2" s="173"/>
      <c r="F2" s="173"/>
      <c r="G2" s="173"/>
      <c r="H2" s="173"/>
      <c r="I2" s="173"/>
    </row>
    <row r="3" spans="1:17" s="27" customFormat="1" ht="21" customHeight="1" x14ac:dyDescent="0.75">
      <c r="A3" s="178" t="s">
        <v>159</v>
      </c>
      <c r="B3" s="178"/>
      <c r="C3" s="178"/>
      <c r="D3" s="178"/>
      <c r="E3" s="178"/>
      <c r="F3" s="178"/>
      <c r="G3" s="178"/>
      <c r="H3" s="178"/>
      <c r="I3" s="178"/>
      <c r="J3" s="65"/>
      <c r="K3" s="65"/>
      <c r="L3" s="65"/>
      <c r="M3" s="65"/>
      <c r="N3" s="65"/>
      <c r="O3" s="65"/>
      <c r="P3" s="65"/>
      <c r="Q3" s="65"/>
    </row>
    <row r="4" spans="1:17" s="27" customFormat="1" ht="21" customHeight="1" x14ac:dyDescent="0.75">
      <c r="A4" s="188" t="s">
        <v>110</v>
      </c>
      <c r="B4" s="188"/>
      <c r="C4" s="188"/>
      <c r="D4" s="188"/>
      <c r="E4" s="188"/>
      <c r="F4" s="188"/>
      <c r="G4" s="188"/>
      <c r="H4" s="188"/>
      <c r="I4" s="188"/>
    </row>
    <row r="5" spans="1:17" s="27" customFormat="1" ht="21" customHeight="1" x14ac:dyDescent="0.75">
      <c r="A5" s="175" t="s">
        <v>82</v>
      </c>
      <c r="B5" s="175"/>
      <c r="C5" s="175"/>
      <c r="D5" s="175"/>
      <c r="E5" s="175"/>
      <c r="F5" s="175"/>
      <c r="G5" s="175"/>
      <c r="H5" s="175"/>
      <c r="I5" s="175"/>
    </row>
    <row r="6" spans="1:17" s="27" customFormat="1" ht="9" customHeight="1" x14ac:dyDescent="0.75">
      <c r="A6" s="28"/>
      <c r="B6" s="29"/>
      <c r="C6" s="30"/>
      <c r="D6" s="30"/>
      <c r="E6" s="30"/>
      <c r="F6" s="30"/>
      <c r="G6" s="30"/>
      <c r="H6" s="30"/>
      <c r="I6" s="30"/>
    </row>
    <row r="7" spans="1:17" s="27" customFormat="1" ht="21" customHeight="1" x14ac:dyDescent="0.75">
      <c r="A7" s="29"/>
      <c r="B7" s="32"/>
      <c r="C7" s="172" t="s">
        <v>66</v>
      </c>
      <c r="D7" s="172"/>
      <c r="E7" s="172"/>
      <c r="F7" s="33"/>
      <c r="G7" s="172" t="s">
        <v>68</v>
      </c>
      <c r="H7" s="172"/>
      <c r="I7" s="172"/>
    </row>
    <row r="8" spans="1:17" s="27" customFormat="1" ht="21" customHeight="1" x14ac:dyDescent="0.75">
      <c r="A8" s="29"/>
      <c r="B8" s="32"/>
      <c r="C8" s="172" t="s">
        <v>67</v>
      </c>
      <c r="D8" s="172"/>
      <c r="E8" s="172"/>
      <c r="F8" s="33"/>
      <c r="G8" s="172" t="s">
        <v>67</v>
      </c>
      <c r="H8" s="172"/>
      <c r="I8" s="172"/>
    </row>
    <row r="9" spans="1:17" s="27" customFormat="1" ht="21" customHeight="1" x14ac:dyDescent="0.75">
      <c r="A9" s="29"/>
      <c r="B9" s="31" t="s">
        <v>79</v>
      </c>
      <c r="C9" s="39">
        <v>2024</v>
      </c>
      <c r="D9" s="39"/>
      <c r="E9" s="39">
        <v>2023</v>
      </c>
      <c r="F9" s="39"/>
      <c r="G9" s="39">
        <v>2024</v>
      </c>
      <c r="H9" s="39"/>
      <c r="I9" s="39">
        <v>2023</v>
      </c>
    </row>
    <row r="10" spans="1:17" s="27" customFormat="1" ht="21" customHeight="1" x14ac:dyDescent="0.75">
      <c r="A10" s="187" t="s">
        <v>149</v>
      </c>
      <c r="B10" s="187"/>
      <c r="C10" s="8"/>
      <c r="D10" s="8"/>
      <c r="E10" s="8"/>
      <c r="F10" s="26"/>
      <c r="G10" s="8"/>
      <c r="H10" s="9"/>
      <c r="I10" s="8"/>
    </row>
    <row r="11" spans="1:17" s="27" customFormat="1" ht="21" customHeight="1" x14ac:dyDescent="0.75">
      <c r="A11" s="57" t="s">
        <v>194</v>
      </c>
      <c r="B11" s="29"/>
      <c r="C11" s="10">
        <v>16134231</v>
      </c>
      <c r="D11" s="10"/>
      <c r="E11" s="10">
        <v>15930414</v>
      </c>
      <c r="F11" s="11"/>
      <c r="G11" s="10">
        <v>16134419</v>
      </c>
      <c r="H11" s="10"/>
      <c r="I11" s="10">
        <v>15930594</v>
      </c>
    </row>
    <row r="12" spans="1:17" s="27" customFormat="1" ht="21" customHeight="1" x14ac:dyDescent="0.75">
      <c r="A12" s="57" t="s">
        <v>195</v>
      </c>
      <c r="B12" s="29"/>
      <c r="C12" s="66">
        <v>-332847</v>
      </c>
      <c r="D12" s="66"/>
      <c r="E12" s="66">
        <v>-390569</v>
      </c>
      <c r="F12" s="67"/>
      <c r="G12" s="66">
        <v>-332847</v>
      </c>
      <c r="H12" s="66"/>
      <c r="I12" s="66">
        <v>-390569</v>
      </c>
    </row>
    <row r="13" spans="1:17" s="27" customFormat="1" ht="21" customHeight="1" x14ac:dyDescent="0.75">
      <c r="A13" s="55" t="s">
        <v>10</v>
      </c>
      <c r="B13" s="68"/>
      <c r="C13" s="66">
        <v>5021464</v>
      </c>
      <c r="D13" s="66"/>
      <c r="E13" s="66">
        <v>6324065</v>
      </c>
      <c r="F13" s="67"/>
      <c r="G13" s="66">
        <v>4958533</v>
      </c>
      <c r="H13" s="66"/>
      <c r="I13" s="66">
        <v>6324065</v>
      </c>
    </row>
    <row r="14" spans="1:17" s="27" customFormat="1" ht="21" customHeight="1" x14ac:dyDescent="0.75">
      <c r="A14" s="55" t="s">
        <v>11</v>
      </c>
      <c r="B14" s="68"/>
      <c r="C14" s="66">
        <v>847268</v>
      </c>
      <c r="D14" s="66"/>
      <c r="E14" s="66">
        <v>905224</v>
      </c>
      <c r="F14" s="67"/>
      <c r="G14" s="66">
        <v>847268</v>
      </c>
      <c r="H14" s="66"/>
      <c r="I14" s="66">
        <v>905224</v>
      </c>
    </row>
    <row r="15" spans="1:17" s="27" customFormat="1" ht="21" customHeight="1" x14ac:dyDescent="0.75">
      <c r="A15" s="55" t="s">
        <v>9</v>
      </c>
      <c r="B15" s="45"/>
      <c r="C15" s="66">
        <v>48637</v>
      </c>
      <c r="D15" s="66"/>
      <c r="E15" s="66">
        <v>49916</v>
      </c>
      <c r="F15" s="67"/>
      <c r="G15" s="66">
        <v>42316</v>
      </c>
      <c r="H15" s="66"/>
      <c r="I15" s="66">
        <v>41608</v>
      </c>
    </row>
    <row r="16" spans="1:17" s="27" customFormat="1" ht="21" customHeight="1" x14ac:dyDescent="0.75">
      <c r="A16" s="55" t="s">
        <v>197</v>
      </c>
      <c r="B16" s="45"/>
      <c r="C16" s="66"/>
      <c r="D16" s="66"/>
      <c r="E16" s="66"/>
      <c r="F16" s="67"/>
      <c r="G16" s="66"/>
      <c r="H16" s="66"/>
      <c r="I16" s="66"/>
    </row>
    <row r="17" spans="1:9" s="27" customFormat="1" ht="21" customHeight="1" x14ac:dyDescent="0.75">
      <c r="A17" s="69" t="s">
        <v>196</v>
      </c>
      <c r="B17" s="45"/>
      <c r="C17" s="66">
        <v>-33904823</v>
      </c>
      <c r="D17" s="66"/>
      <c r="E17" s="66">
        <v>-31912225</v>
      </c>
      <c r="F17" s="67"/>
      <c r="G17" s="66">
        <v>-33904823</v>
      </c>
      <c r="H17" s="66"/>
      <c r="I17" s="66">
        <v>-31912225</v>
      </c>
    </row>
    <row r="18" spans="1:9" s="27" customFormat="1" ht="21" customHeight="1" x14ac:dyDescent="0.75">
      <c r="A18" s="69" t="s">
        <v>200</v>
      </c>
      <c r="B18" s="45"/>
      <c r="C18" s="66">
        <v>-1426762</v>
      </c>
      <c r="D18" s="66"/>
      <c r="E18" s="66">
        <v>-1376406</v>
      </c>
      <c r="F18" s="67"/>
      <c r="G18" s="66">
        <v>-1422184</v>
      </c>
      <c r="H18" s="66"/>
      <c r="I18" s="66">
        <v>-1371611</v>
      </c>
    </row>
    <row r="19" spans="1:9" s="27" customFormat="1" ht="21" customHeight="1" x14ac:dyDescent="0.75">
      <c r="A19" s="69" t="s">
        <v>12</v>
      </c>
      <c r="B19" s="45"/>
      <c r="C19" s="66">
        <v>-429436</v>
      </c>
      <c r="D19" s="66"/>
      <c r="E19" s="66">
        <v>-377191</v>
      </c>
      <c r="F19" s="67"/>
      <c r="G19" s="66">
        <v>-429436</v>
      </c>
      <c r="H19" s="66"/>
      <c r="I19" s="66">
        <v>-377191</v>
      </c>
    </row>
    <row r="20" spans="1:9" s="27" customFormat="1" ht="21" customHeight="1" x14ac:dyDescent="0.75">
      <c r="A20" s="69" t="s">
        <v>7</v>
      </c>
      <c r="B20" s="45"/>
      <c r="C20" s="66">
        <v>-942994</v>
      </c>
      <c r="D20" s="66"/>
      <c r="E20" s="66">
        <v>-858219</v>
      </c>
      <c r="F20" s="67"/>
      <c r="G20" s="66">
        <v>-944360</v>
      </c>
      <c r="H20" s="66"/>
      <c r="I20" s="66">
        <v>-857203</v>
      </c>
    </row>
    <row r="21" spans="1:9" s="27" customFormat="1" ht="21" customHeight="1" x14ac:dyDescent="0.75">
      <c r="A21" s="69" t="s">
        <v>24</v>
      </c>
      <c r="B21" s="45"/>
      <c r="C21" s="66">
        <v>-51014</v>
      </c>
      <c r="D21" s="66"/>
      <c r="E21" s="66">
        <v>-75234</v>
      </c>
      <c r="F21" s="67"/>
      <c r="G21" s="66">
        <v>-50689</v>
      </c>
      <c r="H21" s="66"/>
      <c r="I21" s="66">
        <v>-75077</v>
      </c>
    </row>
    <row r="22" spans="1:9" s="27" customFormat="1" ht="21" customHeight="1" x14ac:dyDescent="0.75">
      <c r="A22" s="55" t="s">
        <v>87</v>
      </c>
      <c r="B22" s="45"/>
      <c r="C22" s="66">
        <v>8437514</v>
      </c>
      <c r="D22" s="66"/>
      <c r="E22" s="66">
        <v>10793466</v>
      </c>
      <c r="F22" s="67"/>
      <c r="G22" s="66">
        <v>8500445</v>
      </c>
      <c r="H22" s="66"/>
      <c r="I22" s="66">
        <v>10793466</v>
      </c>
    </row>
    <row r="23" spans="1:9" s="27" customFormat="1" ht="21" customHeight="1" x14ac:dyDescent="0.75">
      <c r="A23" s="55" t="s">
        <v>198</v>
      </c>
      <c r="B23" s="45"/>
      <c r="C23" s="70">
        <v>-4505296</v>
      </c>
      <c r="D23" s="66"/>
      <c r="E23" s="70">
        <v>-7552893</v>
      </c>
      <c r="F23" s="67"/>
      <c r="G23" s="70">
        <v>-4505296</v>
      </c>
      <c r="H23" s="66"/>
      <c r="I23" s="70">
        <v>-7552893</v>
      </c>
    </row>
    <row r="24" spans="1:9" s="27" customFormat="1" ht="21" customHeight="1" x14ac:dyDescent="0.75">
      <c r="A24" s="71" t="s">
        <v>175</v>
      </c>
      <c r="B24" s="72"/>
      <c r="C24" s="70">
        <f>SUM(C11:C23)</f>
        <v>-11104058</v>
      </c>
      <c r="D24" s="66"/>
      <c r="E24" s="70">
        <f>SUM(E11:E23)</f>
        <v>-8539652</v>
      </c>
      <c r="F24" s="73"/>
      <c r="G24" s="70">
        <f>SUM(G11:G23)</f>
        <v>-11106654</v>
      </c>
      <c r="H24" s="66"/>
      <c r="I24" s="70">
        <f>SUM(I11:I23)</f>
        <v>-8541812</v>
      </c>
    </row>
    <row r="25" spans="1:9" s="27" customFormat="1" ht="21" customHeight="1" x14ac:dyDescent="0.75">
      <c r="A25" s="71"/>
      <c r="B25" s="72"/>
      <c r="C25" s="66"/>
      <c r="D25" s="66"/>
      <c r="E25" s="66"/>
      <c r="F25" s="73"/>
      <c r="G25" s="66"/>
      <c r="H25" s="66"/>
      <c r="I25" s="66"/>
    </row>
    <row r="26" spans="1:9" s="27" customFormat="1" ht="21" customHeight="1" x14ac:dyDescent="0.75">
      <c r="A26" s="74" t="s">
        <v>177</v>
      </c>
      <c r="B26" s="72"/>
      <c r="C26" s="30"/>
      <c r="D26" s="30"/>
      <c r="E26" s="30"/>
      <c r="F26" s="73"/>
      <c r="G26" s="30"/>
      <c r="H26" s="30"/>
      <c r="I26" s="30"/>
    </row>
    <row r="27" spans="1:9" s="27" customFormat="1" ht="21" customHeight="1" x14ac:dyDescent="0.75">
      <c r="A27" s="55" t="s">
        <v>62</v>
      </c>
      <c r="B27" s="72"/>
      <c r="C27" s="30"/>
      <c r="D27" s="30"/>
      <c r="E27" s="30"/>
      <c r="F27" s="73"/>
      <c r="G27" s="30"/>
      <c r="H27" s="30"/>
      <c r="I27" s="30"/>
    </row>
    <row r="28" spans="1:9" s="27" customFormat="1" ht="21" customHeight="1" x14ac:dyDescent="0.75">
      <c r="A28" s="55" t="s">
        <v>74</v>
      </c>
      <c r="B28" s="72"/>
      <c r="C28" s="66">
        <v>-9291</v>
      </c>
      <c r="D28" s="66"/>
      <c r="E28" s="66">
        <v>-13665</v>
      </c>
      <c r="F28" s="75"/>
      <c r="G28" s="66">
        <v>-9164</v>
      </c>
      <c r="H28" s="66"/>
      <c r="I28" s="66">
        <v>-13665</v>
      </c>
    </row>
    <row r="29" spans="1:9" s="27" customFormat="1" ht="21" customHeight="1" x14ac:dyDescent="0.75">
      <c r="A29" s="71" t="s">
        <v>176</v>
      </c>
      <c r="B29" s="72"/>
      <c r="C29" s="76">
        <f>C28</f>
        <v>-9291</v>
      </c>
      <c r="D29" s="66"/>
      <c r="E29" s="76">
        <f>SUM(E28:E28)</f>
        <v>-13665</v>
      </c>
      <c r="F29" s="73"/>
      <c r="G29" s="76">
        <f>G28</f>
        <v>-9164</v>
      </c>
      <c r="H29" s="66"/>
      <c r="I29" s="76">
        <f>SUM(I28:I28)</f>
        <v>-13665</v>
      </c>
    </row>
    <row r="30" spans="1:9" s="27" customFormat="1" ht="21" customHeight="1" x14ac:dyDescent="0.75">
      <c r="A30" s="71"/>
      <c r="B30" s="72"/>
      <c r="C30" s="66"/>
      <c r="D30" s="66"/>
      <c r="E30" s="66"/>
      <c r="F30" s="73"/>
      <c r="G30" s="66"/>
      <c r="H30" s="66"/>
      <c r="I30" s="66"/>
    </row>
    <row r="31" spans="1:9" s="27" customFormat="1" ht="21" customHeight="1" x14ac:dyDescent="0.75">
      <c r="A31" s="74" t="s">
        <v>178</v>
      </c>
      <c r="B31" s="72"/>
      <c r="C31" s="66"/>
      <c r="D31" s="66"/>
      <c r="E31" s="66"/>
      <c r="F31" s="73"/>
      <c r="G31" s="66"/>
      <c r="H31" s="66"/>
      <c r="I31" s="66"/>
    </row>
    <row r="32" spans="1:9" s="27" customFormat="1" ht="21" customHeight="1" x14ac:dyDescent="0.75">
      <c r="A32" s="57" t="s">
        <v>135</v>
      </c>
      <c r="B32" s="72"/>
      <c r="C32" s="19">
        <v>-340500</v>
      </c>
      <c r="D32" s="66"/>
      <c r="E32" s="19">
        <v>-476987</v>
      </c>
      <c r="F32" s="73"/>
      <c r="G32" s="19">
        <v>-340500</v>
      </c>
      <c r="H32" s="66"/>
      <c r="I32" s="19">
        <v>-476987</v>
      </c>
    </row>
    <row r="33" spans="1:9" s="27" customFormat="1" ht="21" customHeight="1" x14ac:dyDescent="0.75">
      <c r="A33" s="71" t="s">
        <v>136</v>
      </c>
      <c r="B33" s="72"/>
      <c r="C33" s="19">
        <v>-340500</v>
      </c>
      <c r="D33" s="66"/>
      <c r="E33" s="19">
        <f>SUM(E32)</f>
        <v>-476987</v>
      </c>
      <c r="F33" s="73"/>
      <c r="G33" s="19">
        <v>-340500</v>
      </c>
      <c r="H33" s="66"/>
      <c r="I33" s="19">
        <f>SUM(I32)</f>
        <v>-476987</v>
      </c>
    </row>
    <row r="34" spans="1:9" s="27" customFormat="1" ht="21" customHeight="1" x14ac:dyDescent="0.75">
      <c r="A34" s="71"/>
      <c r="B34" s="72"/>
      <c r="C34" s="66"/>
      <c r="D34" s="66"/>
      <c r="E34" s="66"/>
      <c r="F34" s="73"/>
      <c r="G34" s="66"/>
      <c r="H34" s="66"/>
      <c r="I34" s="66"/>
    </row>
    <row r="35" spans="1:9" s="27" customFormat="1" ht="21" customHeight="1" x14ac:dyDescent="0.75">
      <c r="A35" s="52" t="s">
        <v>199</v>
      </c>
      <c r="B35" s="72"/>
      <c r="C35" s="30">
        <f>C24+C29+C33</f>
        <v>-11453849</v>
      </c>
      <c r="D35" s="30"/>
      <c r="E35" s="30">
        <f>E24+E29+E33</f>
        <v>-9030304</v>
      </c>
      <c r="F35" s="45"/>
      <c r="G35" s="30">
        <f>G24+G29+G33</f>
        <v>-11456318</v>
      </c>
      <c r="H35" s="30"/>
      <c r="I35" s="30">
        <f>I24+I29+I33</f>
        <v>-9032464</v>
      </c>
    </row>
    <row r="36" spans="1:9" s="27" customFormat="1" ht="21" customHeight="1" x14ac:dyDescent="0.75">
      <c r="A36" s="77" t="s">
        <v>117</v>
      </c>
      <c r="B36" s="72"/>
      <c r="C36" s="61">
        <f>bs!F13</f>
        <v>16083827</v>
      </c>
      <c r="D36" s="30"/>
      <c r="E36" s="61">
        <v>12681084</v>
      </c>
      <c r="F36" s="30"/>
      <c r="G36" s="61">
        <f>bs!J13</f>
        <v>16065650</v>
      </c>
      <c r="H36" s="30"/>
      <c r="I36" s="61">
        <v>12665453</v>
      </c>
    </row>
    <row r="37" spans="1:9" s="27" customFormat="1" ht="21" customHeight="1" thickBot="1" x14ac:dyDescent="0.8">
      <c r="A37" s="52" t="s">
        <v>118</v>
      </c>
      <c r="B37" s="72">
        <v>4</v>
      </c>
      <c r="C37" s="78">
        <f>C35+C36</f>
        <v>4629978</v>
      </c>
      <c r="D37" s="30"/>
      <c r="E37" s="78">
        <f>E35+E36</f>
        <v>3650780</v>
      </c>
      <c r="F37" s="45"/>
      <c r="G37" s="78">
        <f>G35+G36</f>
        <v>4609332</v>
      </c>
      <c r="H37" s="30"/>
      <c r="I37" s="78">
        <f>I35+I36</f>
        <v>3632989</v>
      </c>
    </row>
    <row r="38" spans="1:9" s="27" customFormat="1" ht="21" customHeight="1" thickTop="1" x14ac:dyDescent="0.75">
      <c r="A38" s="52"/>
      <c r="B38" s="72"/>
      <c r="C38" s="30"/>
      <c r="D38" s="30"/>
      <c r="E38" s="30"/>
      <c r="F38" s="45"/>
      <c r="G38" s="30"/>
      <c r="H38" s="30"/>
      <c r="I38" s="30"/>
    </row>
    <row r="39" spans="1:9" s="27" customFormat="1" ht="21" customHeight="1" x14ac:dyDescent="0.75">
      <c r="A39" s="52"/>
      <c r="B39" s="45"/>
      <c r="C39" s="30"/>
      <c r="D39" s="30"/>
      <c r="E39" s="30"/>
      <c r="F39" s="45"/>
      <c r="G39" s="30"/>
      <c r="H39" s="30"/>
      <c r="I39" s="30"/>
    </row>
    <row r="40" spans="1:9" s="27" customFormat="1" ht="21" customHeight="1" x14ac:dyDescent="0.75">
      <c r="A40" s="52"/>
      <c r="B40" s="45"/>
      <c r="C40" s="30"/>
      <c r="D40" s="30"/>
      <c r="E40" s="30"/>
      <c r="F40" s="30"/>
      <c r="G40" s="30"/>
      <c r="H40" s="30"/>
      <c r="I40" s="30"/>
    </row>
    <row r="49" spans="1:5" ht="17.399999999999999" customHeight="1" x14ac:dyDescent="0.75"/>
    <row r="53" spans="1:5" ht="21" customHeight="1" x14ac:dyDescent="0.75">
      <c r="A53" s="186" t="s">
        <v>94</v>
      </c>
      <c r="B53" s="186"/>
      <c r="C53" s="186"/>
      <c r="D53" s="186"/>
      <c r="E53" s="186"/>
    </row>
  </sheetData>
  <mergeCells count="11">
    <mergeCell ref="A53:E53"/>
    <mergeCell ref="C8:E8"/>
    <mergeCell ref="G8:I8"/>
    <mergeCell ref="A10:B10"/>
    <mergeCell ref="A1:I1"/>
    <mergeCell ref="A2:I2"/>
    <mergeCell ref="A3:I3"/>
    <mergeCell ref="A5:I5"/>
    <mergeCell ref="C7:E7"/>
    <mergeCell ref="G7:I7"/>
    <mergeCell ref="A4:I4"/>
  </mergeCells>
  <pageMargins left="1" right="0.4" top="1" bottom="0.5" header="0.5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Props1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pl3</vt:lpstr>
      <vt:lpstr>pl6</vt:lpstr>
      <vt:lpstr>scse_conso 23</vt:lpstr>
      <vt:lpstr>scse_conso 24</vt:lpstr>
      <vt:lpstr>scse_separate 23</vt:lpstr>
      <vt:lpstr>scse_separate 24</vt:lpstr>
      <vt:lpstr>cf</vt:lpstr>
      <vt:lpstr>'scse_conso 23'!Print_Area</vt:lpstr>
      <vt:lpstr>'scse_conso 24'!Print_Area</vt:lpstr>
      <vt:lpstr>'scse_separate 23'!Print_Area</vt:lpstr>
      <vt:lpstr>'scse_separate 24'!Print_Area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nvanichabull@deloitte.com</cp:lastModifiedBy>
  <cp:lastPrinted>2024-08-14T08:44:00Z</cp:lastPrinted>
  <dcterms:created xsi:type="dcterms:W3CDTF">2001-07-24T08:07:36Z</dcterms:created>
  <dcterms:modified xsi:type="dcterms:W3CDTF">2024-08-14T08:50:57Z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