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B4582DA-D734-4917-8EB2-B87750C64AF8}" xr6:coauthVersionLast="47" xr6:coauthVersionMax="47" xr10:uidLastSave="{00000000-0000-0000-0000-000000000000}"/>
  <bookViews>
    <workbookView xWindow="-110" yWindow="-110" windowWidth="19420" windowHeight="10300" tabRatio="749" activeTab="6" xr2:uid="{00000000-000D-0000-FFFF-FFFF00000000}"/>
  </bookViews>
  <sheets>
    <sheet name="BS 9-10" sheetId="1" r:id="rId1"/>
    <sheet name="PL 11-14" sheetId="2" r:id="rId2"/>
    <sheet name="SC - Conso 15" sheetId="6" r:id="rId3"/>
    <sheet name="SC - Conso 16" sheetId="11" r:id="rId4"/>
    <sheet name="SC - LHFG 17" sheetId="8" r:id="rId5"/>
    <sheet name="SC - LHFG 18" sheetId="9" r:id="rId6"/>
    <sheet name="CF 19-20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19-20'!Account</definedName>
    <definedName name="Account" localSheetId="1">'PL 11-14'!Account</definedName>
    <definedName name="Account" localSheetId="2">'SC - Conso 15'!Account</definedName>
    <definedName name="Account" localSheetId="3">'SC - Conso 16'!Account</definedName>
    <definedName name="Account" localSheetId="4">'SC - LHFG 17'!Account</definedName>
    <definedName name="Account" localSheetId="5">'SC - LHFG 18'!Account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19-20'!Business_Unit</definedName>
    <definedName name="Business_Unit" localSheetId="1">'PL 11-14'!Business_Unit</definedName>
    <definedName name="Business_Unit" localSheetId="2">'SC - Conso 15'!Business_Unit</definedName>
    <definedName name="Business_Unit" localSheetId="3">'SC - Conso 16'!Business_Unit</definedName>
    <definedName name="Business_Unit" localSheetId="4">'SC - LHFG 17'!Business_Unit</definedName>
    <definedName name="Business_Unit" localSheetId="5">'SC - LHFG 18'!Business_Unit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localSheetId="4" hidden="1">{"'WWW'!$A$1:$J$18"}</definedName>
    <definedName name="CHAT" localSheetId="5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19-20'!Company</definedName>
    <definedName name="Company" localSheetId="1">'PL 11-14'!Company</definedName>
    <definedName name="Company" localSheetId="2">'SC - Conso 15'!Company</definedName>
    <definedName name="Company" localSheetId="3">'SC - Conso 16'!Company</definedName>
    <definedName name="Company" localSheetId="4">'SC - LHFG 17'!Company</definedName>
    <definedName name="Company" localSheetId="5">'SC - LHFG 18'!Company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19-20'!Cost_Center</definedName>
    <definedName name="Cost_Center" localSheetId="1">'PL 11-14'!Cost_Center</definedName>
    <definedName name="Cost_Center" localSheetId="2">'SC - Conso 15'!Cost_Center</definedName>
    <definedName name="Cost_Center" localSheetId="3">'SC - Conso 16'!Cost_Center</definedName>
    <definedName name="Cost_Center" localSheetId="4">'SC - LHFG 17'!Cost_Center</definedName>
    <definedName name="Cost_Center" localSheetId="5">'SC - LHFG 18'!Cost_Center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19-20'!Exchange_Code</definedName>
    <definedName name="Exchange_Code" localSheetId="1">'PL 11-14'!Exchange_Code</definedName>
    <definedName name="Exchange_Code" localSheetId="2">'SC - Conso 15'!Exchange_Code</definedName>
    <definedName name="Exchange_Code" localSheetId="3">'SC - Conso 16'!Exchange_Code</definedName>
    <definedName name="Exchange_Code" localSheetId="4">'SC - LHFG 17'!Exchange_Code</definedName>
    <definedName name="Exchange_Code" localSheetId="5">'SC - LHFG 18'!Exchange_Code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localSheetId="2" hidden="1">{"'WWW'!$A$1:$J$18"}</definedName>
    <definedName name="HTML_Control" localSheetId="3" hidden="1">{"'WWW'!$A$1:$J$18"}</definedName>
    <definedName name="HTML_Control" localSheetId="4" hidden="1">{"'WWW'!$A$1:$J$18"}</definedName>
    <definedName name="HTML_Control" localSheetId="5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localSheetId="4" hidden="1">{"'WWW'!$A$1:$J$18"}</definedName>
    <definedName name="ot" localSheetId="5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9-10'!$A$1:$L$71</definedName>
    <definedName name="_xlnm.Print_Area" localSheetId="6">'CF 19-20'!$A$1:$I$90</definedName>
    <definedName name="_xlnm.Print_Area" localSheetId="1">'PL 11-14'!$A$1:$K$161</definedName>
    <definedName name="_xlnm.Print_Area" localSheetId="2">'SC - Conso 15'!$A$1:$Y$28</definedName>
    <definedName name="_xlnm.Print_Area" localSheetId="3">'SC - Conso 16'!$A$1:$Y$28</definedName>
    <definedName name="_xlnm.Print_Area" localSheetId="4">'SC - LHFG 17'!$A$1:$Q$29</definedName>
    <definedName name="_xlnm.Print_Area" localSheetId="5">'SC - LHFG 18'!$A$1:$Q$29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19-20'!Project</definedName>
    <definedName name="Project" localSheetId="1">'PL 11-14'!Project</definedName>
    <definedName name="Project" localSheetId="2">'SC - Conso 15'!Project</definedName>
    <definedName name="Project" localSheetId="3">'SC - Conso 16'!Project</definedName>
    <definedName name="Project" localSheetId="4">'SC - LHFG 17'!Project</definedName>
    <definedName name="Project" localSheetId="5">'SC - LHFG 18'!Project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19-20'!Sub_Account</definedName>
    <definedName name="Sub_Account" localSheetId="1">'PL 11-14'!Sub_Account</definedName>
    <definedName name="Sub_Account" localSheetId="2">'SC - Conso 15'!Sub_Account</definedName>
    <definedName name="Sub_Account" localSheetId="3">'SC - Conso 16'!Sub_Account</definedName>
    <definedName name="Sub_Account" localSheetId="4">'SC - LHFG 17'!Sub_Account</definedName>
    <definedName name="Sub_Account" localSheetId="5">'SC - LHFG 18'!Sub_Account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8" i="2" l="1"/>
  <c r="I138" i="2"/>
  <c r="G138" i="2"/>
  <c r="K131" i="2"/>
  <c r="I131" i="2"/>
  <c r="F112" i="2"/>
  <c r="K110" i="2"/>
  <c r="I110" i="2"/>
  <c r="G110" i="2"/>
  <c r="E110" i="2"/>
  <c r="I101" i="2"/>
  <c r="I112" i="2" s="1"/>
  <c r="I114" i="2" s="1"/>
  <c r="I143" i="2" s="1"/>
  <c r="N22" i="8" s="1"/>
  <c r="K94" i="2"/>
  <c r="I94" i="2"/>
  <c r="G94" i="2"/>
  <c r="E94" i="2"/>
  <c r="K91" i="2"/>
  <c r="I91" i="2"/>
  <c r="G91" i="2"/>
  <c r="G101" i="2" s="1"/>
  <c r="E91" i="2"/>
  <c r="E101" i="2" s="1"/>
  <c r="K58" i="2"/>
  <c r="I58" i="2"/>
  <c r="K51" i="2"/>
  <c r="I51" i="2"/>
  <c r="K30" i="2"/>
  <c r="I30" i="2"/>
  <c r="I59" i="2" l="1"/>
  <c r="E112" i="2"/>
  <c r="E114" i="2" s="1"/>
  <c r="E143" i="2" s="1"/>
  <c r="R21" i="6" s="1"/>
  <c r="K101" i="2"/>
  <c r="K112" i="2" s="1"/>
  <c r="K114" i="2" s="1"/>
  <c r="K143" i="2" s="1"/>
  <c r="N22" i="9" s="1"/>
  <c r="I139" i="2"/>
  <c r="I140" i="2" s="1"/>
  <c r="I148" i="2" s="1"/>
  <c r="K59" i="2"/>
  <c r="G112" i="2"/>
  <c r="G114" i="2" s="1"/>
  <c r="G143" i="2" s="1"/>
  <c r="R21" i="11" s="1"/>
  <c r="R23" i="11" s="1"/>
  <c r="R27" i="11" s="1"/>
  <c r="K139" i="2"/>
  <c r="J23" i="8"/>
  <c r="J23" i="9"/>
  <c r="L22" i="11"/>
  <c r="L23" i="11" s="1"/>
  <c r="L27" i="11" s="1"/>
  <c r="F66" i="1"/>
  <c r="T14" i="6"/>
  <c r="T14" i="11"/>
  <c r="N14" i="11"/>
  <c r="X14" i="11"/>
  <c r="V27" i="11"/>
  <c r="P27" i="11"/>
  <c r="H27" i="11"/>
  <c r="F27" i="11"/>
  <c r="D27" i="11"/>
  <c r="N25" i="11"/>
  <c r="V23" i="11"/>
  <c r="P23" i="11"/>
  <c r="H23" i="11"/>
  <c r="F23" i="11"/>
  <c r="D23" i="11"/>
  <c r="N21" i="11"/>
  <c r="V18" i="11"/>
  <c r="R18" i="11"/>
  <c r="P18" i="11"/>
  <c r="L18" i="11"/>
  <c r="J18" i="11"/>
  <c r="H18" i="11"/>
  <c r="F18" i="11"/>
  <c r="D18" i="11"/>
  <c r="N17" i="11"/>
  <c r="T17" i="11" s="1"/>
  <c r="K140" i="2" l="1"/>
  <c r="K148" i="2" s="1"/>
  <c r="T21" i="11"/>
  <c r="X21" i="11" s="1"/>
  <c r="N18" i="11"/>
  <c r="X17" i="11"/>
  <c r="X18" i="11" s="1"/>
  <c r="T18" i="11"/>
  <c r="R25" i="11"/>
  <c r="T25" i="11" l="1"/>
  <c r="X25" i="11" s="1"/>
  <c r="I80" i="10" l="1"/>
  <c r="G80" i="10"/>
  <c r="E80" i="10"/>
  <c r="C80" i="10"/>
  <c r="I75" i="10"/>
  <c r="G75" i="10"/>
  <c r="E75" i="10"/>
  <c r="C75" i="10"/>
  <c r="I27" i="10"/>
  <c r="I49" i="10" s="1"/>
  <c r="I82" i="10" s="1"/>
  <c r="I84" i="10" s="1"/>
  <c r="G27" i="10"/>
  <c r="G49" i="10" s="1"/>
  <c r="E27" i="10"/>
  <c r="E49" i="10" s="1"/>
  <c r="E82" i="10" s="1"/>
  <c r="E84" i="10" s="1"/>
  <c r="C27" i="10"/>
  <c r="C49" i="10" s="1"/>
  <c r="N26" i="9"/>
  <c r="P26" i="9" s="1"/>
  <c r="L24" i="9"/>
  <c r="L28" i="9" s="1"/>
  <c r="J24" i="9"/>
  <c r="H24" i="9"/>
  <c r="F24" i="9"/>
  <c r="D24" i="9"/>
  <c r="P23" i="9"/>
  <c r="P22" i="9"/>
  <c r="N19" i="9"/>
  <c r="L19" i="9"/>
  <c r="J19" i="9"/>
  <c r="J28" i="9" s="1"/>
  <c r="H19" i="9"/>
  <c r="H28" i="9" s="1"/>
  <c r="F19" i="9"/>
  <c r="F28" i="9" s="1"/>
  <c r="D19" i="9"/>
  <c r="D28" i="9" s="1"/>
  <c r="P18" i="9"/>
  <c r="P19" i="9" s="1"/>
  <c r="P15" i="9"/>
  <c r="H28" i="8"/>
  <c r="N26" i="8"/>
  <c r="P26" i="8" s="1"/>
  <c r="N24" i="8"/>
  <c r="L24" i="8"/>
  <c r="J24" i="8"/>
  <c r="J28" i="8" s="1"/>
  <c r="H24" i="8"/>
  <c r="F24" i="8"/>
  <c r="F28" i="8" s="1"/>
  <c r="D24" i="8"/>
  <c r="D28" i="8" s="1"/>
  <c r="P23" i="8"/>
  <c r="P22" i="8"/>
  <c r="N19" i="8"/>
  <c r="L19" i="8"/>
  <c r="L28" i="8" s="1"/>
  <c r="J19" i="8"/>
  <c r="H19" i="8"/>
  <c r="F19" i="8"/>
  <c r="D19" i="8"/>
  <c r="P18" i="8"/>
  <c r="P19" i="8" s="1"/>
  <c r="P15" i="8"/>
  <c r="N25" i="6"/>
  <c r="V23" i="6"/>
  <c r="R23" i="6"/>
  <c r="P23" i="6"/>
  <c r="H23" i="6"/>
  <c r="F23" i="6"/>
  <c r="D23" i="6"/>
  <c r="N21" i="6"/>
  <c r="T21" i="6" s="1"/>
  <c r="X21" i="6" s="1"/>
  <c r="V18" i="6"/>
  <c r="V27" i="6" s="1"/>
  <c r="R18" i="6"/>
  <c r="P18" i="6"/>
  <c r="L18" i="6"/>
  <c r="J18" i="6"/>
  <c r="H18" i="6"/>
  <c r="F18" i="6"/>
  <c r="D18" i="6"/>
  <c r="N17" i="6"/>
  <c r="N18" i="6" s="1"/>
  <c r="X14" i="6"/>
  <c r="N14" i="6"/>
  <c r="K150" i="2"/>
  <c r="I150" i="2"/>
  <c r="K145" i="2"/>
  <c r="I145" i="2"/>
  <c r="G145" i="2"/>
  <c r="N24" i="9" l="1"/>
  <c r="N28" i="9" s="1"/>
  <c r="G82" i="10"/>
  <c r="G84" i="10" s="1"/>
  <c r="G85" i="10" s="1"/>
  <c r="C82" i="10"/>
  <c r="C84" i="10" s="1"/>
  <c r="C85" i="10" s="1"/>
  <c r="P24" i="8"/>
  <c r="P28" i="8" s="1"/>
  <c r="N28" i="8"/>
  <c r="D27" i="6"/>
  <c r="F27" i="6"/>
  <c r="H27" i="6"/>
  <c r="P27" i="6"/>
  <c r="P24" i="9"/>
  <c r="P28" i="9" s="1"/>
  <c r="T17" i="6"/>
  <c r="R25" i="6"/>
  <c r="R27" i="6" s="1"/>
  <c r="E138" i="2"/>
  <c r="L22" i="6" s="1"/>
  <c r="L23" i="6" s="1"/>
  <c r="L27" i="6" s="1"/>
  <c r="G131" i="2"/>
  <c r="E131" i="2"/>
  <c r="J22" i="6" s="1"/>
  <c r="J22" i="11" l="1"/>
  <c r="G139" i="2"/>
  <c r="G140" i="2" s="1"/>
  <c r="G148" i="2" s="1"/>
  <c r="G150" i="2" s="1"/>
  <c r="J23" i="6"/>
  <c r="J27" i="6" s="1"/>
  <c r="N22" i="6"/>
  <c r="E139" i="2"/>
  <c r="T18" i="6"/>
  <c r="X17" i="6"/>
  <c r="X18" i="6" s="1"/>
  <c r="T25" i="6"/>
  <c r="X25" i="6" s="1"/>
  <c r="E145" i="2"/>
  <c r="T22" i="6" l="1"/>
  <c r="X22" i="6" s="1"/>
  <c r="X23" i="6" s="1"/>
  <c r="N23" i="6"/>
  <c r="J23" i="11"/>
  <c r="J27" i="11" s="1"/>
  <c r="N22" i="11"/>
  <c r="X27" i="6"/>
  <c r="E140" i="2"/>
  <c r="E148" i="2" s="1"/>
  <c r="E150" i="2" s="1"/>
  <c r="N23" i="11" l="1"/>
  <c r="T22" i="11"/>
  <c r="X22" i="11" s="1"/>
  <c r="X23" i="11" s="1"/>
  <c r="X27" i="11" s="1"/>
  <c r="N27" i="6"/>
  <c r="T23" i="6"/>
  <c r="T27" i="6" s="1"/>
  <c r="H66" i="1"/>
  <c r="H68" i="1" s="1"/>
  <c r="F68" i="1"/>
  <c r="J66" i="1"/>
  <c r="J68" i="1" s="1"/>
  <c r="T23" i="11" l="1"/>
  <c r="T27" i="11" s="1"/>
  <c r="N27" i="11"/>
  <c r="E30" i="2"/>
  <c r="L66" i="1" l="1"/>
  <c r="G58" i="2" l="1"/>
  <c r="G51" i="2"/>
  <c r="K14" i="2"/>
  <c r="K11" i="2"/>
  <c r="G30" i="2"/>
  <c r="G14" i="2"/>
  <c r="G11" i="2"/>
  <c r="K21" i="2" l="1"/>
  <c r="K32" i="2" s="1"/>
  <c r="K34" i="2" s="1"/>
  <c r="G21" i="2"/>
  <c r="G32" i="2" s="1"/>
  <c r="G59" i="2"/>
  <c r="F26" i="1"/>
  <c r="F51" i="1"/>
  <c r="J51" i="1"/>
  <c r="K63" i="2" l="1"/>
  <c r="K65" i="2" s="1"/>
  <c r="K60" i="2"/>
  <c r="G34" i="2"/>
  <c r="F69" i="1"/>
  <c r="F70" i="1" s="1"/>
  <c r="J69" i="1"/>
  <c r="H51" i="1"/>
  <c r="G63" i="2" l="1"/>
  <c r="G65" i="2" s="1"/>
  <c r="G60" i="2"/>
  <c r="K68" i="2"/>
  <c r="K70" i="2" s="1"/>
  <c r="G68" i="2" l="1"/>
  <c r="E58" i="2"/>
  <c r="E51" i="2"/>
  <c r="F32" i="2"/>
  <c r="I14" i="2"/>
  <c r="E14" i="2"/>
  <c r="I11" i="2"/>
  <c r="E11" i="2"/>
  <c r="I21" i="2" l="1"/>
  <c r="I32" i="2" s="1"/>
  <c r="G70" i="2"/>
  <c r="E21" i="2"/>
  <c r="E59" i="2"/>
  <c r="E32" i="2" l="1"/>
  <c r="I34" i="2"/>
  <c r="E34" i="2" l="1"/>
  <c r="I63" i="2"/>
  <c r="I65" i="2" s="1"/>
  <c r="I60" i="2"/>
  <c r="I68" i="2" s="1"/>
  <c r="I70" i="2" s="1"/>
  <c r="E60" i="2"/>
  <c r="E68" i="2" s="1"/>
  <c r="E70" i="2" s="1"/>
  <c r="E63" i="2" l="1"/>
  <c r="E65" i="2" s="1"/>
  <c r="J26" i="1"/>
  <c r="H26" i="1"/>
  <c r="J70" i="1" l="1"/>
  <c r="L26" i="1"/>
  <c r="L51" i="1"/>
  <c r="L68" i="1"/>
  <c r="H69" i="1" l="1"/>
  <c r="H70" i="1" s="1"/>
  <c r="L69" i="1"/>
  <c r="L70" i="1" s="1"/>
</calcChain>
</file>

<file path=xl/sharedStrings.xml><?xml version="1.0" encoding="utf-8"?>
<sst xmlns="http://schemas.openxmlformats.org/spreadsheetml/2006/main" count="470" uniqueCount="223">
  <si>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</si>
  <si>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</si>
  <si>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</si>
  <si>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</si>
  <si>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</si>
  <si>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</si>
  <si>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</si>
  <si>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</si>
  <si>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</si>
  <si>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</si>
  <si>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</si>
  <si>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</si>
  <si>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</si>
  <si>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</si>
  <si>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</si>
  <si>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</si>
  <si>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</si>
  <si>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</si>
  <si>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</si>
  <si>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</si>
  <si>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</si>
  <si>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</si>
  <si>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</si>
  <si>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</si>
  <si>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</si>
  <si>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</si>
  <si>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</si>
  <si>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</si>
  <si>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</si>
  <si>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</si>
  <si>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</si>
  <si>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</si>
  <si>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</si>
  <si>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</si>
  <si>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</si>
  <si>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</si>
  <si>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</si>
  <si>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</si>
  <si>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</si>
  <si>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</si>
  <si>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</si>
  <si>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</si>
  <si>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</si>
  <si>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</si>
  <si>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</si>
  <si>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</si>
  <si>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</si>
  <si>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</si>
  <si>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ข้อมูลเพิ่มเติมเกี่ยวกับกระแสเงินสด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</si>
  <si>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</si>
  <si>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</si>
  <si>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</si>
  <si>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</si>
  <si>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</si>
  <si>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</si>
  <si>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</si>
  <si>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</si>
  <si>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</si>
  <si>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</si>
  <si>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</si>
  <si>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</si>
  <si>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</si>
  <si>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</si>
  <si>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</si>
  <si>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สินทรัพย์สิทธิการใช้สุทธิ</t>
  </si>
  <si>
    <t>การวัดมูลค่าเงินลงทุน</t>
  </si>
  <si>
    <t>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</si>
  <si>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</si>
  <si>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</si>
  <si>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</si>
  <si>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</si>
  <si>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</si>
  <si>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</si>
  <si>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</si>
  <si>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</si>
  <si>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</si>
  <si>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ยอดคงเหลือ ณ วันที่ 1 มกราคม 2566</t>
  </si>
  <si>
    <t>ลูกหนี้สำนักหักบัญชี</t>
  </si>
  <si>
    <t xml:space="preserve">ผลขาดทุนด้านเครดิตที่คาดว่าจะเกิดขึ้น </t>
  </si>
  <si>
    <t>เงินสดสุทธิใช้ไปในกิจกรรมจัดหาเงิน</t>
  </si>
  <si>
    <t>ยอดคงเหลือ ณ วันที่ 1 มกราคม 2567</t>
  </si>
  <si>
    <t>31 ธันวาคม</t>
  </si>
  <si>
    <t>(พันบาท)</t>
  </si>
  <si>
    <t xml:space="preserve">สำหรับงวดสามเดือนสิ้นสุด       </t>
  </si>
  <si>
    <t>หนี้สิน</t>
  </si>
  <si>
    <t>ตราสารหนี้ที่ออกและเงินกู้ยืม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</si>
  <si>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</si>
  <si>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</si>
  <si>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</si>
  <si>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</si>
  <si>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</si>
  <si>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</si>
  <si>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</si>
  <si>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ภาษีเงินได้เกี่ยวกับองค์ประกอบของกำไรขาดทุนเบ็ดเสร็จอื่นสำหรับ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</si>
  <si>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</si>
  <si>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</si>
  <si>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องค์ประกอบอื่นของส่วนของเจ้าของ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</si>
  <si>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</si>
  <si>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</si>
  <si>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</si>
  <si>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</si>
  <si>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</si>
  <si>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</si>
  <si>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</si>
  <si>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รวมองค์ประกอบอื่น</t>
  </si>
  <si>
    <t>ของส่วนของเจ้าของ</t>
  </si>
  <si>
    <t>ทุนสำรอง</t>
  </si>
  <si>
    <t>ตามกฎหมาย</t>
  </si>
  <si>
    <t>กำไรสุทธิ</t>
  </si>
  <si>
    <t>รวมกำไรขาดทุนเบ็ดเสร็จสำหรับงวด</t>
  </si>
  <si>
    <t>รายการที่มิใช่เงินสด:</t>
  </si>
  <si>
    <t>เงินสด ณ วันที่ 1 มกราคม</t>
  </si>
  <si>
    <t>โอนไปกำไรสะสม</t>
  </si>
  <si>
    <t>กำไรขาดทุนเบ็ดเสร็จสำหรับงวด</t>
  </si>
  <si>
    <t>เงินลงทุนในบริษัทย่อยสุทธิ</t>
  </si>
  <si>
    <t>งบฐานะการเงิน</t>
  </si>
  <si>
    <t>ส่วนได้เสียที่ไม่มีอำนาจควบคุม</t>
  </si>
  <si>
    <t>รวมส่วนของบริษัทใหญ่</t>
  </si>
  <si>
    <t>งบกำไรขาดทุนและกำไรขาดทุนเบ็ดเสร็จอื่น (ไม่ได้ตรวจสอบ)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</si>
  <si>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</si>
  <si>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</si>
  <si>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</si>
  <si>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</si>
  <si>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</si>
  <si>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</si>
  <si>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</si>
  <si>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</si>
  <si>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</si>
  <si>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</si>
  <si>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</si>
  <si>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</si>
  <si>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รวมส่วนของ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</si>
  <si>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</si>
  <si>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</si>
  <si>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</si>
  <si>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</si>
  <si>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</si>
  <si>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t>ส่วนเกินทุน</t>
  </si>
  <si>
    <t>เจ้าหนี้สำนักหักบัญชี</t>
  </si>
  <si>
    <t>ภาษีเงินได้ค้างจ่าย</t>
  </si>
  <si>
    <t>กำไรสุทธิจากเครื่องมือทางการเงินที่วัดมูลค่าด้วย</t>
  </si>
  <si>
    <t>(ขาดทุน) กำไรจาก</t>
  </si>
  <si>
    <t>เจ้าของ</t>
  </si>
  <si>
    <t xml:space="preserve">สินทรัพย์ดำเนินงานลดลง (เพิ่มขึ้น) </t>
  </si>
  <si>
    <t xml:space="preserve">หนี้สินดำเนินงาน (ลดลง) เพิ่มขึ้น </t>
  </si>
  <si>
    <t>เงินสดสุทธิ (ใช้ไปใน) ได้มาจากกิจกรรมดำเนินงาน</t>
  </si>
  <si>
    <t>เงินสดรับจากดอกเบี้ย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</si>
  <si>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</si>
  <si>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</si>
  <si>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</si>
  <si>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</si>
  <si>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เงินสดรับจากการจำหน่ายและไถ่ถอนเงินลงทุนในตราสารหนี้ที่วัดมูลค่าด้วย</t>
  </si>
  <si>
    <t>เงินสดรับจากการจำหน่ายและรับคืนทุนจากเงินลงทุนในตราสารทุนที่กำหนดให้</t>
  </si>
  <si>
    <t>เงินสดจ่ายในการซื้อสินทรัพย์ไม่มีตัวตน</t>
  </si>
  <si>
    <t>เงินสดรับจากการไถ่ถอนเงินลงทุนในตราสารหนี้ที่วัดมูลค่า</t>
  </si>
  <si>
    <t>30 มิถุนายน</t>
  </si>
  <si>
    <t>2567</t>
  </si>
  <si>
    <t>วันที่ 30 มิถุนายน</t>
  </si>
  <si>
    <t>งบกำไรขาดทุนและกำไรขาดทุนเบ็ดเสร็จอื่น</t>
  </si>
  <si>
    <t>สำหรับงวดหกเดือนสิ้นสุด</t>
  </si>
  <si>
    <t>งบการเปลี่ยนแปลงส่วนของเจ้าของ</t>
  </si>
  <si>
    <t>สำหรับงวดหกเดือนสิ้นสุดวันที่ 30 มิถุนายน 2566</t>
  </si>
  <si>
    <t>เงินปันผลให้ผู้ถือหุ้นของบริษัท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</si>
  <si>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</si>
  <si>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</si>
  <si>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</si>
  <si>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งบกระแสเงินสด</t>
  </si>
  <si>
    <t xml:space="preserve">สำหรับงวดหกเดือนสิ้นสุด       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</si>
  <si>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</si>
  <si>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</si>
  <si>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</si>
  <si>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ประมาณการหนี้สินสำหรับผลประโยชน์ของพนักงาน</t>
  </si>
  <si>
    <t>ประมาณการหนี้สินสำหรับคดีความ</t>
  </si>
  <si>
    <t>(กำไร)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</si>
  <si>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</si>
  <si>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</si>
  <si>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</si>
  <si>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</si>
  <si>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</si>
  <si>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</si>
  <si>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</si>
  <si>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</si>
  <si>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</si>
  <si>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</si>
  <si>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</si>
  <si>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ด้วยราคาทุนตัดจำหน่าย</t>
  </si>
  <si>
    <t>ผ่านกำไรขาดทุนเบ็ดเสร็จอื่น</t>
  </si>
  <si>
    <t>มูลค่ายุติธรรมผ่านกำไรขาดทุนเบ็ดเสร็จอื่น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</si>
  <si>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</si>
  <si>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เงินปันผลจ่ายให้ผู้ถือหุ้นของบริษัท</t>
  </si>
  <si>
    <t>เงินสด ณ วันที่ 30 มิถุนายน</t>
  </si>
  <si>
    <t>ทรัพย์สินรอการขายเพิ่มขึ้นจากการโอนสินทรัพย์เพื่อชำระหนี้</t>
  </si>
  <si>
    <t xml:space="preserve">หุ้นทุนซื้อคืน - </t>
  </si>
  <si>
    <t>หุ้นสามัญ</t>
  </si>
  <si>
    <t>กำไร (ขาดทุน) สุทธิจากเครื่องมือทางการเงินที่วัดมูลค่าด้วย</t>
  </si>
  <si>
    <t>ขาดทุนจากการวัดมูลค่าเงินลงทุนในตราสารหนี้</t>
  </si>
  <si>
    <t>ขาดทุนจากเงินลงทุนในตราสารทุนที่กำหนดให้วัดมูลค่า</t>
  </si>
  <si>
    <t>กำไร (ขาดทุน) จากการวัดมูลค่าเงินลงทุนในตราสารหนี้</t>
  </si>
  <si>
    <t>เงินสดเพิ่มขึ้น (ลดลง) สุทธิ</t>
  </si>
  <si>
    <t>ขาดทุน (กำไร) จากการจำหน่ายส่วนปรับปรุงอาคารเช่าและอุปกรณ์</t>
  </si>
  <si>
    <t>ขาดทุน (กำไร) จากการเปลี่ยนแปลงสัญญาเช่า</t>
  </si>
  <si>
    <t xml:space="preserve">ขาดทุน (กำไร) จากการจำหน่ายเงินลงทุน </t>
  </si>
  <si>
    <t>เจ้าหนี้จากการซื้อทรัพย์สินโดยการก่อหนี้สินเพิ่มขึ้น</t>
  </si>
  <si>
    <t>ที่ดิน อาคารและอุปกรณ์สุทธิ</t>
  </si>
  <si>
    <t>(ขาดทุน) กำไรสุทธิจากเงินลงทุน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</si>
  <si>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</si>
  <si>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9, 30</t>
  </si>
  <si>
    <t>12, 30</t>
  </si>
  <si>
    <t>14, 30</t>
  </si>
  <si>
    <t>20, 30</t>
  </si>
  <si>
    <t>21, 30</t>
  </si>
  <si>
    <t>22, 30</t>
  </si>
  <si>
    <t>23, 30</t>
  </si>
  <si>
    <t>30, 32</t>
  </si>
  <si>
    <t>25, 30</t>
  </si>
  <si>
    <t>30, 35</t>
  </si>
  <si>
    <t>30, 36</t>
  </si>
  <si>
    <t>เงินสดจ่ายในการซื้ออาคารและอุปกรณ์</t>
  </si>
  <si>
    <t>10, 30</t>
  </si>
  <si>
    <t>ขาดทุนสุทธิจากเงินลงทุน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</si>
  <si>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</si>
  <si>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</si>
  <si>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ขาดทุนจาก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</si>
</sst>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9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59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Alignment="1">
      <alignment vertical="center"/>
    </xf>
    <xf numFmtId="39" fontId="121" fillId="0" borderId="0" xfId="188" applyNumberFormat="1" applyFont="1" applyFill="1" applyAlignment="1">
      <alignment vertical="center"/>
    </xf>
    <xf numFmtId="168" fontId="126" fillId="0" borderId="0" xfId="188" applyNumberFormat="1" applyFont="1" applyFill="1" applyBorder="1" applyAlignment="1">
      <alignment vertical="center"/>
    </xf>
    <xf numFmtId="179" fontId="121" fillId="0" borderId="0" xfId="1358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horizontal="centerContinuous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41" fontId="127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8" fillId="0" borderId="0" xfId="1356" applyFont="1" applyAlignment="1">
      <alignment horizontal="left"/>
    </xf>
    <xf numFmtId="0" fontId="120" fillId="0" borderId="0" xfId="1356" applyFont="1" applyAlignment="1">
      <alignment horizontal="center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horizontal="left"/>
    </xf>
    <xf numFmtId="49" fontId="128" fillId="0" borderId="0" xfId="1357" applyNumberFormat="1" applyFont="1" applyAlignment="1">
      <alignment horizontal="left" vertical="center"/>
    </xf>
    <xf numFmtId="0" fontId="121" fillId="0" borderId="0" xfId="0" applyFont="1" applyAlignment="1">
      <alignment horizontal="left" vertical="center" indent="2"/>
    </xf>
    <xf numFmtId="41" fontId="121" fillId="0" borderId="26" xfId="0" applyNumberFormat="1" applyFont="1" applyBorder="1" applyAlignment="1">
      <alignment vertical="center"/>
    </xf>
    <xf numFmtId="37" fontId="126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6" xfId="0" applyNumberFormat="1" applyFont="1" applyBorder="1" applyAlignment="1">
      <alignment horizontal="right"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0" fontId="126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165" fontId="121" fillId="0" borderId="0" xfId="1356" applyNumberFormat="1" applyFont="1" applyAlignment="1">
      <alignment horizontal="center"/>
    </xf>
    <xf numFmtId="41" fontId="127" fillId="0" borderId="0" xfId="0" applyNumberFormat="1" applyFont="1" applyAlignment="1">
      <alignment vertical="center"/>
    </xf>
    <xf numFmtId="41" fontId="121" fillId="0" borderId="0" xfId="0" applyNumberFormat="1" applyFont="1" applyFill="1" applyAlignment="1">
      <alignment horizontal="center" vertical="center"/>
    </xf>
    <xf numFmtId="41" fontId="127" fillId="0" borderId="0" xfId="0" applyNumberFormat="1" applyFont="1" applyFill="1" applyAlignment="1">
      <alignment horizontal="right" vertical="center"/>
    </xf>
    <xf numFmtId="171" fontId="127" fillId="0" borderId="0" xfId="0" applyNumberFormat="1" applyFont="1" applyFill="1" applyAlignment="1">
      <alignment horizontal="right" vertical="center"/>
    </xf>
    <xf numFmtId="38" fontId="121" fillId="0" borderId="0" xfId="0" applyNumberFormat="1" applyFont="1" applyAlignment="1">
      <alignment horizontal="left"/>
    </xf>
    <xf numFmtId="41" fontId="121" fillId="0" borderId="0" xfId="0" applyNumberFormat="1" applyFont="1" applyFill="1" applyAlignment="1">
      <alignment horizontal="right" vertical="center"/>
    </xf>
    <xf numFmtId="41" fontId="121" fillId="0" borderId="0" xfId="0" applyNumberFormat="1" applyFont="1" applyFill="1" applyAlignment="1">
      <alignment vertical="center"/>
    </xf>
    <xf numFmtId="171" fontId="121" fillId="0" borderId="0" xfId="0" applyNumberFormat="1" applyFont="1" applyFill="1" applyAlignment="1">
      <alignment vertical="center"/>
    </xf>
    <xf numFmtId="171" fontId="121" fillId="0" borderId="0" xfId="0" applyNumberFormat="1" applyFont="1" applyFill="1" applyAlignment="1">
      <alignment horizontal="right" vertical="center"/>
    </xf>
    <xf numFmtId="171" fontId="121" fillId="0" borderId="0" xfId="0" applyNumberFormat="1" applyFont="1" applyFill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wrapText="1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1423606</xdr:colOff>
      <xdr:row>77</xdr:row>
      <xdr:rowOff>0</xdr:rowOff>
    </xdr:from>
    <xdr:to>
      <xdr:col>4</xdr:col>
      <xdr:colOff>3467817</xdr:colOff>
      <xdr:row>77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1423606</xdr:colOff>
      <xdr:row>157</xdr:row>
      <xdr:rowOff>0</xdr:rowOff>
    </xdr:from>
    <xdr:to>
      <xdr:col>4</xdr:col>
      <xdr:colOff>3467817</xdr:colOff>
      <xdr:row>157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F45275-1A68-456E-B795-DAB3E11766C2}"/>
            </a:ext>
          </a:extLst>
        </xdr:cNvPr>
        <xdr:cNvCxnSpPr/>
      </xdr:nvCxnSpPr>
      <xdr:spPr>
        <a:xfrm>
          <a:off x="5640006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2"/>
  <sheetViews>
    <sheetView showGridLines="0" view="pageBreakPreview" topLeftCell="A77" zoomScale="85" zoomScaleNormal="80" zoomScaleSheetLayoutView="85" zoomScalePageLayoutView="70" workbookViewId="0">
      <selection activeCell="F7" sqref="F7:L7"/>
    </sheetView>
  </sheetViews>
  <sheetFormatPr defaultColWidth="9.1796875" defaultRowHeight="24" customHeight="1"/>
  <cols>
    <col min="1" max="1" width="11.81640625" style="67" customWidth="1"/>
    <col min="2" max="2" width="32.54296875" style="67" customWidth="1"/>
    <col min="3" max="3" width="7.1796875" style="67" customWidth="1"/>
    <col min="4" max="4" width="9.1796875" style="26" customWidth="1"/>
    <col min="5" max="5" width="0.81640625" style="11" customWidth="1"/>
    <col min="6" max="6" width="15.453125" style="11" customWidth="1"/>
    <col min="7" max="7" width="0.54296875" style="90" customWidth="1"/>
    <col min="8" max="8" width="15.453125" style="2" customWidth="1"/>
    <col min="9" max="9" width="0.54296875" style="6" customWidth="1"/>
    <col min="10" max="10" width="15.453125" style="6" customWidth="1"/>
    <col min="11" max="11" width="0.54296875" style="6" customWidth="1"/>
    <col min="12" max="12" width="15.453125" style="2" customWidth="1"/>
    <col min="13" max="13" width="1.1796875" style="67" customWidth="1"/>
    <col min="14" max="16384" width="9.1796875" style="67"/>
  </cols>
  <sheetData>
    <row r="1" spans="1:12" s="59" customFormat="1" ht="24" customHeight="1">
      <c r="A1" s="56" t="s">
        <v>0</v>
      </c>
      <c r="B1" s="56"/>
      <c r="C1" s="57"/>
      <c r="D1" s="24"/>
      <c r="E1" s="1"/>
      <c r="F1" s="1"/>
      <c r="G1" s="58"/>
      <c r="H1" s="2"/>
      <c r="I1" s="3"/>
      <c r="J1" s="3"/>
      <c r="K1" s="3"/>
      <c r="L1" s="4"/>
    </row>
    <row r="2" spans="1:12" s="59" customFormat="1" ht="24" customHeight="1">
      <c r="A2" s="60" t="s">
        <v>115</v>
      </c>
      <c r="B2" s="60"/>
      <c r="C2" s="57"/>
      <c r="D2" s="24"/>
      <c r="E2" s="1"/>
      <c r="F2" s="1"/>
      <c r="G2" s="58"/>
      <c r="H2" s="2"/>
      <c r="I2" s="3"/>
      <c r="J2" s="3"/>
      <c r="K2" s="3"/>
      <c r="L2" s="2"/>
    </row>
    <row r="3" spans="1:12" s="59" customFormat="1" ht="24" customHeight="1">
      <c r="A3" s="61"/>
      <c r="B3" s="61"/>
      <c r="C3" s="57"/>
      <c r="D3" s="62"/>
      <c r="E3" s="63"/>
      <c r="F3" s="63"/>
      <c r="G3" s="57"/>
      <c r="H3" s="2"/>
      <c r="I3" s="57"/>
      <c r="J3" s="57"/>
      <c r="K3" s="57"/>
      <c r="L3" s="64"/>
    </row>
    <row r="4" spans="1:12" s="59" customFormat="1" ht="24" customHeight="1">
      <c r="A4" s="61"/>
      <c r="B4" s="61"/>
      <c r="C4" s="57"/>
      <c r="D4" s="65"/>
      <c r="E4" s="63"/>
      <c r="F4" s="151" t="s">
        <v>1</v>
      </c>
      <c r="G4" s="151"/>
      <c r="H4" s="151"/>
      <c r="I4" s="66"/>
      <c r="J4" s="151" t="s">
        <v>2</v>
      </c>
      <c r="K4" s="151"/>
      <c r="L4" s="151"/>
    </row>
    <row r="5" spans="1:12" ht="24" customHeight="1">
      <c r="D5" s="25"/>
      <c r="E5" s="5"/>
      <c r="F5" s="68" t="s">
        <v>155</v>
      </c>
      <c r="G5" s="66"/>
      <c r="H5" s="68" t="s">
        <v>81</v>
      </c>
      <c r="I5" s="66"/>
      <c r="J5" s="68" t="s">
        <v>155</v>
      </c>
      <c r="K5" s="66"/>
      <c r="L5" s="68" t="s">
        <v>81</v>
      </c>
    </row>
    <row r="6" spans="1:12" ht="24" customHeight="1">
      <c r="A6" s="69" t="s">
        <v>4</v>
      </c>
      <c r="D6" s="70" t="s">
        <v>3</v>
      </c>
      <c r="E6" s="5"/>
      <c r="F6" s="68" t="s">
        <v>156</v>
      </c>
      <c r="G6" s="68"/>
      <c r="H6" s="68">
        <v>2566</v>
      </c>
      <c r="I6" s="68"/>
      <c r="J6" s="68">
        <v>2567</v>
      </c>
      <c r="K6" s="68"/>
      <c r="L6" s="68">
        <v>2566</v>
      </c>
    </row>
    <row r="7" spans="1:12" ht="24" customHeight="1">
      <c r="D7" s="70"/>
      <c r="E7" s="5"/>
      <c r="F7" s="150" t="s">
        <v>82</v>
      </c>
      <c r="G7" s="150"/>
      <c r="H7" s="150"/>
      <c r="I7" s="150"/>
      <c r="J7" s="150"/>
      <c r="K7" s="150"/>
      <c r="L7" s="150"/>
    </row>
    <row r="8" spans="1:12" ht="24" customHeight="1">
      <c r="A8" s="71" t="s">
        <v>5</v>
      </c>
      <c r="B8" s="71"/>
      <c r="D8" s="70"/>
      <c r="E8" s="70"/>
      <c r="F8" s="10">
        <v>791393</v>
      </c>
      <c r="G8" s="72"/>
      <c r="H8" s="10">
        <v>691505</v>
      </c>
      <c r="I8" s="10"/>
      <c r="J8" s="10">
        <v>9</v>
      </c>
      <c r="K8" s="10"/>
      <c r="L8" s="10">
        <v>10</v>
      </c>
    </row>
    <row r="9" spans="1:12" ht="24" customHeight="1">
      <c r="A9" s="71" t="s">
        <v>56</v>
      </c>
      <c r="B9" s="71"/>
      <c r="D9" s="70" t="s">
        <v>206</v>
      </c>
      <c r="E9" s="70"/>
      <c r="F9" s="10">
        <v>14183871</v>
      </c>
      <c r="G9" s="72"/>
      <c r="H9" s="10">
        <v>30724440</v>
      </c>
      <c r="I9" s="10"/>
      <c r="J9" s="10">
        <v>58250</v>
      </c>
      <c r="K9" s="10"/>
      <c r="L9" s="10">
        <v>13207</v>
      </c>
    </row>
    <row r="10" spans="1:12" ht="24" customHeight="1">
      <c r="A10" s="71" t="s">
        <v>73</v>
      </c>
      <c r="B10" s="71"/>
      <c r="D10" s="70"/>
      <c r="E10" s="70"/>
      <c r="F10" s="10"/>
      <c r="G10" s="72"/>
      <c r="H10" s="10"/>
      <c r="I10" s="10"/>
      <c r="J10" s="10"/>
      <c r="K10" s="10"/>
      <c r="L10" s="10"/>
    </row>
    <row r="11" spans="1:12" ht="24" customHeight="1">
      <c r="A11" s="71" t="s">
        <v>6</v>
      </c>
      <c r="B11" s="71"/>
      <c r="D11" s="149" t="s">
        <v>218</v>
      </c>
      <c r="E11" s="70"/>
      <c r="F11" s="10">
        <v>41371</v>
      </c>
      <c r="G11" s="72"/>
      <c r="H11" s="10">
        <v>80548</v>
      </c>
      <c r="I11" s="10"/>
      <c r="J11" s="10">
        <v>0</v>
      </c>
      <c r="K11" s="10"/>
      <c r="L11" s="10">
        <v>0</v>
      </c>
    </row>
    <row r="12" spans="1:12" ht="24" customHeight="1">
      <c r="A12" s="71" t="s">
        <v>49</v>
      </c>
      <c r="B12" s="71"/>
      <c r="D12" s="70">
        <v>11</v>
      </c>
      <c r="E12" s="70"/>
      <c r="F12" s="10">
        <v>1427788</v>
      </c>
      <c r="G12" s="72"/>
      <c r="H12" s="10">
        <v>703326</v>
      </c>
      <c r="I12" s="10"/>
      <c r="J12" s="10">
        <v>0</v>
      </c>
      <c r="K12" s="10"/>
      <c r="L12" s="10">
        <v>0</v>
      </c>
    </row>
    <row r="13" spans="1:12" ht="24" customHeight="1">
      <c r="A13" s="71" t="s">
        <v>50</v>
      </c>
      <c r="B13" s="71"/>
      <c r="D13" s="70" t="s">
        <v>207</v>
      </c>
      <c r="E13" s="70"/>
      <c r="F13" s="10">
        <v>47935389</v>
      </c>
      <c r="G13" s="72"/>
      <c r="H13" s="10">
        <v>49476918</v>
      </c>
      <c r="I13" s="10"/>
      <c r="J13" s="10">
        <v>3155737</v>
      </c>
      <c r="K13" s="10"/>
      <c r="L13" s="10">
        <v>3999934</v>
      </c>
    </row>
    <row r="14" spans="1:12" ht="24" customHeight="1">
      <c r="A14" s="71" t="s">
        <v>114</v>
      </c>
      <c r="B14" s="71"/>
      <c r="D14" s="70">
        <v>13</v>
      </c>
      <c r="E14" s="70"/>
      <c r="F14" s="10">
        <v>0</v>
      </c>
      <c r="G14" s="72"/>
      <c r="H14" s="10">
        <v>0</v>
      </c>
      <c r="I14" s="10"/>
      <c r="J14" s="10">
        <v>32916116</v>
      </c>
      <c r="K14" s="10"/>
      <c r="L14" s="10">
        <v>32916116</v>
      </c>
    </row>
    <row r="15" spans="1:12" ht="24" customHeight="1">
      <c r="A15" s="71" t="s">
        <v>51</v>
      </c>
      <c r="B15" s="71"/>
      <c r="D15" s="70" t="s">
        <v>208</v>
      </c>
      <c r="E15" s="70"/>
      <c r="F15" s="10">
        <v>230397019</v>
      </c>
      <c r="G15" s="72"/>
      <c r="H15" s="10">
        <v>228697534</v>
      </c>
      <c r="I15" s="10"/>
      <c r="J15" s="10">
        <v>0</v>
      </c>
      <c r="K15" s="10"/>
      <c r="L15" s="10">
        <v>0</v>
      </c>
    </row>
    <row r="16" spans="1:12" ht="24" customHeight="1">
      <c r="A16" s="71" t="s">
        <v>52</v>
      </c>
      <c r="B16" s="71"/>
      <c r="D16" s="70"/>
      <c r="E16" s="70"/>
      <c r="F16" s="10">
        <v>0</v>
      </c>
      <c r="G16" s="72"/>
      <c r="H16" s="10">
        <v>0</v>
      </c>
      <c r="I16" s="10"/>
      <c r="J16" s="10">
        <v>36258</v>
      </c>
      <c r="K16" s="10"/>
      <c r="L16" s="10">
        <v>36324</v>
      </c>
    </row>
    <row r="17" spans="1:12" ht="24" customHeight="1">
      <c r="A17" s="71" t="s">
        <v>53</v>
      </c>
      <c r="B17" s="71"/>
      <c r="D17" s="70">
        <v>16</v>
      </c>
      <c r="E17" s="70"/>
      <c r="F17" s="10">
        <v>8190043</v>
      </c>
      <c r="G17" s="72"/>
      <c r="H17" s="10">
        <v>8304680</v>
      </c>
      <c r="I17" s="10"/>
      <c r="J17" s="10">
        <v>0</v>
      </c>
      <c r="K17" s="10"/>
      <c r="L17" s="10">
        <v>0</v>
      </c>
    </row>
    <row r="18" spans="1:12" ht="24" customHeight="1">
      <c r="A18" s="71" t="s">
        <v>203</v>
      </c>
      <c r="B18" s="71"/>
      <c r="D18" s="70">
        <v>17</v>
      </c>
      <c r="E18" s="70"/>
      <c r="F18" s="10">
        <v>453013</v>
      </c>
      <c r="G18" s="72"/>
      <c r="H18" s="10">
        <v>421296</v>
      </c>
      <c r="I18" s="10"/>
      <c r="J18" s="10">
        <v>3500</v>
      </c>
      <c r="K18" s="10"/>
      <c r="L18" s="10">
        <v>4473</v>
      </c>
    </row>
    <row r="19" spans="1:12" ht="24" customHeight="1">
      <c r="A19" s="71" t="s">
        <v>64</v>
      </c>
      <c r="B19" s="71"/>
      <c r="D19" s="70">
        <v>32</v>
      </c>
      <c r="E19" s="70"/>
      <c r="F19" s="10">
        <v>600946</v>
      </c>
      <c r="G19" s="72"/>
      <c r="H19" s="10">
        <v>694488</v>
      </c>
      <c r="I19" s="10"/>
      <c r="J19" s="10">
        <v>6269</v>
      </c>
      <c r="K19" s="10"/>
      <c r="L19" s="10">
        <v>11413</v>
      </c>
    </row>
    <row r="20" spans="1:12" ht="24" customHeight="1">
      <c r="A20" s="71" t="s">
        <v>54</v>
      </c>
      <c r="B20" s="71"/>
      <c r="D20" s="70">
        <v>18</v>
      </c>
      <c r="E20" s="70"/>
      <c r="F20" s="10">
        <v>487181</v>
      </c>
      <c r="G20" s="72"/>
      <c r="H20" s="10">
        <v>409653</v>
      </c>
      <c r="I20" s="10"/>
      <c r="J20" s="10">
        <v>1899</v>
      </c>
      <c r="K20" s="10"/>
      <c r="L20" s="10">
        <v>2263</v>
      </c>
    </row>
    <row r="21" spans="1:12" ht="24" customHeight="1">
      <c r="A21" s="71" t="s">
        <v>135</v>
      </c>
      <c r="B21" s="71"/>
      <c r="D21" s="70">
        <v>19</v>
      </c>
      <c r="E21" s="70"/>
      <c r="F21" s="10">
        <v>2061398</v>
      </c>
      <c r="G21" s="72"/>
      <c r="H21" s="10">
        <v>1754082</v>
      </c>
      <c r="I21" s="10"/>
      <c r="J21" s="10">
        <v>0</v>
      </c>
      <c r="K21" s="10"/>
      <c r="L21" s="10">
        <v>0</v>
      </c>
    </row>
    <row r="22" spans="1:12" ht="24" customHeight="1">
      <c r="A22" s="71" t="s">
        <v>7</v>
      </c>
      <c r="B22" s="71"/>
      <c r="D22" s="70"/>
      <c r="E22" s="70"/>
      <c r="F22" s="10">
        <v>106215</v>
      </c>
      <c r="G22" s="72"/>
      <c r="H22" s="10">
        <v>100050</v>
      </c>
      <c r="I22" s="10"/>
      <c r="J22" s="10">
        <v>0</v>
      </c>
      <c r="K22" s="10"/>
      <c r="L22" s="10">
        <v>0</v>
      </c>
    </row>
    <row r="23" spans="1:12" ht="24" customHeight="1">
      <c r="A23" s="71" t="s">
        <v>77</v>
      </c>
      <c r="B23" s="71"/>
      <c r="D23" s="70"/>
      <c r="E23" s="70"/>
      <c r="F23" s="10">
        <v>35882</v>
      </c>
      <c r="G23" s="72"/>
      <c r="H23" s="10">
        <v>107343</v>
      </c>
      <c r="I23" s="10"/>
      <c r="J23" s="10">
        <v>0</v>
      </c>
      <c r="K23" s="10"/>
      <c r="L23" s="10">
        <v>0</v>
      </c>
    </row>
    <row r="24" spans="1:12" ht="24" customHeight="1">
      <c r="A24" s="71" t="s">
        <v>8</v>
      </c>
      <c r="B24" s="71"/>
      <c r="D24" s="70"/>
      <c r="E24" s="70"/>
      <c r="F24" s="10">
        <v>122352</v>
      </c>
      <c r="G24" s="72"/>
      <c r="H24" s="10">
        <v>111912</v>
      </c>
      <c r="I24" s="10"/>
      <c r="J24" s="10">
        <v>0</v>
      </c>
      <c r="K24" s="10"/>
      <c r="L24" s="10">
        <v>0</v>
      </c>
    </row>
    <row r="25" spans="1:12" ht="24" customHeight="1">
      <c r="A25" s="71" t="s">
        <v>55</v>
      </c>
      <c r="B25" s="71"/>
      <c r="D25" s="70" t="s">
        <v>209</v>
      </c>
      <c r="E25" s="70"/>
      <c r="F25" s="10">
        <v>1076667</v>
      </c>
      <c r="G25" s="72"/>
      <c r="H25" s="10">
        <v>1044766</v>
      </c>
      <c r="I25" s="10"/>
      <c r="J25" s="10">
        <v>101031</v>
      </c>
      <c r="K25" s="10"/>
      <c r="L25" s="10">
        <v>60456</v>
      </c>
    </row>
    <row r="26" spans="1:12" ht="24" customHeight="1" thickBot="1">
      <c r="A26" s="69" t="s">
        <v>9</v>
      </c>
      <c r="B26" s="69"/>
      <c r="C26" s="73"/>
      <c r="D26" s="53"/>
      <c r="E26" s="47"/>
      <c r="F26" s="50">
        <f>SUM(F8:F25)</f>
        <v>307910528</v>
      </c>
      <c r="G26" s="74"/>
      <c r="H26" s="50">
        <f>SUM(H8:H25)</f>
        <v>323322541</v>
      </c>
      <c r="I26" s="45"/>
      <c r="J26" s="50">
        <f>SUM(J8:J14,J15:J25)</f>
        <v>36279069</v>
      </c>
      <c r="K26" s="45"/>
      <c r="L26" s="50">
        <f>SUM(L8:L25)</f>
        <v>37044196</v>
      </c>
    </row>
    <row r="27" spans="1:12" ht="24" customHeight="1" thickTop="1">
      <c r="A27" s="69"/>
      <c r="B27" s="69"/>
      <c r="F27" s="12"/>
      <c r="G27" s="75"/>
      <c r="H27" s="13"/>
      <c r="I27" s="13"/>
      <c r="J27" s="10"/>
      <c r="K27" s="13"/>
      <c r="L27" s="13"/>
    </row>
    <row r="28" spans="1:12" ht="24" customHeight="1">
      <c r="A28" s="71"/>
      <c r="B28" s="71"/>
      <c r="F28" s="14"/>
      <c r="G28" s="76"/>
      <c r="H28" s="13"/>
      <c r="I28" s="14"/>
      <c r="J28" s="14"/>
      <c r="K28" s="14"/>
      <c r="L28" s="13"/>
    </row>
    <row r="29" spans="1:12" s="59" customFormat="1" ht="22" customHeight="1">
      <c r="A29" s="56" t="s">
        <v>0</v>
      </c>
      <c r="B29" s="77"/>
      <c r="C29" s="57"/>
      <c r="D29" s="24"/>
      <c r="E29" s="1"/>
      <c r="F29" s="15"/>
      <c r="G29" s="78"/>
      <c r="H29" s="13"/>
      <c r="I29" s="15"/>
      <c r="J29" s="15"/>
      <c r="K29" s="15"/>
      <c r="L29" s="13"/>
    </row>
    <row r="30" spans="1:12" s="59" customFormat="1" ht="22" customHeight="1">
      <c r="A30" s="60" t="s">
        <v>115</v>
      </c>
      <c r="B30" s="61"/>
      <c r="C30" s="57"/>
      <c r="D30" s="24"/>
      <c r="E30" s="1"/>
      <c r="F30" s="15"/>
      <c r="G30" s="78"/>
      <c r="H30" s="13"/>
      <c r="I30" s="15"/>
      <c r="J30" s="15"/>
      <c r="K30" s="15"/>
      <c r="L30" s="13"/>
    </row>
    <row r="31" spans="1:12" s="59" customFormat="1" ht="22" customHeight="1">
      <c r="A31" s="61"/>
      <c r="B31" s="61"/>
      <c r="C31" s="57"/>
      <c r="D31" s="24"/>
      <c r="E31" s="1"/>
      <c r="F31" s="15"/>
      <c r="G31" s="78"/>
      <c r="H31" s="13"/>
      <c r="I31" s="15"/>
      <c r="J31" s="15"/>
      <c r="K31" s="15"/>
      <c r="L31" s="13"/>
    </row>
    <row r="32" spans="1:12" s="59" customFormat="1" ht="22" customHeight="1">
      <c r="A32" s="61"/>
      <c r="B32" s="61"/>
      <c r="C32" s="57"/>
      <c r="D32" s="65"/>
      <c r="E32" s="63"/>
      <c r="F32" s="151" t="s">
        <v>1</v>
      </c>
      <c r="G32" s="151"/>
      <c r="H32" s="151"/>
      <c r="I32" s="66"/>
      <c r="J32" s="151" t="s">
        <v>2</v>
      </c>
      <c r="K32" s="151"/>
      <c r="L32" s="151"/>
    </row>
    <row r="33" spans="1:12" s="59" customFormat="1" ht="22" customHeight="1">
      <c r="A33" s="61"/>
      <c r="B33" s="61"/>
      <c r="C33" s="57"/>
      <c r="D33" s="25"/>
      <c r="E33" s="5"/>
      <c r="F33" s="68" t="s">
        <v>155</v>
      </c>
      <c r="G33" s="66"/>
      <c r="H33" s="68" t="s">
        <v>81</v>
      </c>
      <c r="I33" s="66"/>
      <c r="J33" s="68" t="s">
        <v>155</v>
      </c>
      <c r="K33" s="66"/>
      <c r="L33" s="68" t="s">
        <v>81</v>
      </c>
    </row>
    <row r="34" spans="1:12" ht="22" customHeight="1">
      <c r="A34" s="69" t="s">
        <v>10</v>
      </c>
      <c r="D34" s="70" t="s">
        <v>3</v>
      </c>
      <c r="E34" s="5"/>
      <c r="F34" s="68" t="s">
        <v>156</v>
      </c>
      <c r="G34" s="68"/>
      <c r="H34" s="68">
        <v>2566</v>
      </c>
      <c r="I34" s="68"/>
      <c r="J34" s="68">
        <v>2567</v>
      </c>
      <c r="K34" s="68"/>
      <c r="L34" s="68">
        <v>2566</v>
      </c>
    </row>
    <row r="35" spans="1:12" ht="22" customHeight="1">
      <c r="D35" s="70"/>
      <c r="E35" s="5"/>
      <c r="F35" s="150" t="s">
        <v>82</v>
      </c>
      <c r="G35" s="150"/>
      <c r="H35" s="150"/>
      <c r="I35" s="150"/>
      <c r="J35" s="150"/>
      <c r="K35" s="150"/>
      <c r="L35" s="150"/>
    </row>
    <row r="36" spans="1:12" ht="22" customHeight="1">
      <c r="A36" s="79" t="s">
        <v>84</v>
      </c>
      <c r="B36" s="69"/>
      <c r="D36" s="62"/>
      <c r="E36" s="67"/>
      <c r="F36" s="76"/>
      <c r="G36" s="80"/>
      <c r="H36" s="13"/>
      <c r="I36" s="14"/>
      <c r="J36" s="14"/>
      <c r="K36" s="14"/>
      <c r="L36" s="13"/>
    </row>
    <row r="37" spans="1:12" ht="22" customHeight="1">
      <c r="A37" s="71" t="s">
        <v>11</v>
      </c>
      <c r="B37" s="71"/>
      <c r="D37" s="70" t="s">
        <v>210</v>
      </c>
      <c r="E37" s="70"/>
      <c r="F37" s="10">
        <v>244761497</v>
      </c>
      <c r="G37" s="72"/>
      <c r="H37" s="10">
        <v>251436589</v>
      </c>
      <c r="I37" s="10"/>
      <c r="J37" s="10">
        <v>0</v>
      </c>
      <c r="K37" s="10"/>
      <c r="L37" s="10">
        <v>0</v>
      </c>
    </row>
    <row r="38" spans="1:12" ht="22" customHeight="1">
      <c r="A38" s="71" t="s">
        <v>12</v>
      </c>
      <c r="B38" s="71"/>
      <c r="D38" s="70" t="s">
        <v>211</v>
      </c>
      <c r="E38" s="70"/>
      <c r="F38" s="10">
        <v>9905643</v>
      </c>
      <c r="G38" s="72"/>
      <c r="H38" s="10">
        <v>10648226</v>
      </c>
      <c r="I38" s="10"/>
      <c r="J38" s="10">
        <v>1758000</v>
      </c>
      <c r="K38" s="10"/>
      <c r="L38" s="10">
        <v>80000</v>
      </c>
    </row>
    <row r="39" spans="1:12" ht="22" customHeight="1">
      <c r="A39" s="71" t="s">
        <v>13</v>
      </c>
      <c r="B39" s="71"/>
      <c r="D39" s="70"/>
      <c r="E39" s="70"/>
      <c r="F39" s="10">
        <v>873789</v>
      </c>
      <c r="G39" s="72"/>
      <c r="H39" s="10">
        <v>422819</v>
      </c>
      <c r="I39" s="10"/>
      <c r="J39" s="10">
        <v>0</v>
      </c>
      <c r="K39" s="10"/>
      <c r="L39" s="10">
        <v>0</v>
      </c>
    </row>
    <row r="40" spans="1:12" ht="22" customHeight="1">
      <c r="A40" s="71" t="s">
        <v>57</v>
      </c>
      <c r="B40" s="71"/>
      <c r="D40" s="70">
        <v>11</v>
      </c>
      <c r="E40" s="70"/>
      <c r="F40" s="10">
        <v>674583</v>
      </c>
      <c r="G40" s="72"/>
      <c r="H40" s="10">
        <v>578628</v>
      </c>
      <c r="I40" s="10"/>
      <c r="J40" s="10">
        <v>0</v>
      </c>
      <c r="K40" s="10"/>
      <c r="L40" s="10">
        <v>0</v>
      </c>
    </row>
    <row r="41" spans="1:12" ht="22" customHeight="1">
      <c r="A41" s="67" t="s">
        <v>85</v>
      </c>
      <c r="D41" s="70" t="s">
        <v>212</v>
      </c>
      <c r="E41" s="70"/>
      <c r="F41" s="10">
        <v>10156345</v>
      </c>
      <c r="G41" s="72"/>
      <c r="H41" s="10">
        <v>20043708</v>
      </c>
      <c r="I41" s="10"/>
      <c r="J41" s="10">
        <v>3186686</v>
      </c>
      <c r="K41" s="10"/>
      <c r="L41" s="10">
        <v>4975492</v>
      </c>
    </row>
    <row r="42" spans="1:12" ht="22" customHeight="1">
      <c r="A42" s="71" t="s">
        <v>14</v>
      </c>
      <c r="B42" s="71"/>
      <c r="D42" s="70">
        <v>30</v>
      </c>
      <c r="E42" s="70"/>
      <c r="F42" s="10">
        <v>1058672</v>
      </c>
      <c r="G42" s="72"/>
      <c r="H42" s="10">
        <v>753100</v>
      </c>
      <c r="I42" s="10"/>
      <c r="J42" s="10">
        <v>144</v>
      </c>
      <c r="K42" s="10"/>
      <c r="L42" s="10">
        <v>8</v>
      </c>
    </row>
    <row r="43" spans="1:12" ht="22" customHeight="1">
      <c r="A43" s="71" t="s">
        <v>15</v>
      </c>
      <c r="B43" s="71"/>
      <c r="D43" s="70"/>
      <c r="E43" s="70"/>
      <c r="F43" s="10">
        <v>832822</v>
      </c>
      <c r="G43" s="72"/>
      <c r="H43" s="10">
        <v>969432</v>
      </c>
      <c r="I43" s="10"/>
      <c r="J43" s="10">
        <v>25410</v>
      </c>
      <c r="K43" s="10"/>
      <c r="L43" s="10">
        <v>62661</v>
      </c>
    </row>
    <row r="44" spans="1:12" ht="22" customHeight="1">
      <c r="A44" s="71" t="s">
        <v>86</v>
      </c>
      <c r="B44" s="71"/>
      <c r="D44" s="70" t="s">
        <v>213</v>
      </c>
      <c r="E44" s="70"/>
      <c r="F44" s="10">
        <v>616583</v>
      </c>
      <c r="G44" s="72"/>
      <c r="H44" s="10">
        <v>709818</v>
      </c>
      <c r="I44" s="10"/>
      <c r="J44" s="10">
        <v>6489</v>
      </c>
      <c r="K44" s="10"/>
      <c r="L44" s="10">
        <v>11670</v>
      </c>
    </row>
    <row r="45" spans="1:12" ht="22" customHeight="1">
      <c r="A45" s="71" t="s">
        <v>16</v>
      </c>
      <c r="B45" s="71"/>
      <c r="D45" s="70">
        <v>24</v>
      </c>
      <c r="E45" s="70"/>
      <c r="F45" s="10">
        <v>607857</v>
      </c>
      <c r="G45" s="72"/>
      <c r="H45" s="10">
        <v>545644</v>
      </c>
      <c r="I45" s="10"/>
      <c r="J45" s="10">
        <v>55602</v>
      </c>
      <c r="K45" s="10"/>
      <c r="L45" s="10">
        <v>50948</v>
      </c>
    </row>
    <row r="46" spans="1:12" ht="22" customHeight="1">
      <c r="A46" s="71" t="s">
        <v>139</v>
      </c>
      <c r="B46" s="71"/>
      <c r="E46" s="70"/>
      <c r="F46" s="10">
        <v>794614</v>
      </c>
      <c r="G46" s="72"/>
      <c r="H46" s="10">
        <v>250007</v>
      </c>
      <c r="I46" s="10"/>
      <c r="J46" s="10">
        <v>1816</v>
      </c>
      <c r="K46" s="10"/>
      <c r="L46" s="10">
        <v>1844</v>
      </c>
    </row>
    <row r="47" spans="1:12" ht="22" customHeight="1">
      <c r="A47" s="71" t="s">
        <v>17</v>
      </c>
      <c r="B47" s="71"/>
      <c r="D47" s="70"/>
      <c r="E47" s="70"/>
      <c r="F47" s="10">
        <v>222067</v>
      </c>
      <c r="G47" s="72"/>
      <c r="H47" s="10">
        <v>240362</v>
      </c>
      <c r="I47" s="10"/>
      <c r="J47" s="10">
        <v>0</v>
      </c>
      <c r="K47" s="10"/>
      <c r="L47" s="10">
        <v>0</v>
      </c>
    </row>
    <row r="48" spans="1:12" ht="22" customHeight="1">
      <c r="A48" s="71" t="s">
        <v>138</v>
      </c>
      <c r="B48" s="71"/>
      <c r="D48" s="70"/>
      <c r="E48" s="70"/>
      <c r="F48" s="10">
        <v>66575</v>
      </c>
      <c r="G48" s="72"/>
      <c r="H48" s="45">
        <v>0</v>
      </c>
      <c r="I48" s="10"/>
      <c r="J48" s="10">
        <v>0</v>
      </c>
      <c r="K48" s="10"/>
      <c r="L48" s="10">
        <v>0</v>
      </c>
    </row>
    <row r="49" spans="1:12" ht="22" customHeight="1">
      <c r="A49" s="71" t="s">
        <v>18</v>
      </c>
      <c r="B49" s="71"/>
      <c r="D49" s="70"/>
      <c r="E49" s="70"/>
      <c r="F49" s="10">
        <v>59238</v>
      </c>
      <c r="G49" s="72"/>
      <c r="H49" s="10">
        <v>183085</v>
      </c>
      <c r="I49" s="10"/>
      <c r="J49" s="10">
        <v>0</v>
      </c>
      <c r="K49" s="10"/>
      <c r="L49" s="10">
        <v>0</v>
      </c>
    </row>
    <row r="50" spans="1:12" ht="22" customHeight="1">
      <c r="A50" s="71" t="s">
        <v>19</v>
      </c>
      <c r="B50" s="71"/>
      <c r="D50" s="70" t="s">
        <v>214</v>
      </c>
      <c r="E50" s="70"/>
      <c r="F50" s="10">
        <v>1170000</v>
      </c>
      <c r="G50" s="72"/>
      <c r="H50" s="10">
        <v>580263</v>
      </c>
      <c r="I50" s="10"/>
      <c r="J50" s="10">
        <v>5338</v>
      </c>
      <c r="K50" s="10"/>
      <c r="L50" s="10">
        <v>5110</v>
      </c>
    </row>
    <row r="51" spans="1:12" ht="22" customHeight="1">
      <c r="A51" s="69" t="s">
        <v>20</v>
      </c>
      <c r="B51" s="69"/>
      <c r="D51" s="70"/>
      <c r="E51" s="70"/>
      <c r="F51" s="27">
        <f>SUM(F37:F50)</f>
        <v>271800285</v>
      </c>
      <c r="G51" s="74"/>
      <c r="H51" s="27">
        <f>SUM(H37:H50)</f>
        <v>287361681</v>
      </c>
      <c r="I51" s="74"/>
      <c r="J51" s="27">
        <f>SUM(J37:J50)</f>
        <v>5039485</v>
      </c>
      <c r="K51" s="74"/>
      <c r="L51" s="27">
        <f>SUM(L37:L50)</f>
        <v>5187733</v>
      </c>
    </row>
    <row r="52" spans="1:12" ht="22" customHeight="1">
      <c r="A52" s="69"/>
      <c r="B52" s="69"/>
      <c r="D52" s="70"/>
      <c r="E52" s="70"/>
      <c r="F52" s="10"/>
      <c r="G52" s="72"/>
      <c r="H52" s="10"/>
      <c r="I52" s="72"/>
      <c r="J52" s="10"/>
      <c r="K52" s="72"/>
      <c r="L52" s="10"/>
    </row>
    <row r="53" spans="1:12" ht="22" customHeight="1">
      <c r="A53" s="79" t="s">
        <v>21</v>
      </c>
      <c r="B53" s="69"/>
      <c r="D53" s="81"/>
      <c r="E53" s="82"/>
      <c r="F53" s="83"/>
      <c r="G53" s="72"/>
      <c r="H53" s="10"/>
      <c r="I53" s="72"/>
      <c r="J53" s="12"/>
      <c r="K53" s="72"/>
      <c r="L53" s="10"/>
    </row>
    <row r="54" spans="1:12" ht="22" customHeight="1">
      <c r="A54" s="71" t="s">
        <v>22</v>
      </c>
      <c r="B54" s="71"/>
      <c r="D54" s="84"/>
      <c r="E54" s="67"/>
      <c r="F54" s="85"/>
      <c r="G54" s="85"/>
      <c r="H54" s="10"/>
      <c r="I54" s="12"/>
      <c r="J54" s="12"/>
      <c r="K54" s="12"/>
      <c r="L54" s="10"/>
    </row>
    <row r="55" spans="1:12" ht="22" customHeight="1">
      <c r="A55" s="86" t="s">
        <v>87</v>
      </c>
      <c r="B55" s="86"/>
      <c r="D55" s="70"/>
      <c r="E55" s="70"/>
      <c r="F55" s="10"/>
      <c r="G55" s="83"/>
      <c r="H55" s="10"/>
      <c r="I55" s="16"/>
      <c r="J55" s="10"/>
      <c r="K55" s="16"/>
      <c r="L55" s="10"/>
    </row>
    <row r="56" spans="1:12" ht="22" customHeight="1" thickBot="1">
      <c r="A56" s="86" t="s">
        <v>23</v>
      </c>
      <c r="B56" s="86"/>
      <c r="D56" s="70"/>
      <c r="E56" s="70"/>
      <c r="F56" s="18">
        <v>21183661</v>
      </c>
      <c r="G56" s="72"/>
      <c r="H56" s="18">
        <v>21183661</v>
      </c>
      <c r="I56" s="10"/>
      <c r="J56" s="18">
        <v>21183661</v>
      </c>
      <c r="K56" s="10"/>
      <c r="L56" s="18">
        <v>21183661</v>
      </c>
    </row>
    <row r="57" spans="1:12" ht="22" customHeight="1" thickTop="1">
      <c r="A57" s="86" t="s">
        <v>88</v>
      </c>
      <c r="B57" s="86"/>
      <c r="D57" s="70"/>
      <c r="E57" s="70"/>
      <c r="F57" s="10"/>
      <c r="G57" s="83"/>
      <c r="H57" s="10"/>
      <c r="I57" s="16"/>
      <c r="J57" s="10"/>
      <c r="K57" s="16"/>
      <c r="L57" s="10"/>
    </row>
    <row r="58" spans="1:12" ht="22" customHeight="1">
      <c r="A58" s="86" t="s">
        <v>23</v>
      </c>
      <c r="B58" s="86"/>
      <c r="D58" s="70"/>
      <c r="E58" s="70"/>
      <c r="F58" s="10">
        <v>21183661</v>
      </c>
      <c r="G58" s="72"/>
      <c r="H58" s="10">
        <v>21183661</v>
      </c>
      <c r="I58" s="10"/>
      <c r="J58" s="10">
        <v>21183661</v>
      </c>
      <c r="K58" s="10"/>
      <c r="L58" s="10">
        <v>21183661</v>
      </c>
    </row>
    <row r="59" spans="1:12" ht="22" customHeight="1">
      <c r="A59" s="86" t="s">
        <v>89</v>
      </c>
      <c r="B59" s="86"/>
      <c r="D59" s="84"/>
      <c r="E59" s="70"/>
      <c r="F59" s="10">
        <v>9627913</v>
      </c>
      <c r="G59" s="10"/>
      <c r="H59" s="10">
        <v>9627913</v>
      </c>
      <c r="I59" s="10"/>
      <c r="J59" s="10">
        <v>9627913</v>
      </c>
      <c r="K59" s="10"/>
      <c r="L59" s="10">
        <v>9627913</v>
      </c>
    </row>
    <row r="60" spans="1:12" ht="22" customHeight="1">
      <c r="A60" s="86" t="s">
        <v>71</v>
      </c>
      <c r="B60" s="86"/>
      <c r="D60" s="84"/>
      <c r="E60" s="70"/>
      <c r="F60" s="10">
        <v>890</v>
      </c>
      <c r="G60" s="10"/>
      <c r="H60" s="10">
        <v>890</v>
      </c>
      <c r="I60" s="10"/>
      <c r="J60" s="10">
        <v>890</v>
      </c>
      <c r="K60" s="10"/>
      <c r="L60" s="10">
        <v>890</v>
      </c>
    </row>
    <row r="61" spans="1:12" ht="22" customHeight="1">
      <c r="A61" s="86" t="s">
        <v>24</v>
      </c>
      <c r="B61" s="86"/>
      <c r="D61" s="70">
        <v>28</v>
      </c>
      <c r="E61" s="70"/>
      <c r="F61" s="85">
        <v>-7107977</v>
      </c>
      <c r="G61" s="85"/>
      <c r="H61" s="85">
        <v>-8011823</v>
      </c>
      <c r="I61" s="10"/>
      <c r="J61" s="10">
        <v>-2439173</v>
      </c>
      <c r="K61" s="10"/>
      <c r="L61" s="10">
        <v>-2887029</v>
      </c>
    </row>
    <row r="62" spans="1:12" ht="22" customHeight="1">
      <c r="A62" s="86" t="s">
        <v>25</v>
      </c>
      <c r="B62" s="86"/>
      <c r="D62" s="70"/>
      <c r="E62" s="70"/>
      <c r="F62" s="10"/>
      <c r="G62" s="72"/>
      <c r="H62" s="10"/>
      <c r="I62" s="10"/>
      <c r="J62" s="10"/>
      <c r="K62" s="10"/>
      <c r="L62" s="10"/>
    </row>
    <row r="63" spans="1:12" ht="22" customHeight="1">
      <c r="A63" s="87" t="s">
        <v>90</v>
      </c>
      <c r="B63" s="86"/>
      <c r="D63" s="70"/>
      <c r="E63" s="70"/>
      <c r="F63" s="10"/>
      <c r="G63" s="72"/>
      <c r="H63" s="10"/>
      <c r="I63" s="10"/>
      <c r="J63" s="10"/>
      <c r="K63" s="10"/>
      <c r="L63" s="10"/>
    </row>
    <row r="64" spans="1:12" ht="22" customHeight="1">
      <c r="A64" s="87" t="s">
        <v>91</v>
      </c>
      <c r="B64" s="86"/>
      <c r="D64" s="70">
        <v>28</v>
      </c>
      <c r="E64" s="70"/>
      <c r="F64" s="10">
        <v>1880867</v>
      </c>
      <c r="G64" s="72"/>
      <c r="H64" s="10">
        <v>1880867</v>
      </c>
      <c r="I64" s="10"/>
      <c r="J64" s="10">
        <v>719900</v>
      </c>
      <c r="K64" s="10"/>
      <c r="L64" s="10">
        <v>719900</v>
      </c>
    </row>
    <row r="65" spans="1:12" ht="22" customHeight="1">
      <c r="A65" s="143" t="s">
        <v>26</v>
      </c>
      <c r="B65" s="86"/>
      <c r="D65" s="81"/>
      <c r="E65" s="82"/>
      <c r="F65" s="10">
        <v>10524887</v>
      </c>
      <c r="G65" s="83"/>
      <c r="H65" s="10">
        <v>11279350</v>
      </c>
      <c r="I65" s="12"/>
      <c r="J65" s="10">
        <v>2146393</v>
      </c>
      <c r="K65" s="12"/>
      <c r="L65" s="10">
        <v>3211128</v>
      </c>
    </row>
    <row r="66" spans="1:12" ht="22" customHeight="1">
      <c r="A66" s="69" t="s">
        <v>117</v>
      </c>
      <c r="B66" s="69"/>
      <c r="C66" s="73"/>
      <c r="D66" s="88"/>
      <c r="E66" s="73"/>
      <c r="F66" s="44">
        <f>SUM(F58:F65)</f>
        <v>36110241</v>
      </c>
      <c r="G66" s="45"/>
      <c r="H66" s="44">
        <f>SUM(H58:H65)</f>
        <v>35960858</v>
      </c>
      <c r="I66" s="45"/>
      <c r="J66" s="44">
        <f>SUM(J58:J65)</f>
        <v>31239584</v>
      </c>
      <c r="K66" s="45"/>
      <c r="L66" s="44">
        <f>SUM(L58:L65)</f>
        <v>31856463</v>
      </c>
    </row>
    <row r="67" spans="1:12" ht="22" customHeight="1">
      <c r="A67" s="71" t="s">
        <v>116</v>
      </c>
      <c r="B67" s="71"/>
      <c r="D67" s="62"/>
      <c r="E67" s="67"/>
      <c r="F67" s="17">
        <v>2</v>
      </c>
      <c r="G67" s="72"/>
      <c r="H67" s="17">
        <v>2</v>
      </c>
      <c r="I67" s="10"/>
      <c r="J67" s="17">
        <v>0</v>
      </c>
      <c r="K67" s="10"/>
      <c r="L67" s="17">
        <v>0</v>
      </c>
    </row>
    <row r="68" spans="1:12" ht="22" customHeight="1">
      <c r="A68" s="69" t="s">
        <v>27</v>
      </c>
      <c r="B68" s="69"/>
      <c r="C68" s="73"/>
      <c r="D68" s="88"/>
      <c r="E68" s="73"/>
      <c r="F68" s="27">
        <f>SUM(F66:F67)</f>
        <v>36110243</v>
      </c>
      <c r="G68" s="74"/>
      <c r="H68" s="27">
        <f>SUM(H66:H67)</f>
        <v>35960860</v>
      </c>
      <c r="I68" s="45"/>
      <c r="J68" s="27">
        <f>SUM(J66:J67)</f>
        <v>31239584</v>
      </c>
      <c r="K68" s="45"/>
      <c r="L68" s="27">
        <f>SUM(L66:L67)</f>
        <v>31856463</v>
      </c>
    </row>
    <row r="69" spans="1:12" ht="22" customHeight="1" thickBot="1">
      <c r="A69" s="69" t="s">
        <v>28</v>
      </c>
      <c r="B69" s="69"/>
      <c r="C69" s="73"/>
      <c r="D69" s="88"/>
      <c r="E69" s="73"/>
      <c r="F69" s="46">
        <f>SUM(F68,F51)</f>
        <v>307910528</v>
      </c>
      <c r="G69" s="74"/>
      <c r="H69" s="46">
        <f>SUM(H68,H51)</f>
        <v>323322541</v>
      </c>
      <c r="I69" s="45"/>
      <c r="J69" s="46">
        <f>SUM(J68,J51)</f>
        <v>36279069</v>
      </c>
      <c r="K69" s="45"/>
      <c r="L69" s="46">
        <f>SUM(L68,L51)</f>
        <v>37044196</v>
      </c>
    </row>
    <row r="70" spans="1:12" ht="22" customHeight="1" thickTop="1">
      <c r="A70" s="71"/>
      <c r="B70" s="71"/>
      <c r="D70" s="62"/>
      <c r="E70" s="67"/>
      <c r="F70" s="89">
        <f>+F69-F26</f>
        <v>0</v>
      </c>
      <c r="G70" s="19"/>
      <c r="H70" s="89">
        <f>+H69-H26</f>
        <v>0</v>
      </c>
      <c r="I70" s="19"/>
      <c r="J70" s="89">
        <f>+J69-J26</f>
        <v>0</v>
      </c>
      <c r="K70" s="19"/>
      <c r="L70" s="89">
        <f>+L69-L26</f>
        <v>0</v>
      </c>
    </row>
    <row r="71" spans="1:12" ht="22" customHeight="1">
      <c r="A71" s="71"/>
      <c r="B71" s="71"/>
      <c r="D71" s="62"/>
      <c r="E71" s="67"/>
      <c r="F71" s="67"/>
      <c r="H71" s="20"/>
      <c r="I71" s="21"/>
      <c r="J71" s="21"/>
      <c r="K71" s="21"/>
      <c r="L71" s="20"/>
    </row>
    <row r="72" spans="1:12" ht="24" customHeight="1">
      <c r="H72" s="23"/>
      <c r="I72" s="23"/>
      <c r="J72" s="23"/>
      <c r="K72" s="23"/>
      <c r="L72" s="23"/>
    </row>
  </sheetData>
  <mergeCells count="6">
    <mergeCell ref="F35:L35"/>
    <mergeCell ref="F4:H4"/>
    <mergeCell ref="J4:L4"/>
    <mergeCell ref="F7:L7"/>
    <mergeCell ref="F32:H32"/>
    <mergeCell ref="J32:L32"/>
  </mergeCells>
  <pageMargins left="0.8" right="0.8" top="0.48" bottom="0.5" header="0.5" footer="0.5"/>
  <pageSetup paperSize="9" scale="69" firstPageNumber="9" fitToWidth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8" max="16383" man="1"/>
  </rowBreaks>
  <ignoredErrors>
    <ignoredError sqref="D6:L7 E10:L10 F34" numberStoredAsText="1"/>
    <ignoredError sqref="D10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0"/>
  <sheetViews>
    <sheetView showGridLines="0" view="pageBreakPreview" topLeftCell="A60" zoomScale="85" zoomScaleNormal="80" zoomScaleSheetLayoutView="85" workbookViewId="0">
      <selection activeCell="A73" sqref="A73"/>
    </sheetView>
  </sheetViews>
  <sheetFormatPr defaultColWidth="9.1796875" defaultRowHeight="24" customHeight="1"/>
  <cols>
    <col min="1" max="1" width="60.36328125" style="67" customWidth="1"/>
    <col min="2" max="2" width="11.81640625" style="67" customWidth="1"/>
    <col min="3" max="3" width="8.81640625" style="26" bestFit="1" customWidth="1"/>
    <col min="4" max="4" width="1.81640625" style="11" customWidth="1"/>
    <col min="5" max="5" width="12" style="11" customWidth="1"/>
    <col min="6" max="6" width="1.1796875" style="90" customWidth="1"/>
    <col min="7" max="7" width="12" style="2" customWidth="1"/>
    <col min="8" max="8" width="1.1796875" style="6" customWidth="1"/>
    <col min="9" max="9" width="12" style="6" customWidth="1"/>
    <col min="10" max="10" width="1.1796875" style="6" customWidth="1"/>
    <col min="11" max="11" width="12" style="2" customWidth="1"/>
    <col min="12" max="16384" width="9.1796875" style="67"/>
  </cols>
  <sheetData>
    <row r="1" spans="1:11" ht="24" customHeight="1">
      <c r="A1" s="56" t="s">
        <v>0</v>
      </c>
      <c r="E1" s="22"/>
      <c r="F1" s="22"/>
      <c r="G1" s="22"/>
      <c r="H1" s="23"/>
      <c r="I1" s="23"/>
      <c r="J1" s="23"/>
      <c r="K1" s="22"/>
    </row>
    <row r="2" spans="1:11" ht="24" customHeight="1">
      <c r="A2" s="60" t="s">
        <v>118</v>
      </c>
      <c r="E2" s="22"/>
      <c r="F2" s="22"/>
      <c r="G2" s="22"/>
      <c r="H2" s="23"/>
      <c r="I2" s="23"/>
      <c r="J2" s="23"/>
      <c r="K2" s="22"/>
    </row>
    <row r="3" spans="1:11" ht="24" customHeight="1">
      <c r="A3" s="60"/>
      <c r="E3" s="22"/>
      <c r="F3" s="22"/>
      <c r="G3" s="22"/>
      <c r="H3" s="23"/>
      <c r="I3" s="23"/>
      <c r="J3" s="23"/>
      <c r="K3" s="22"/>
    </row>
    <row r="4" spans="1:11" ht="24" customHeight="1">
      <c r="A4" s="60"/>
      <c r="E4" s="154" t="s">
        <v>1</v>
      </c>
      <c r="F4" s="154"/>
      <c r="G4" s="154"/>
      <c r="H4" s="92"/>
      <c r="I4" s="154" t="s">
        <v>2</v>
      </c>
      <c r="J4" s="154"/>
      <c r="K4" s="154"/>
    </row>
    <row r="5" spans="1:11" ht="24" customHeight="1">
      <c r="A5" s="60"/>
      <c r="E5" s="152" t="s">
        <v>83</v>
      </c>
      <c r="F5" s="152"/>
      <c r="G5" s="152"/>
      <c r="H5" s="92"/>
      <c r="I5" s="152" t="s">
        <v>83</v>
      </c>
      <c r="J5" s="152"/>
      <c r="K5" s="152"/>
    </row>
    <row r="6" spans="1:11" ht="24" customHeight="1">
      <c r="A6" s="61"/>
      <c r="E6" s="152" t="s">
        <v>157</v>
      </c>
      <c r="F6" s="152"/>
      <c r="G6" s="152"/>
      <c r="H6" s="92"/>
      <c r="I6" s="152" t="s">
        <v>157</v>
      </c>
      <c r="J6" s="152"/>
      <c r="K6" s="152"/>
    </row>
    <row r="7" spans="1:11" ht="24" customHeight="1">
      <c r="A7" s="61"/>
      <c r="C7" s="70"/>
      <c r="E7" s="93">
        <v>2567</v>
      </c>
      <c r="F7" s="93"/>
      <c r="G7" s="93">
        <v>2566</v>
      </c>
      <c r="H7" s="93"/>
      <c r="I7" s="93">
        <v>2567</v>
      </c>
      <c r="J7" s="93"/>
      <c r="K7" s="93">
        <v>2566</v>
      </c>
    </row>
    <row r="8" spans="1:11" ht="24" customHeight="1">
      <c r="A8" s="61"/>
      <c r="E8" s="153" t="s">
        <v>82</v>
      </c>
      <c r="F8" s="153"/>
      <c r="G8" s="153"/>
      <c r="H8" s="153"/>
      <c r="I8" s="153"/>
      <c r="J8" s="153"/>
      <c r="K8" s="153"/>
    </row>
    <row r="9" spans="1:11" ht="24" customHeight="1">
      <c r="A9" s="71" t="s">
        <v>29</v>
      </c>
      <c r="C9" s="70"/>
      <c r="E9" s="16">
        <v>3242424</v>
      </c>
      <c r="F9" s="16"/>
      <c r="G9" s="16">
        <v>2729030</v>
      </c>
      <c r="H9" s="16"/>
      <c r="I9" s="16">
        <v>17</v>
      </c>
      <c r="J9" s="16"/>
      <c r="K9" s="16">
        <v>10</v>
      </c>
    </row>
    <row r="10" spans="1:11" ht="24" customHeight="1">
      <c r="A10" s="71" t="s">
        <v>30</v>
      </c>
      <c r="C10" s="70"/>
      <c r="E10" s="17">
        <v>-1533730</v>
      </c>
      <c r="F10" s="16"/>
      <c r="G10" s="17">
        <v>-1058346</v>
      </c>
      <c r="H10" s="16"/>
      <c r="I10" s="17">
        <v>-36160</v>
      </c>
      <c r="J10" s="16"/>
      <c r="K10" s="17">
        <v>-42101</v>
      </c>
    </row>
    <row r="11" spans="1:11" ht="24" customHeight="1">
      <c r="A11" s="69" t="s">
        <v>31</v>
      </c>
      <c r="C11" s="62"/>
      <c r="E11" s="35">
        <f>SUM(E9:E10)</f>
        <v>1708694</v>
      </c>
      <c r="F11" s="35"/>
      <c r="G11" s="35">
        <f>SUM(G9:G10)</f>
        <v>1670684</v>
      </c>
      <c r="H11" s="35"/>
      <c r="I11" s="35">
        <f>SUM(I9:I10)</f>
        <v>-36143</v>
      </c>
      <c r="J11" s="35"/>
      <c r="K11" s="36">
        <f>SUM(K9:K10)</f>
        <v>-42091</v>
      </c>
    </row>
    <row r="12" spans="1:11" ht="24" customHeight="1">
      <c r="A12" s="86" t="s">
        <v>32</v>
      </c>
      <c r="C12" s="70"/>
      <c r="E12" s="29">
        <v>238620</v>
      </c>
      <c r="F12" s="16"/>
      <c r="G12" s="29">
        <v>233898</v>
      </c>
      <c r="H12" s="16"/>
      <c r="I12" s="55">
        <v>0</v>
      </c>
      <c r="J12" s="16"/>
      <c r="K12" s="16">
        <v>0</v>
      </c>
    </row>
    <row r="13" spans="1:11" ht="24" customHeight="1">
      <c r="A13" s="86" t="s">
        <v>33</v>
      </c>
      <c r="C13" s="70"/>
      <c r="E13" s="17">
        <v>-56653</v>
      </c>
      <c r="F13" s="16"/>
      <c r="G13" s="17">
        <v>-60540</v>
      </c>
      <c r="H13" s="16"/>
      <c r="I13" s="17">
        <v>-2565</v>
      </c>
      <c r="J13" s="16"/>
      <c r="K13" s="17">
        <v>-2870</v>
      </c>
    </row>
    <row r="14" spans="1:11" ht="24" customHeight="1">
      <c r="A14" s="77" t="s">
        <v>34</v>
      </c>
      <c r="C14" s="70"/>
      <c r="E14" s="36">
        <f>SUM(E12:E13)</f>
        <v>181967</v>
      </c>
      <c r="F14" s="35"/>
      <c r="G14" s="36">
        <f>SUM(G12:G13)</f>
        <v>173358</v>
      </c>
      <c r="H14" s="35"/>
      <c r="I14" s="36">
        <f>SUM(I12:I13)</f>
        <v>-2565</v>
      </c>
      <c r="J14" s="35"/>
      <c r="K14" s="36">
        <f>SUM(K12:K13)</f>
        <v>-2870</v>
      </c>
    </row>
    <row r="15" spans="1:11" ht="24" customHeight="1">
      <c r="A15" s="86" t="s">
        <v>194</v>
      </c>
      <c r="C15" s="70"/>
      <c r="E15" s="16"/>
      <c r="F15" s="16"/>
      <c r="G15" s="16"/>
      <c r="H15" s="16"/>
      <c r="I15" s="16"/>
      <c r="J15" s="16"/>
      <c r="K15" s="16"/>
    </row>
    <row r="16" spans="1:11" ht="24" customHeight="1">
      <c r="A16" s="86" t="s">
        <v>69</v>
      </c>
      <c r="C16" s="70"/>
      <c r="E16" s="16">
        <v>25172</v>
      </c>
      <c r="F16" s="16"/>
      <c r="G16" s="16">
        <v>-4170</v>
      </c>
      <c r="H16" s="16"/>
      <c r="I16" s="16">
        <v>0</v>
      </c>
      <c r="J16" s="16"/>
      <c r="K16" s="16">
        <v>0</v>
      </c>
    </row>
    <row r="17" spans="1:11" ht="24" customHeight="1">
      <c r="A17" s="86" t="s">
        <v>219</v>
      </c>
      <c r="C17" s="70"/>
      <c r="E17" s="16">
        <v>-32969</v>
      </c>
      <c r="F17" s="16"/>
      <c r="G17" s="16">
        <v>0</v>
      </c>
      <c r="H17" s="16"/>
      <c r="I17" s="16">
        <v>0</v>
      </c>
      <c r="J17" s="16"/>
      <c r="K17" s="16">
        <v>0</v>
      </c>
    </row>
    <row r="18" spans="1:11" ht="24" customHeight="1">
      <c r="A18" s="86" t="s">
        <v>35</v>
      </c>
      <c r="C18" s="70"/>
      <c r="E18" s="16">
        <v>126619</v>
      </c>
      <c r="F18" s="16"/>
      <c r="G18" s="16">
        <v>313808</v>
      </c>
      <c r="H18" s="16"/>
      <c r="I18" s="16">
        <v>81860</v>
      </c>
      <c r="J18" s="16"/>
      <c r="K18" s="16">
        <v>139828</v>
      </c>
    </row>
    <row r="19" spans="1:11" ht="24" customHeight="1">
      <c r="A19" s="86" t="s">
        <v>36</v>
      </c>
      <c r="C19" s="70"/>
      <c r="E19" s="16">
        <v>0</v>
      </c>
      <c r="F19" s="16"/>
      <c r="G19" s="16">
        <v>0</v>
      </c>
      <c r="H19" s="16"/>
      <c r="I19" s="16">
        <v>87399</v>
      </c>
      <c r="J19" s="16"/>
      <c r="K19" s="16">
        <v>82943</v>
      </c>
    </row>
    <row r="20" spans="1:11" ht="24" customHeight="1">
      <c r="A20" s="71" t="s">
        <v>58</v>
      </c>
      <c r="C20" s="70"/>
      <c r="E20" s="16">
        <v>21281</v>
      </c>
      <c r="F20" s="16"/>
      <c r="G20" s="16">
        <v>22978</v>
      </c>
      <c r="H20" s="16"/>
      <c r="I20" s="16">
        <v>513</v>
      </c>
      <c r="J20" s="16"/>
      <c r="K20" s="30">
        <v>376</v>
      </c>
    </row>
    <row r="21" spans="1:11" ht="24" customHeight="1">
      <c r="A21" s="69" t="s">
        <v>37</v>
      </c>
      <c r="C21" s="62"/>
      <c r="E21" s="36">
        <f>SUM(E11,E14:E20)</f>
        <v>2030764</v>
      </c>
      <c r="F21" s="35"/>
      <c r="G21" s="36">
        <f>SUM(G11,G14:G20)</f>
        <v>2176658</v>
      </c>
      <c r="H21" s="35"/>
      <c r="I21" s="36">
        <f>SUM(I11,I14:I20)</f>
        <v>131064</v>
      </c>
      <c r="J21" s="35"/>
      <c r="K21" s="36">
        <f>SUM(K11,K14:K20)</f>
        <v>178186</v>
      </c>
    </row>
    <row r="22" spans="1:11" ht="24" customHeight="1">
      <c r="A22" s="69" t="s">
        <v>59</v>
      </c>
      <c r="C22" s="62"/>
      <c r="E22" s="16"/>
      <c r="F22" s="16"/>
      <c r="G22" s="16"/>
      <c r="H22" s="16"/>
      <c r="I22" s="16"/>
      <c r="J22" s="16"/>
      <c r="K22" s="16"/>
    </row>
    <row r="23" spans="1:11" ht="24" customHeight="1">
      <c r="A23" s="71" t="s">
        <v>119</v>
      </c>
      <c r="C23" s="70"/>
      <c r="E23" s="16">
        <v>586233</v>
      </c>
      <c r="F23" s="16"/>
      <c r="G23" s="16">
        <v>556953</v>
      </c>
      <c r="H23" s="16"/>
      <c r="I23" s="16">
        <v>82790</v>
      </c>
      <c r="J23" s="16"/>
      <c r="K23" s="16">
        <v>78994</v>
      </c>
    </row>
    <row r="24" spans="1:11" ht="24" customHeight="1">
      <c r="A24" s="71" t="s">
        <v>120</v>
      </c>
      <c r="C24" s="70"/>
      <c r="E24" s="16">
        <v>17902</v>
      </c>
      <c r="F24" s="16"/>
      <c r="G24" s="16">
        <v>18212</v>
      </c>
      <c r="H24" s="16"/>
      <c r="I24" s="16">
        <v>10919</v>
      </c>
      <c r="J24" s="16"/>
      <c r="K24" s="16">
        <v>10554</v>
      </c>
    </row>
    <row r="25" spans="1:11" ht="24" customHeight="1">
      <c r="A25" s="71" t="s">
        <v>121</v>
      </c>
      <c r="C25" s="70"/>
      <c r="E25" s="16">
        <v>218844</v>
      </c>
      <c r="F25" s="16"/>
      <c r="G25" s="16">
        <v>187105</v>
      </c>
      <c r="H25" s="16"/>
      <c r="I25" s="16">
        <v>2646</v>
      </c>
      <c r="J25" s="16"/>
      <c r="K25" s="16">
        <v>2720</v>
      </c>
    </row>
    <row r="26" spans="1:11" ht="24" customHeight="1">
      <c r="A26" s="71" t="s">
        <v>122</v>
      </c>
      <c r="C26" s="70"/>
      <c r="E26" s="16">
        <v>95987</v>
      </c>
      <c r="F26" s="16"/>
      <c r="G26" s="16">
        <v>88263</v>
      </c>
      <c r="H26" s="16"/>
      <c r="I26" s="16">
        <v>314</v>
      </c>
      <c r="J26" s="16"/>
      <c r="K26" s="16">
        <v>96</v>
      </c>
    </row>
    <row r="27" spans="1:11" ht="24" customHeight="1">
      <c r="A27" s="71" t="s">
        <v>123</v>
      </c>
      <c r="C27" s="70"/>
      <c r="E27" s="16">
        <v>37098</v>
      </c>
      <c r="F27" s="16"/>
      <c r="G27" s="16">
        <v>39187</v>
      </c>
      <c r="H27" s="16"/>
      <c r="I27" s="16">
        <v>450</v>
      </c>
      <c r="J27" s="16"/>
      <c r="K27" s="16">
        <v>74</v>
      </c>
    </row>
    <row r="28" spans="1:11" ht="24" customHeight="1">
      <c r="A28" s="71" t="s">
        <v>124</v>
      </c>
      <c r="C28" s="62"/>
      <c r="E28" s="16">
        <v>23953</v>
      </c>
      <c r="F28" s="16"/>
      <c r="G28" s="16">
        <v>31065</v>
      </c>
      <c r="H28" s="16"/>
      <c r="I28" s="16">
        <v>182</v>
      </c>
      <c r="J28" s="16"/>
      <c r="K28" s="16">
        <v>182</v>
      </c>
    </row>
    <row r="29" spans="1:11" ht="24" customHeight="1">
      <c r="A29" s="71" t="s">
        <v>125</v>
      </c>
      <c r="C29" s="70"/>
      <c r="E29" s="30">
        <v>76353</v>
      </c>
      <c r="F29" s="16"/>
      <c r="G29" s="30">
        <v>69074</v>
      </c>
      <c r="H29" s="16"/>
      <c r="I29" s="30">
        <v>2747</v>
      </c>
      <c r="J29" s="16"/>
      <c r="K29" s="30">
        <v>4223</v>
      </c>
    </row>
    <row r="30" spans="1:11" s="73" customFormat="1" ht="24" customHeight="1">
      <c r="A30" s="69" t="s">
        <v>60</v>
      </c>
      <c r="C30" s="88"/>
      <c r="D30" s="47"/>
      <c r="E30" s="36">
        <f>SUM(E23:E29)</f>
        <v>1056370</v>
      </c>
      <c r="F30" s="35"/>
      <c r="G30" s="36">
        <f>SUM(G23:G29)</f>
        <v>989859</v>
      </c>
      <c r="H30" s="35"/>
      <c r="I30" s="36">
        <f>SUM(I23:I29)</f>
        <v>100048</v>
      </c>
      <c r="J30" s="35"/>
      <c r="K30" s="36">
        <f>SUM(K23:K29)</f>
        <v>96843</v>
      </c>
    </row>
    <row r="31" spans="1:11" ht="24" customHeight="1">
      <c r="A31" s="71" t="s">
        <v>78</v>
      </c>
      <c r="C31" s="70"/>
      <c r="E31" s="17">
        <v>357639</v>
      </c>
      <c r="F31" s="16"/>
      <c r="G31" s="17">
        <v>546780</v>
      </c>
      <c r="H31" s="16"/>
      <c r="I31" s="17">
        <v>0</v>
      </c>
      <c r="J31" s="16"/>
      <c r="K31" s="17">
        <v>0</v>
      </c>
    </row>
    <row r="32" spans="1:11" s="73" customFormat="1" ht="24" customHeight="1">
      <c r="A32" s="69" t="s">
        <v>67</v>
      </c>
      <c r="C32" s="88"/>
      <c r="D32" s="47"/>
      <c r="E32" s="35">
        <f>E21-E30-E31</f>
        <v>616755</v>
      </c>
      <c r="F32" s="35">
        <f>F21-F30-F31</f>
        <v>0</v>
      </c>
      <c r="G32" s="35">
        <f>G21-G30-G31</f>
        <v>640019</v>
      </c>
      <c r="H32" s="35"/>
      <c r="I32" s="35">
        <f>I21-I30-I31</f>
        <v>31016</v>
      </c>
      <c r="J32" s="35"/>
      <c r="K32" s="35">
        <f>K21-K30-K31</f>
        <v>81343</v>
      </c>
    </row>
    <row r="33" spans="1:11" ht="24" customHeight="1">
      <c r="A33" s="71" t="s">
        <v>38</v>
      </c>
      <c r="C33" s="70"/>
      <c r="E33" s="17">
        <v>125312</v>
      </c>
      <c r="F33" s="16"/>
      <c r="G33" s="17">
        <v>107952</v>
      </c>
      <c r="H33" s="16"/>
      <c r="I33" s="17">
        <v>0</v>
      </c>
      <c r="J33" s="16"/>
      <c r="K33" s="17">
        <v>0</v>
      </c>
    </row>
    <row r="34" spans="1:11" s="73" customFormat="1" ht="24" customHeight="1">
      <c r="A34" s="69" t="s">
        <v>108</v>
      </c>
      <c r="C34" s="88"/>
      <c r="D34" s="47"/>
      <c r="E34" s="48">
        <f>E32-E33</f>
        <v>491443</v>
      </c>
      <c r="F34" s="35"/>
      <c r="G34" s="48">
        <f>G32-G33</f>
        <v>532067</v>
      </c>
      <c r="H34" s="35"/>
      <c r="I34" s="48">
        <f>I32-I33</f>
        <v>31016</v>
      </c>
      <c r="J34" s="35"/>
      <c r="K34" s="48">
        <f>K32-K33</f>
        <v>81343</v>
      </c>
    </row>
    <row r="35" spans="1:11" ht="24" customHeight="1">
      <c r="A35" s="69"/>
      <c r="C35" s="62"/>
      <c r="E35" s="10"/>
      <c r="F35" s="2"/>
      <c r="G35" s="10"/>
      <c r="I35" s="10"/>
      <c r="K35" s="10"/>
    </row>
    <row r="36" spans="1:11" ht="24" customHeight="1">
      <c r="A36" s="71"/>
      <c r="C36" s="62"/>
      <c r="E36" s="2"/>
      <c r="F36" s="2"/>
    </row>
    <row r="37" spans="1:11" ht="24" customHeight="1">
      <c r="A37" s="56" t="s">
        <v>0</v>
      </c>
      <c r="E37" s="22"/>
      <c r="F37" s="22"/>
      <c r="G37" s="22"/>
      <c r="H37" s="23"/>
      <c r="I37" s="23"/>
      <c r="J37" s="23"/>
      <c r="K37" s="22"/>
    </row>
    <row r="38" spans="1:11" ht="24" customHeight="1">
      <c r="A38" s="60" t="s">
        <v>118</v>
      </c>
      <c r="E38" s="22"/>
      <c r="F38" s="22"/>
      <c r="G38" s="22"/>
      <c r="H38" s="23"/>
      <c r="I38" s="23"/>
      <c r="J38" s="23"/>
      <c r="K38" s="22"/>
    </row>
    <row r="39" spans="1:11" ht="24" customHeight="1">
      <c r="A39" s="60"/>
      <c r="E39" s="22"/>
      <c r="F39" s="22"/>
      <c r="G39" s="22"/>
      <c r="H39" s="23"/>
      <c r="I39" s="23"/>
      <c r="J39" s="23"/>
      <c r="K39" s="22"/>
    </row>
    <row r="40" spans="1:11" ht="24" customHeight="1">
      <c r="A40" s="60"/>
      <c r="E40" s="154" t="s">
        <v>1</v>
      </c>
      <c r="F40" s="154"/>
      <c r="G40" s="154"/>
      <c r="H40" s="92"/>
      <c r="I40" s="154" t="s">
        <v>2</v>
      </c>
      <c r="J40" s="154"/>
      <c r="K40" s="154"/>
    </row>
    <row r="41" spans="1:11" ht="24" customHeight="1">
      <c r="A41" s="60"/>
      <c r="E41" s="152" t="s">
        <v>83</v>
      </c>
      <c r="F41" s="152"/>
      <c r="G41" s="152"/>
      <c r="H41" s="92"/>
      <c r="I41" s="152" t="s">
        <v>83</v>
      </c>
      <c r="J41" s="152"/>
      <c r="K41" s="152"/>
    </row>
    <row r="42" spans="1:11" ht="24" customHeight="1">
      <c r="A42" s="61"/>
      <c r="E42" s="152" t="s">
        <v>157</v>
      </c>
      <c r="F42" s="152"/>
      <c r="G42" s="152"/>
      <c r="H42" s="92"/>
      <c r="I42" s="152" t="s">
        <v>157</v>
      </c>
      <c r="J42" s="152"/>
      <c r="K42" s="152"/>
    </row>
    <row r="43" spans="1:11" ht="24" customHeight="1">
      <c r="A43" s="61"/>
      <c r="C43" s="70"/>
      <c r="E43" s="93">
        <v>2567</v>
      </c>
      <c r="F43" s="93"/>
      <c r="G43" s="93">
        <v>2566</v>
      </c>
      <c r="H43" s="93"/>
      <c r="I43" s="93">
        <v>2567</v>
      </c>
      <c r="J43" s="93"/>
      <c r="K43" s="93">
        <v>2566</v>
      </c>
    </row>
    <row r="44" spans="1:11" ht="24" customHeight="1">
      <c r="A44" s="61"/>
      <c r="E44" s="153" t="s">
        <v>82</v>
      </c>
      <c r="F44" s="153"/>
      <c r="G44" s="153"/>
      <c r="H44" s="153"/>
      <c r="I44" s="153"/>
      <c r="J44" s="153"/>
      <c r="K44" s="153"/>
    </row>
    <row r="45" spans="1:11" ht="22.5" customHeight="1">
      <c r="A45" s="69" t="s">
        <v>66</v>
      </c>
      <c r="C45" s="70"/>
      <c r="E45" s="16"/>
      <c r="F45" s="16"/>
      <c r="G45" s="16"/>
      <c r="H45" s="16"/>
      <c r="I45" s="16"/>
      <c r="J45" s="16"/>
      <c r="K45" s="16"/>
    </row>
    <row r="46" spans="1:11" ht="22.5" customHeight="1">
      <c r="A46" s="79" t="s">
        <v>92</v>
      </c>
      <c r="C46" s="62"/>
      <c r="E46" s="16"/>
      <c r="F46" s="16"/>
      <c r="G46" s="16"/>
      <c r="H46" s="16"/>
      <c r="I46" s="16"/>
      <c r="J46" s="16"/>
      <c r="K46" s="16"/>
    </row>
    <row r="47" spans="1:11" ht="22.5" customHeight="1">
      <c r="A47" s="71" t="s">
        <v>195</v>
      </c>
      <c r="C47" s="62"/>
      <c r="E47" s="16"/>
      <c r="F47" s="16"/>
      <c r="G47" s="16"/>
      <c r="H47" s="16"/>
      <c r="I47" s="16"/>
      <c r="J47" s="16"/>
      <c r="K47" s="16"/>
    </row>
    <row r="48" spans="1:11" ht="22.5" customHeight="1">
      <c r="A48" s="71" t="s">
        <v>74</v>
      </c>
      <c r="C48" s="62"/>
      <c r="E48" s="16">
        <v>-72134</v>
      </c>
      <c r="F48" s="16"/>
      <c r="G48" s="16">
        <v>-219406</v>
      </c>
      <c r="H48" s="16"/>
      <c r="I48" s="16">
        <v>0</v>
      </c>
      <c r="J48" s="16"/>
      <c r="K48" s="16">
        <v>0</v>
      </c>
    </row>
    <row r="49" spans="1:11" ht="22.5" customHeight="1">
      <c r="A49" s="71" t="s">
        <v>93</v>
      </c>
      <c r="C49" s="62"/>
      <c r="E49" s="16"/>
      <c r="F49" s="16"/>
      <c r="G49" s="16"/>
      <c r="H49" s="16"/>
      <c r="I49" s="16"/>
      <c r="J49" s="16"/>
      <c r="K49" s="16"/>
    </row>
    <row r="50" spans="1:11" ht="22.5" customHeight="1">
      <c r="A50" s="71" t="s">
        <v>61</v>
      </c>
      <c r="C50" s="70"/>
      <c r="E50" s="30">
        <v>14427</v>
      </c>
      <c r="F50" s="16"/>
      <c r="G50" s="30">
        <v>43882</v>
      </c>
      <c r="H50" s="16"/>
      <c r="I50" s="30">
        <v>0</v>
      </c>
      <c r="J50" s="16"/>
      <c r="K50" s="30">
        <v>0</v>
      </c>
    </row>
    <row r="51" spans="1:11" ht="22.5" customHeight="1">
      <c r="A51" s="71"/>
      <c r="C51" s="70"/>
      <c r="E51" s="48">
        <f>SUM(E48:E50)</f>
        <v>-57707</v>
      </c>
      <c r="F51" s="35"/>
      <c r="G51" s="48">
        <f>SUM(G48:G50)</f>
        <v>-175524</v>
      </c>
      <c r="H51" s="35"/>
      <c r="I51" s="48">
        <f>SUM(I48:I50)</f>
        <v>0</v>
      </c>
      <c r="J51" s="35"/>
      <c r="K51" s="48">
        <f>SUM(K48:K50)</f>
        <v>0</v>
      </c>
    </row>
    <row r="52" spans="1:11" ht="22.5" customHeight="1">
      <c r="A52" s="71"/>
      <c r="C52" s="70"/>
      <c r="E52" s="16"/>
      <c r="F52" s="16"/>
      <c r="G52" s="16"/>
      <c r="H52" s="16"/>
      <c r="I52" s="16"/>
      <c r="J52" s="16"/>
      <c r="K52" s="16"/>
    </row>
    <row r="53" spans="1:11" ht="22.5" customHeight="1">
      <c r="A53" s="135" t="s">
        <v>94</v>
      </c>
      <c r="C53" s="62"/>
      <c r="E53" s="16"/>
      <c r="F53" s="16"/>
      <c r="G53" s="16"/>
      <c r="H53" s="16"/>
      <c r="I53" s="16"/>
      <c r="J53" s="16"/>
      <c r="K53" s="16"/>
    </row>
    <row r="54" spans="1:11" ht="22.5" customHeight="1">
      <c r="A54" s="67" t="s">
        <v>196</v>
      </c>
      <c r="C54" s="62"/>
      <c r="E54" s="16"/>
      <c r="F54" s="16"/>
      <c r="G54" s="16"/>
      <c r="H54" s="16"/>
      <c r="I54" s="16"/>
      <c r="J54" s="16"/>
      <c r="K54" s="16"/>
    </row>
    <row r="55" spans="1:11" ht="22.5" customHeight="1">
      <c r="A55" s="67" t="s">
        <v>75</v>
      </c>
      <c r="C55" s="62"/>
      <c r="E55" s="16">
        <v>-297035</v>
      </c>
      <c r="F55" s="16"/>
      <c r="G55" s="16">
        <v>-596406</v>
      </c>
      <c r="H55" s="16"/>
      <c r="I55" s="16">
        <v>-89189</v>
      </c>
      <c r="J55" s="16"/>
      <c r="K55" s="16">
        <v>-191634</v>
      </c>
    </row>
    <row r="56" spans="1:11" ht="22.5" customHeight="1">
      <c r="A56" s="71" t="s">
        <v>93</v>
      </c>
      <c r="C56" s="62"/>
      <c r="E56" s="16"/>
      <c r="F56" s="16"/>
      <c r="G56" s="16"/>
      <c r="H56" s="16"/>
      <c r="I56" s="16"/>
      <c r="J56" s="16"/>
      <c r="K56" s="16"/>
    </row>
    <row r="57" spans="1:11" ht="22.5" customHeight="1">
      <c r="A57" s="71" t="s">
        <v>62</v>
      </c>
      <c r="C57" s="70"/>
      <c r="E57" s="30">
        <v>23248</v>
      </c>
      <c r="F57" s="16"/>
      <c r="G57" s="30">
        <v>78093</v>
      </c>
      <c r="H57" s="16"/>
      <c r="I57" s="30">
        <v>0</v>
      </c>
      <c r="J57" s="16"/>
      <c r="K57" s="30">
        <v>0</v>
      </c>
    </row>
    <row r="58" spans="1:11" ht="22.5" customHeight="1">
      <c r="A58" s="71"/>
      <c r="C58" s="70"/>
      <c r="E58" s="35">
        <f>SUM(E55:E57)</f>
        <v>-273787</v>
      </c>
      <c r="F58" s="35"/>
      <c r="G58" s="35">
        <f>SUM(G55:G57)</f>
        <v>-518313</v>
      </c>
      <c r="H58" s="35"/>
      <c r="I58" s="35">
        <f>SUM(I55:I57)</f>
        <v>-89189</v>
      </c>
      <c r="J58" s="35"/>
      <c r="K58" s="35">
        <f>SUM(K55:K57)</f>
        <v>-191634</v>
      </c>
    </row>
    <row r="59" spans="1:11" ht="22.5" customHeight="1">
      <c r="A59" s="69" t="s">
        <v>126</v>
      </c>
      <c r="C59" s="62"/>
      <c r="E59" s="36">
        <f>E58+E51</f>
        <v>-331494</v>
      </c>
      <c r="F59" s="35"/>
      <c r="G59" s="36">
        <f>G58+G51</f>
        <v>-693837</v>
      </c>
      <c r="H59" s="35"/>
      <c r="I59" s="36">
        <f>I58+I51</f>
        <v>-89189</v>
      </c>
      <c r="J59" s="35"/>
      <c r="K59" s="36">
        <f>K58+K51</f>
        <v>-191634</v>
      </c>
    </row>
    <row r="60" spans="1:11" ht="22.5" customHeight="1" thickBot="1">
      <c r="A60" s="69" t="s">
        <v>95</v>
      </c>
      <c r="C60" s="62"/>
      <c r="E60" s="49">
        <f>E34+E59</f>
        <v>159949</v>
      </c>
      <c r="F60" s="35"/>
      <c r="G60" s="49">
        <f>G34+G59</f>
        <v>-161770</v>
      </c>
      <c r="H60" s="35"/>
      <c r="I60" s="49">
        <f>I34+I59</f>
        <v>-58173</v>
      </c>
      <c r="J60" s="35"/>
      <c r="K60" s="49">
        <f>K34+K59</f>
        <v>-110291</v>
      </c>
    </row>
    <row r="61" spans="1:11" ht="22.5" customHeight="1" thickTop="1">
      <c r="A61" s="69"/>
      <c r="C61" s="62"/>
      <c r="E61" s="16"/>
      <c r="F61" s="16"/>
      <c r="G61" s="16"/>
      <c r="H61" s="16"/>
      <c r="I61" s="16"/>
      <c r="J61" s="16"/>
      <c r="K61" s="16"/>
    </row>
    <row r="62" spans="1:11" ht="22.5" customHeight="1">
      <c r="A62" s="69" t="s">
        <v>127</v>
      </c>
      <c r="C62" s="70"/>
      <c r="E62" s="2"/>
      <c r="F62" s="2"/>
      <c r="K62" s="6"/>
    </row>
    <row r="63" spans="1:11" ht="22.5" customHeight="1">
      <c r="A63" s="71" t="s">
        <v>128</v>
      </c>
      <c r="C63" s="70"/>
      <c r="E63" s="10">
        <f>E34-E64</f>
        <v>491417</v>
      </c>
      <c r="F63" s="10"/>
      <c r="G63" s="10">
        <f>G34-G64</f>
        <v>532041</v>
      </c>
      <c r="H63" s="16"/>
      <c r="I63" s="16">
        <f>I34-I64</f>
        <v>31016</v>
      </c>
      <c r="J63" s="16"/>
      <c r="K63" s="16">
        <f>K34-K64</f>
        <v>81343</v>
      </c>
    </row>
    <row r="64" spans="1:11" ht="22.5" customHeight="1">
      <c r="A64" s="71" t="s">
        <v>129</v>
      </c>
      <c r="C64" s="70"/>
      <c r="E64" s="10">
        <v>26</v>
      </c>
      <c r="F64" s="10"/>
      <c r="G64" s="10">
        <v>26</v>
      </c>
      <c r="H64" s="16"/>
      <c r="I64" s="30">
        <v>0</v>
      </c>
      <c r="J64" s="16"/>
      <c r="K64" s="30">
        <v>0</v>
      </c>
    </row>
    <row r="65" spans="1:11" s="73" customFormat="1" ht="22.5" customHeight="1" thickBot="1">
      <c r="A65" s="69" t="s">
        <v>108</v>
      </c>
      <c r="C65" s="113"/>
      <c r="D65" s="47"/>
      <c r="E65" s="50">
        <f>SUM(E63:E64)</f>
        <v>491443</v>
      </c>
      <c r="F65" s="45"/>
      <c r="G65" s="50">
        <f>SUM(G63:G64)</f>
        <v>532067</v>
      </c>
      <c r="H65" s="35"/>
      <c r="I65" s="50">
        <f>SUM(I63:I64)</f>
        <v>31016</v>
      </c>
      <c r="J65" s="35"/>
      <c r="K65" s="50">
        <f>SUM(K63:K64)</f>
        <v>81343</v>
      </c>
    </row>
    <row r="66" spans="1:11" ht="22.5" customHeight="1" thickTop="1">
      <c r="A66" s="69"/>
      <c r="C66" s="62"/>
      <c r="E66" s="16"/>
      <c r="F66" s="16"/>
      <c r="G66" s="16"/>
      <c r="H66" s="16"/>
      <c r="I66" s="16"/>
      <c r="J66" s="16"/>
      <c r="K66" s="16"/>
    </row>
    <row r="67" spans="1:11" ht="22.5" customHeight="1">
      <c r="A67" s="69" t="s">
        <v>136</v>
      </c>
      <c r="C67" s="62"/>
      <c r="E67" s="16"/>
      <c r="F67" s="16"/>
      <c r="G67" s="16"/>
      <c r="H67" s="16"/>
      <c r="I67" s="16"/>
      <c r="J67" s="16"/>
      <c r="K67" s="16"/>
    </row>
    <row r="68" spans="1:11" ht="22.5" customHeight="1">
      <c r="A68" s="71" t="s">
        <v>128</v>
      </c>
      <c r="C68" s="62"/>
      <c r="E68" s="16">
        <f>E60-E69</f>
        <v>159923</v>
      </c>
      <c r="F68" s="16"/>
      <c r="G68" s="16">
        <f>G60-G69</f>
        <v>-161796</v>
      </c>
      <c r="H68" s="16"/>
      <c r="I68" s="16">
        <f>I60-I69</f>
        <v>-58173</v>
      </c>
      <c r="J68" s="16"/>
      <c r="K68" s="16">
        <f>K60-K69</f>
        <v>-110291</v>
      </c>
    </row>
    <row r="69" spans="1:11" ht="22.5" customHeight="1">
      <c r="A69" s="71" t="s">
        <v>129</v>
      </c>
      <c r="C69" s="62"/>
      <c r="E69" s="16">
        <v>26</v>
      </c>
      <c r="F69" s="16"/>
      <c r="G69" s="16">
        <v>26</v>
      </c>
      <c r="H69" s="16"/>
      <c r="I69" s="30">
        <v>0</v>
      </c>
      <c r="J69" s="16"/>
      <c r="K69" s="30">
        <v>0</v>
      </c>
    </row>
    <row r="70" spans="1:11" s="73" customFormat="1" ht="22.5" customHeight="1" thickBot="1">
      <c r="A70" s="136" t="s">
        <v>95</v>
      </c>
      <c r="C70" s="88"/>
      <c r="D70" s="47"/>
      <c r="E70" s="50">
        <f>SUM(E68:E69)</f>
        <v>159949</v>
      </c>
      <c r="F70" s="35"/>
      <c r="G70" s="50">
        <f>SUM(G68:G69)</f>
        <v>-161770</v>
      </c>
      <c r="H70" s="35"/>
      <c r="I70" s="50">
        <f>SUM(I68:I69)</f>
        <v>-58173</v>
      </c>
      <c r="J70" s="35"/>
      <c r="K70" s="50">
        <f>SUM(K68:K69)</f>
        <v>-110291</v>
      </c>
    </row>
    <row r="71" spans="1:11" ht="22.5" customHeight="1" thickTop="1">
      <c r="A71" s="69"/>
      <c r="C71" s="62"/>
      <c r="E71" s="16"/>
      <c r="F71" s="16"/>
      <c r="G71" s="16"/>
      <c r="H71" s="16"/>
      <c r="I71" s="16"/>
      <c r="J71" s="16"/>
      <c r="K71" s="16"/>
    </row>
    <row r="72" spans="1:11" ht="22.5" customHeight="1">
      <c r="A72" s="69" t="s">
        <v>130</v>
      </c>
      <c r="C72" s="70"/>
      <c r="E72" s="12"/>
      <c r="F72" s="12"/>
      <c r="G72" s="12"/>
      <c r="H72" s="12"/>
      <c r="I72" s="12"/>
      <c r="J72" s="12"/>
      <c r="K72" s="12"/>
    </row>
    <row r="73" spans="1:11" ht="22.5" customHeight="1" thickBot="1">
      <c r="A73" s="67" t="s">
        <v>205</v>
      </c>
      <c r="E73" s="31">
        <v>2.3E-2</v>
      </c>
      <c r="F73" s="32"/>
      <c r="G73" s="31">
        <v>2.5000000000000001E-2</v>
      </c>
      <c r="H73" s="32"/>
      <c r="I73" s="31">
        <v>1E-3</v>
      </c>
      <c r="J73" s="32"/>
      <c r="K73" s="31">
        <v>4.0000000000000001E-3</v>
      </c>
    </row>
    <row r="74" spans="1:11" ht="22.5" customHeight="1" thickTop="1">
      <c r="E74" s="33"/>
      <c r="F74" s="33"/>
      <c r="G74" s="33"/>
      <c r="H74" s="34"/>
      <c r="I74" s="33"/>
      <c r="J74" s="34"/>
      <c r="K74" s="33"/>
    </row>
    <row r="75" spans="1:11" ht="22.5" customHeight="1">
      <c r="A75" s="71"/>
      <c r="E75" s="54"/>
      <c r="F75" s="2"/>
      <c r="K75" s="5"/>
    </row>
    <row r="76" spans="1:11" ht="20.149999999999999" customHeight="1">
      <c r="A76" s="71"/>
      <c r="E76" s="2"/>
      <c r="F76" s="2"/>
    </row>
    <row r="77" spans="1:11" ht="24" customHeight="1">
      <c r="A77" s="137"/>
      <c r="E77" s="137"/>
      <c r="F77" s="21"/>
      <c r="G77" s="20"/>
      <c r="H77" s="67"/>
      <c r="I77" s="67"/>
      <c r="J77" s="67"/>
      <c r="K77" s="67"/>
    </row>
    <row r="78" spans="1:11" ht="24" customHeight="1">
      <c r="A78" s="138"/>
      <c r="C78" s="51"/>
      <c r="D78" s="40"/>
      <c r="E78" s="67"/>
      <c r="F78" s="52"/>
      <c r="G78" s="138"/>
      <c r="H78" s="67"/>
      <c r="I78" s="67"/>
      <c r="J78" s="67"/>
      <c r="K78" s="67"/>
    </row>
    <row r="79" spans="1:11" ht="20.149999999999999" customHeight="1">
      <c r="C79" s="62"/>
      <c r="E79" s="2"/>
      <c r="F79" s="2"/>
    </row>
    <row r="80" spans="1:11" ht="20.149999999999999" customHeight="1">
      <c r="E80" s="2"/>
      <c r="F80" s="2"/>
    </row>
    <row r="81" spans="1:11" ht="24" customHeight="1">
      <c r="A81" s="56" t="s">
        <v>0</v>
      </c>
      <c r="E81" s="22"/>
      <c r="F81" s="22"/>
      <c r="G81" s="22"/>
      <c r="H81" s="23"/>
      <c r="I81" s="23"/>
      <c r="J81" s="23"/>
      <c r="K81" s="22"/>
    </row>
    <row r="82" spans="1:11" ht="24" customHeight="1">
      <c r="A82" s="60" t="s">
        <v>158</v>
      </c>
      <c r="E82" s="22"/>
      <c r="F82" s="22"/>
      <c r="G82" s="22"/>
      <c r="H82" s="23"/>
      <c r="I82" s="23"/>
      <c r="J82" s="23"/>
      <c r="K82" s="22"/>
    </row>
    <row r="83" spans="1:11" ht="24" customHeight="1">
      <c r="A83" s="60"/>
      <c r="E83" s="22"/>
      <c r="F83" s="22"/>
      <c r="G83" s="22"/>
      <c r="H83" s="23"/>
      <c r="I83" s="23"/>
      <c r="J83" s="23"/>
      <c r="K83" s="22"/>
    </row>
    <row r="84" spans="1:11" ht="24" customHeight="1">
      <c r="A84" s="60"/>
      <c r="E84" s="154" t="s">
        <v>1</v>
      </c>
      <c r="F84" s="154"/>
      <c r="G84" s="154"/>
      <c r="H84" s="92"/>
      <c r="I84" s="154" t="s">
        <v>2</v>
      </c>
      <c r="J84" s="154"/>
      <c r="K84" s="154"/>
    </row>
    <row r="85" spans="1:11" ht="24" customHeight="1">
      <c r="A85" s="60"/>
      <c r="E85" s="152" t="s">
        <v>159</v>
      </c>
      <c r="F85" s="152"/>
      <c r="G85" s="152"/>
      <c r="H85" s="92"/>
      <c r="I85" s="152" t="s">
        <v>159</v>
      </c>
      <c r="J85" s="152"/>
      <c r="K85" s="152"/>
    </row>
    <row r="86" spans="1:11" ht="24" customHeight="1">
      <c r="A86" s="61"/>
      <c r="E86" s="152" t="s">
        <v>157</v>
      </c>
      <c r="F86" s="152"/>
      <c r="G86" s="152"/>
      <c r="H86" s="92"/>
      <c r="I86" s="152" t="s">
        <v>157</v>
      </c>
      <c r="J86" s="152"/>
      <c r="K86" s="152"/>
    </row>
    <row r="87" spans="1:11" ht="24" customHeight="1">
      <c r="A87" s="61"/>
      <c r="C87" s="70" t="s">
        <v>3</v>
      </c>
      <c r="E87" s="93">
        <v>2567</v>
      </c>
      <c r="F87" s="93"/>
      <c r="G87" s="93">
        <v>2566</v>
      </c>
      <c r="H87" s="93"/>
      <c r="I87" s="93">
        <v>2567</v>
      </c>
      <c r="J87" s="93"/>
      <c r="K87" s="93">
        <v>2566</v>
      </c>
    </row>
    <row r="88" spans="1:11" ht="24" customHeight="1">
      <c r="A88" s="61"/>
      <c r="E88" s="153" t="s">
        <v>82</v>
      </c>
      <c r="F88" s="153"/>
      <c r="G88" s="153"/>
      <c r="H88" s="153"/>
      <c r="I88" s="153"/>
      <c r="J88" s="153"/>
      <c r="K88" s="153"/>
    </row>
    <row r="89" spans="1:11" ht="24" customHeight="1">
      <c r="A89" s="71" t="s">
        <v>29</v>
      </c>
      <c r="C89" s="70" t="s">
        <v>215</v>
      </c>
      <c r="E89" s="16">
        <v>6507043</v>
      </c>
      <c r="F89" s="16"/>
      <c r="G89" s="16">
        <v>5463249</v>
      </c>
      <c r="H89" s="16"/>
      <c r="I89" s="16">
        <v>30</v>
      </c>
      <c r="J89" s="16"/>
      <c r="K89" s="16">
        <v>20</v>
      </c>
    </row>
    <row r="90" spans="1:11" ht="24" customHeight="1">
      <c r="A90" s="71" t="s">
        <v>30</v>
      </c>
      <c r="C90" s="149" t="s">
        <v>216</v>
      </c>
      <c r="E90" s="17">
        <v>-3099469</v>
      </c>
      <c r="F90" s="16"/>
      <c r="G90" s="17">
        <v>-2098957</v>
      </c>
      <c r="H90" s="16"/>
      <c r="I90" s="17">
        <v>-73847</v>
      </c>
      <c r="J90" s="16"/>
      <c r="K90" s="17">
        <v>-79574</v>
      </c>
    </row>
    <row r="91" spans="1:11" ht="24" customHeight="1">
      <c r="A91" s="69" t="s">
        <v>31</v>
      </c>
      <c r="C91" s="62"/>
      <c r="E91" s="35">
        <f t="shared" ref="E91" si="0">SUM(E89:E90)</f>
        <v>3407574</v>
      </c>
      <c r="F91" s="35"/>
      <c r="G91" s="35">
        <f>SUM(G89:G90)</f>
        <v>3364292</v>
      </c>
      <c r="H91" s="35"/>
      <c r="I91" s="35">
        <f t="shared" ref="I91" si="1">SUM(I89:I90)</f>
        <v>-73817</v>
      </c>
      <c r="J91" s="35"/>
      <c r="K91" s="36">
        <f>SUM(K89:K90)</f>
        <v>-79554</v>
      </c>
    </row>
    <row r="92" spans="1:11" ht="24" customHeight="1">
      <c r="A92" s="86" t="s">
        <v>32</v>
      </c>
      <c r="C92" s="70">
        <v>30</v>
      </c>
      <c r="E92" s="29">
        <v>473010</v>
      </c>
      <c r="F92" s="16"/>
      <c r="G92" s="29">
        <v>481605</v>
      </c>
      <c r="H92" s="16"/>
      <c r="I92" s="29">
        <v>0</v>
      </c>
      <c r="J92" s="16"/>
      <c r="K92" s="16">
        <v>0</v>
      </c>
    </row>
    <row r="93" spans="1:11" ht="24" customHeight="1">
      <c r="A93" s="86" t="s">
        <v>33</v>
      </c>
      <c r="C93" s="149">
        <v>30</v>
      </c>
      <c r="E93" s="17">
        <v>-109940</v>
      </c>
      <c r="F93" s="16"/>
      <c r="G93" s="17">
        <v>-120279</v>
      </c>
      <c r="H93" s="16"/>
      <c r="I93" s="17">
        <v>-4021</v>
      </c>
      <c r="J93" s="16"/>
      <c r="K93" s="17">
        <v>-4729</v>
      </c>
    </row>
    <row r="94" spans="1:11" ht="24" customHeight="1">
      <c r="A94" s="77" t="s">
        <v>34</v>
      </c>
      <c r="C94" s="70">
        <v>37</v>
      </c>
      <c r="E94" s="36">
        <f>SUM(E92:E93)</f>
        <v>363070</v>
      </c>
      <c r="F94" s="35"/>
      <c r="G94" s="36">
        <f>SUM(G92:G93)</f>
        <v>361326</v>
      </c>
      <c r="H94" s="35"/>
      <c r="I94" s="36">
        <f>SUM(I92:I93)</f>
        <v>-4021</v>
      </c>
      <c r="J94" s="35"/>
      <c r="K94" s="36">
        <f>SUM(K92:K93)</f>
        <v>-4729</v>
      </c>
    </row>
    <row r="95" spans="1:11" ht="24" customHeight="1">
      <c r="A95" s="86" t="s">
        <v>140</v>
      </c>
      <c r="C95" s="70"/>
      <c r="E95" s="16"/>
      <c r="F95" s="16"/>
      <c r="G95" s="16"/>
      <c r="H95" s="16"/>
      <c r="I95" s="16"/>
      <c r="J95" s="16"/>
      <c r="K95" s="16"/>
    </row>
    <row r="96" spans="1:11" ht="24" customHeight="1">
      <c r="A96" s="86" t="s">
        <v>69</v>
      </c>
      <c r="C96" s="70">
        <v>38</v>
      </c>
      <c r="E96" s="16">
        <v>50065</v>
      </c>
      <c r="F96" s="16"/>
      <c r="G96" s="16">
        <v>4877</v>
      </c>
      <c r="H96" s="16"/>
      <c r="I96" s="16">
        <v>0</v>
      </c>
      <c r="J96" s="16"/>
      <c r="K96" s="16">
        <v>0</v>
      </c>
    </row>
    <row r="97" spans="1:11" ht="24" customHeight="1">
      <c r="A97" s="86" t="s">
        <v>204</v>
      </c>
      <c r="C97" s="70">
        <v>39</v>
      </c>
      <c r="E97" s="16">
        <v>-25619</v>
      </c>
      <c r="F97" s="16"/>
      <c r="G97" s="16">
        <v>10856</v>
      </c>
      <c r="H97" s="16"/>
      <c r="I97" s="16">
        <v>0</v>
      </c>
      <c r="J97" s="16"/>
      <c r="K97" s="16">
        <v>0</v>
      </c>
    </row>
    <row r="98" spans="1:11" ht="24" customHeight="1">
      <c r="A98" s="86" t="s">
        <v>35</v>
      </c>
      <c r="C98" s="70">
        <v>30</v>
      </c>
      <c r="E98" s="16">
        <v>258538</v>
      </c>
      <c r="F98" s="16"/>
      <c r="G98" s="16">
        <v>626089</v>
      </c>
      <c r="H98" s="16"/>
      <c r="I98" s="16">
        <v>179024</v>
      </c>
      <c r="J98" s="16"/>
      <c r="K98" s="16">
        <v>298370</v>
      </c>
    </row>
    <row r="99" spans="1:11" ht="24" customHeight="1">
      <c r="A99" s="86" t="s">
        <v>36</v>
      </c>
      <c r="C99" s="149">
        <v>30</v>
      </c>
      <c r="E99" s="16">
        <v>0</v>
      </c>
      <c r="F99" s="16"/>
      <c r="G99" s="16">
        <v>0</v>
      </c>
      <c r="H99" s="16"/>
      <c r="I99" s="16">
        <v>174426</v>
      </c>
      <c r="J99" s="16"/>
      <c r="K99" s="16">
        <v>160615</v>
      </c>
    </row>
    <row r="100" spans="1:11" ht="24" customHeight="1">
      <c r="A100" s="71" t="s">
        <v>58</v>
      </c>
      <c r="C100" s="149">
        <v>30</v>
      </c>
      <c r="E100" s="16">
        <v>51839</v>
      </c>
      <c r="F100" s="16"/>
      <c r="G100" s="16">
        <v>32382</v>
      </c>
      <c r="H100" s="16"/>
      <c r="I100" s="16">
        <v>876</v>
      </c>
      <c r="J100" s="16"/>
      <c r="K100" s="30">
        <v>1074</v>
      </c>
    </row>
    <row r="101" spans="1:11" ht="24" customHeight="1">
      <c r="A101" s="69" t="s">
        <v>37</v>
      </c>
      <c r="C101" s="62"/>
      <c r="E101" s="36">
        <f>SUM(E91,E94:E100)</f>
        <v>4105467</v>
      </c>
      <c r="F101" s="35"/>
      <c r="G101" s="36">
        <f>SUM(G91,G94:G100)</f>
        <v>4399822</v>
      </c>
      <c r="H101" s="35"/>
      <c r="I101" s="36">
        <f>SUM(I91,I94:I100)</f>
        <v>276488</v>
      </c>
      <c r="J101" s="35"/>
      <c r="K101" s="36">
        <f>SUM(K91,K94:K100)</f>
        <v>375776</v>
      </c>
    </row>
    <row r="102" spans="1:11" ht="24" customHeight="1">
      <c r="A102" s="69" t="s">
        <v>59</v>
      </c>
      <c r="C102" s="149">
        <v>30</v>
      </c>
      <c r="E102" s="16"/>
      <c r="F102" s="16"/>
      <c r="G102" s="16"/>
      <c r="H102" s="16"/>
      <c r="I102" s="16"/>
      <c r="J102" s="16"/>
      <c r="K102" s="16"/>
    </row>
    <row r="103" spans="1:11" ht="24" customHeight="1">
      <c r="A103" s="71" t="s">
        <v>119</v>
      </c>
      <c r="C103" s="70"/>
      <c r="E103" s="16">
        <v>1151992</v>
      </c>
      <c r="F103" s="16"/>
      <c r="G103" s="16">
        <v>1075966</v>
      </c>
      <c r="H103" s="16"/>
      <c r="I103" s="16">
        <v>165699</v>
      </c>
      <c r="J103" s="16"/>
      <c r="K103" s="16">
        <v>152984</v>
      </c>
    </row>
    <row r="104" spans="1:11" ht="24" customHeight="1">
      <c r="A104" s="71" t="s">
        <v>120</v>
      </c>
      <c r="C104" s="70"/>
      <c r="E104" s="16">
        <v>25599</v>
      </c>
      <c r="F104" s="16"/>
      <c r="G104" s="16">
        <v>25967</v>
      </c>
      <c r="H104" s="16"/>
      <c r="I104" s="16">
        <v>13659</v>
      </c>
      <c r="J104" s="16"/>
      <c r="K104" s="16">
        <v>13054</v>
      </c>
    </row>
    <row r="105" spans="1:11" ht="24" customHeight="1">
      <c r="A105" s="71" t="s">
        <v>121</v>
      </c>
      <c r="C105" s="70"/>
      <c r="E105" s="16">
        <v>419087</v>
      </c>
      <c r="F105" s="16"/>
      <c r="G105" s="16">
        <v>372877</v>
      </c>
      <c r="H105" s="16"/>
      <c r="I105" s="16">
        <v>5321</v>
      </c>
      <c r="J105" s="16"/>
      <c r="K105" s="16">
        <v>5362</v>
      </c>
    </row>
    <row r="106" spans="1:11" ht="24" customHeight="1">
      <c r="A106" s="71" t="s">
        <v>122</v>
      </c>
      <c r="C106" s="70"/>
      <c r="E106" s="16">
        <v>197994</v>
      </c>
      <c r="F106" s="16"/>
      <c r="G106" s="16">
        <v>173965</v>
      </c>
      <c r="H106" s="16"/>
      <c r="I106" s="16">
        <v>403</v>
      </c>
      <c r="J106" s="16"/>
      <c r="K106" s="16">
        <v>175</v>
      </c>
    </row>
    <row r="107" spans="1:11" ht="24" customHeight="1">
      <c r="A107" s="71" t="s">
        <v>123</v>
      </c>
      <c r="C107" s="70"/>
      <c r="E107" s="16">
        <v>65885</v>
      </c>
      <c r="F107" s="16"/>
      <c r="G107" s="16">
        <v>78059</v>
      </c>
      <c r="H107" s="16"/>
      <c r="I107" s="16">
        <v>897</v>
      </c>
      <c r="J107" s="16"/>
      <c r="K107" s="16">
        <v>793</v>
      </c>
    </row>
    <row r="108" spans="1:11" ht="24" customHeight="1">
      <c r="A108" s="71" t="s">
        <v>124</v>
      </c>
      <c r="C108" s="62"/>
      <c r="E108" s="16">
        <v>50830</v>
      </c>
      <c r="F108" s="16"/>
      <c r="G108" s="16">
        <v>61831</v>
      </c>
      <c r="H108" s="16"/>
      <c r="I108" s="16">
        <v>364</v>
      </c>
      <c r="J108" s="16"/>
      <c r="K108" s="16">
        <v>321</v>
      </c>
    </row>
    <row r="109" spans="1:11" ht="24" customHeight="1">
      <c r="A109" s="71" t="s">
        <v>125</v>
      </c>
      <c r="C109" s="70"/>
      <c r="E109" s="30">
        <v>204162</v>
      </c>
      <c r="F109" s="16"/>
      <c r="G109" s="30">
        <v>137116</v>
      </c>
      <c r="H109" s="16"/>
      <c r="I109" s="30">
        <v>5145</v>
      </c>
      <c r="J109" s="16"/>
      <c r="K109" s="30">
        <v>8714</v>
      </c>
    </row>
    <row r="110" spans="1:11" ht="24" customHeight="1">
      <c r="A110" s="69" t="s">
        <v>60</v>
      </c>
      <c r="B110" s="73"/>
      <c r="C110" s="88"/>
      <c r="D110" s="47"/>
      <c r="E110" s="36">
        <f>SUM(E103:E109)</f>
        <v>2115549</v>
      </c>
      <c r="F110" s="35"/>
      <c r="G110" s="36">
        <f>SUM(G103:G109)</f>
        <v>1925781</v>
      </c>
      <c r="H110" s="35"/>
      <c r="I110" s="36">
        <f>SUM(I103:I109)</f>
        <v>191488</v>
      </c>
      <c r="J110" s="35"/>
      <c r="K110" s="36">
        <f>SUM(K103:K109)</f>
        <v>181403</v>
      </c>
    </row>
    <row r="111" spans="1:11" ht="24" customHeight="1">
      <c r="A111" s="71" t="s">
        <v>78</v>
      </c>
      <c r="C111" s="70">
        <v>40</v>
      </c>
      <c r="E111" s="17">
        <v>884242</v>
      </c>
      <c r="F111" s="16"/>
      <c r="G111" s="17">
        <v>1034123</v>
      </c>
      <c r="H111" s="16"/>
      <c r="I111" s="17">
        <v>0</v>
      </c>
      <c r="J111" s="16"/>
      <c r="K111" s="17">
        <v>0</v>
      </c>
    </row>
    <row r="112" spans="1:11" ht="24" customHeight="1">
      <c r="A112" s="69" t="s">
        <v>67</v>
      </c>
      <c r="B112" s="73"/>
      <c r="C112" s="88"/>
      <c r="D112" s="47"/>
      <c r="E112" s="35">
        <f>E101-E110-E111</f>
        <v>1105676</v>
      </c>
      <c r="F112" s="35">
        <f>F101-F110-F111</f>
        <v>0</v>
      </c>
      <c r="G112" s="35">
        <f>G101-G110-G111</f>
        <v>1439918</v>
      </c>
      <c r="H112" s="35"/>
      <c r="I112" s="35">
        <f>I101-I110-I111</f>
        <v>85000</v>
      </c>
      <c r="J112" s="35"/>
      <c r="K112" s="35">
        <f>K101-K110-K111</f>
        <v>194373</v>
      </c>
    </row>
    <row r="113" spans="1:11" ht="24" customHeight="1">
      <c r="A113" s="71" t="s">
        <v>38</v>
      </c>
      <c r="C113" s="70">
        <v>41</v>
      </c>
      <c r="E113" s="17">
        <v>215035</v>
      </c>
      <c r="F113" s="16"/>
      <c r="G113" s="17">
        <v>237983</v>
      </c>
      <c r="H113" s="16"/>
      <c r="I113" s="17">
        <v>0</v>
      </c>
      <c r="J113" s="16"/>
      <c r="K113" s="17">
        <v>0</v>
      </c>
    </row>
    <row r="114" spans="1:11" ht="24" customHeight="1">
      <c r="A114" s="69" t="s">
        <v>108</v>
      </c>
      <c r="B114" s="73"/>
      <c r="C114" s="88"/>
      <c r="D114" s="47"/>
      <c r="E114" s="48">
        <f>E112-E113</f>
        <v>890641</v>
      </c>
      <c r="F114" s="35"/>
      <c r="G114" s="48">
        <f>G112-G113</f>
        <v>1201935</v>
      </c>
      <c r="H114" s="35"/>
      <c r="I114" s="48">
        <f>I112-I113</f>
        <v>85000</v>
      </c>
      <c r="J114" s="35"/>
      <c r="K114" s="48">
        <f>K112-K113</f>
        <v>194373</v>
      </c>
    </row>
    <row r="115" spans="1:11" ht="24" customHeight="1">
      <c r="A115" s="69"/>
      <c r="C115" s="62"/>
      <c r="E115" s="10"/>
      <c r="F115" s="2"/>
      <c r="G115" s="10"/>
      <c r="I115" s="10"/>
      <c r="K115" s="10"/>
    </row>
    <row r="116" spans="1:11" ht="24" customHeight="1">
      <c r="A116" s="71"/>
      <c r="C116" s="62"/>
      <c r="E116" s="2"/>
      <c r="F116" s="2"/>
    </row>
    <row r="117" spans="1:11" ht="24" customHeight="1">
      <c r="A117" s="56" t="s">
        <v>0</v>
      </c>
      <c r="E117" s="22"/>
      <c r="F117" s="22"/>
      <c r="G117" s="22"/>
      <c r="H117" s="23"/>
      <c r="I117" s="23"/>
      <c r="J117" s="23"/>
      <c r="K117" s="22"/>
    </row>
    <row r="118" spans="1:11" ht="24" customHeight="1">
      <c r="A118" s="60" t="s">
        <v>158</v>
      </c>
      <c r="E118" s="22"/>
      <c r="F118" s="22"/>
      <c r="G118" s="22"/>
      <c r="H118" s="23"/>
      <c r="I118" s="23"/>
      <c r="J118" s="23"/>
      <c r="K118" s="22"/>
    </row>
    <row r="119" spans="1:11" ht="24" customHeight="1">
      <c r="A119" s="60"/>
      <c r="E119" s="22"/>
      <c r="F119" s="22"/>
      <c r="G119" s="22"/>
      <c r="H119" s="23"/>
      <c r="I119" s="23"/>
      <c r="J119" s="23"/>
      <c r="K119" s="22"/>
    </row>
    <row r="120" spans="1:11" ht="24" customHeight="1">
      <c r="A120" s="60"/>
      <c r="E120" s="154" t="s">
        <v>1</v>
      </c>
      <c r="F120" s="154"/>
      <c r="G120" s="154"/>
      <c r="H120" s="92"/>
      <c r="I120" s="154" t="s">
        <v>2</v>
      </c>
      <c r="J120" s="154"/>
      <c r="K120" s="154"/>
    </row>
    <row r="121" spans="1:11" ht="24" customHeight="1">
      <c r="A121" s="60"/>
      <c r="E121" s="152" t="s">
        <v>159</v>
      </c>
      <c r="F121" s="152"/>
      <c r="G121" s="152"/>
      <c r="H121" s="92"/>
      <c r="I121" s="152" t="s">
        <v>159</v>
      </c>
      <c r="J121" s="152"/>
      <c r="K121" s="152"/>
    </row>
    <row r="122" spans="1:11" ht="24" customHeight="1">
      <c r="A122" s="61"/>
      <c r="E122" s="152" t="s">
        <v>157</v>
      </c>
      <c r="F122" s="152"/>
      <c r="G122" s="152"/>
      <c r="H122" s="92"/>
      <c r="I122" s="152" t="s">
        <v>157</v>
      </c>
      <c r="J122" s="152"/>
      <c r="K122" s="152"/>
    </row>
    <row r="123" spans="1:11" ht="24" customHeight="1">
      <c r="A123" s="61"/>
      <c r="C123" s="70"/>
      <c r="E123" s="93">
        <v>2567</v>
      </c>
      <c r="F123" s="93"/>
      <c r="G123" s="93">
        <v>2566</v>
      </c>
      <c r="H123" s="93"/>
      <c r="I123" s="93">
        <v>2567</v>
      </c>
      <c r="J123" s="93"/>
      <c r="K123" s="93">
        <v>2566</v>
      </c>
    </row>
    <row r="124" spans="1:11" ht="24" customHeight="1">
      <c r="A124" s="61"/>
      <c r="E124" s="153" t="s">
        <v>82</v>
      </c>
      <c r="F124" s="153"/>
      <c r="G124" s="153"/>
      <c r="H124" s="153"/>
      <c r="I124" s="153"/>
      <c r="J124" s="153"/>
      <c r="K124" s="153"/>
    </row>
    <row r="125" spans="1:11" ht="24" customHeight="1">
      <c r="A125" s="69" t="s">
        <v>66</v>
      </c>
      <c r="C125" s="70"/>
      <c r="E125" s="16"/>
      <c r="F125" s="16"/>
      <c r="G125" s="16"/>
      <c r="H125" s="16"/>
      <c r="I125" s="16"/>
      <c r="J125" s="16"/>
      <c r="K125" s="16"/>
    </row>
    <row r="126" spans="1:11" ht="24" customHeight="1">
      <c r="A126" s="79" t="s">
        <v>92</v>
      </c>
      <c r="C126" s="62"/>
      <c r="E126" s="16"/>
      <c r="F126" s="16"/>
      <c r="G126" s="16"/>
      <c r="H126" s="16"/>
      <c r="I126" s="16"/>
      <c r="J126" s="16"/>
      <c r="K126" s="16"/>
    </row>
    <row r="127" spans="1:11" ht="24" customHeight="1">
      <c r="A127" s="71" t="s">
        <v>197</v>
      </c>
      <c r="C127" s="62"/>
      <c r="E127" s="16"/>
      <c r="F127" s="16"/>
      <c r="G127" s="16"/>
      <c r="H127" s="16"/>
      <c r="I127" s="16"/>
      <c r="J127" s="16"/>
      <c r="K127" s="16"/>
    </row>
    <row r="128" spans="1:11" ht="24" customHeight="1">
      <c r="A128" s="71" t="s">
        <v>74</v>
      </c>
      <c r="C128" s="62"/>
      <c r="E128" s="16">
        <v>197135</v>
      </c>
      <c r="F128" s="16"/>
      <c r="G128" s="16">
        <v>-15648</v>
      </c>
      <c r="H128" s="16"/>
      <c r="I128" s="16">
        <v>0</v>
      </c>
      <c r="J128" s="16"/>
      <c r="K128" s="16">
        <v>0</v>
      </c>
    </row>
    <row r="129" spans="1:11" ht="24" customHeight="1">
      <c r="A129" s="71" t="s">
        <v>93</v>
      </c>
      <c r="C129" s="62"/>
      <c r="E129" s="16"/>
      <c r="F129" s="16"/>
      <c r="G129" s="16"/>
      <c r="H129" s="16"/>
      <c r="I129" s="16"/>
      <c r="J129" s="16"/>
      <c r="K129" s="16"/>
    </row>
    <row r="130" spans="1:11" ht="24" customHeight="1">
      <c r="A130" s="71" t="s">
        <v>61</v>
      </c>
      <c r="C130" s="70">
        <v>41</v>
      </c>
      <c r="E130" s="30">
        <v>-39427</v>
      </c>
      <c r="F130" s="16"/>
      <c r="G130" s="30">
        <v>3130</v>
      </c>
      <c r="H130" s="16"/>
      <c r="I130" s="30">
        <v>0</v>
      </c>
      <c r="J130" s="16"/>
      <c r="K130" s="30">
        <v>0</v>
      </c>
    </row>
    <row r="131" spans="1:11" ht="24" customHeight="1">
      <c r="A131" s="71"/>
      <c r="C131" s="70"/>
      <c r="E131" s="48">
        <f>SUM(E128:E130)</f>
        <v>157708</v>
      </c>
      <c r="F131" s="35"/>
      <c r="G131" s="48">
        <f>SUM(G128:G130)</f>
        <v>-12518</v>
      </c>
      <c r="H131" s="35"/>
      <c r="I131" s="48">
        <f>SUM(I128:I130)</f>
        <v>0</v>
      </c>
      <c r="J131" s="35"/>
      <c r="K131" s="48">
        <f>SUM(K128:K130)</f>
        <v>0</v>
      </c>
    </row>
    <row r="132" spans="1:11" ht="24" customHeight="1">
      <c r="A132" s="71"/>
      <c r="C132" s="70"/>
      <c r="E132" s="16"/>
      <c r="F132" s="16"/>
      <c r="G132" s="16"/>
      <c r="H132" s="16"/>
      <c r="I132" s="16"/>
      <c r="J132" s="16"/>
      <c r="K132" s="16"/>
    </row>
    <row r="133" spans="1:11" ht="24" customHeight="1">
      <c r="A133" s="135" t="s">
        <v>94</v>
      </c>
      <c r="C133" s="62"/>
      <c r="E133" s="16"/>
      <c r="F133" s="16"/>
      <c r="G133" s="16"/>
      <c r="H133" s="16"/>
      <c r="I133" s="16"/>
      <c r="J133" s="16"/>
      <c r="K133" s="16"/>
    </row>
    <row r="134" spans="1:11" ht="24" customHeight="1">
      <c r="A134" s="67" t="s">
        <v>196</v>
      </c>
      <c r="C134" s="62"/>
      <c r="E134" s="16"/>
      <c r="F134" s="16"/>
      <c r="G134" s="16"/>
      <c r="H134" s="16"/>
      <c r="I134" s="16"/>
      <c r="J134" s="16"/>
      <c r="K134" s="16"/>
    </row>
    <row r="135" spans="1:11" ht="24" customHeight="1">
      <c r="A135" s="67" t="s">
        <v>75</v>
      </c>
      <c r="C135" s="62"/>
      <c r="E135" s="16">
        <v>-262235</v>
      </c>
      <c r="F135" s="16"/>
      <c r="G135" s="16">
        <v>-1644605</v>
      </c>
      <c r="H135" s="16"/>
      <c r="I135" s="16">
        <v>-66371</v>
      </c>
      <c r="J135" s="16"/>
      <c r="K135" s="16">
        <v>-483159</v>
      </c>
    </row>
    <row r="136" spans="1:11" ht="24" customHeight="1">
      <c r="A136" s="71" t="s">
        <v>93</v>
      </c>
      <c r="C136" s="62"/>
      <c r="E136" s="16"/>
      <c r="F136" s="16"/>
      <c r="G136" s="16"/>
      <c r="H136" s="16"/>
      <c r="I136" s="16"/>
      <c r="J136" s="16"/>
      <c r="K136" s="16"/>
    </row>
    <row r="137" spans="1:11" ht="24" customHeight="1">
      <c r="A137" s="71" t="s">
        <v>62</v>
      </c>
      <c r="C137" s="70">
        <v>41</v>
      </c>
      <c r="E137" s="30">
        <v>-1197</v>
      </c>
      <c r="F137" s="16"/>
      <c r="G137" s="30">
        <v>145690</v>
      </c>
      <c r="H137" s="16"/>
      <c r="I137" s="30">
        <v>0</v>
      </c>
      <c r="J137" s="16"/>
      <c r="K137" s="30">
        <v>0</v>
      </c>
    </row>
    <row r="138" spans="1:11" ht="24" customHeight="1">
      <c r="A138" s="71"/>
      <c r="C138" s="70"/>
      <c r="E138" s="35">
        <f>SUM(E135:E137)</f>
        <v>-263432</v>
      </c>
      <c r="F138" s="35"/>
      <c r="G138" s="35">
        <f>SUM(G135:G137)</f>
        <v>-1498915</v>
      </c>
      <c r="H138" s="35"/>
      <c r="I138" s="35">
        <f>SUM(I135:I137)</f>
        <v>-66371</v>
      </c>
      <c r="J138" s="35"/>
      <c r="K138" s="35">
        <f>SUM(K135:K137)</f>
        <v>-483159</v>
      </c>
    </row>
    <row r="139" spans="1:11" ht="24" customHeight="1">
      <c r="A139" s="69" t="s">
        <v>126</v>
      </c>
      <c r="C139" s="62"/>
      <c r="E139" s="36">
        <f>E138+E131</f>
        <v>-105724</v>
      </c>
      <c r="F139" s="35"/>
      <c r="G139" s="36">
        <f>G138+G131</f>
        <v>-1511433</v>
      </c>
      <c r="H139" s="35"/>
      <c r="I139" s="36">
        <f>I138+I131</f>
        <v>-66371</v>
      </c>
      <c r="J139" s="35"/>
      <c r="K139" s="36">
        <f>K138+K131</f>
        <v>-483159</v>
      </c>
    </row>
    <row r="140" spans="1:11" ht="24" customHeight="1" thickBot="1">
      <c r="A140" s="69" t="s">
        <v>95</v>
      </c>
      <c r="C140" s="62"/>
      <c r="E140" s="49">
        <f>E114+E139</f>
        <v>784917</v>
      </c>
      <c r="F140" s="35"/>
      <c r="G140" s="49">
        <f>G114+G139</f>
        <v>-309498</v>
      </c>
      <c r="H140" s="35"/>
      <c r="I140" s="49">
        <f>I114+I139</f>
        <v>18629</v>
      </c>
      <c r="J140" s="35"/>
      <c r="K140" s="49">
        <f>K114+K139</f>
        <v>-288786</v>
      </c>
    </row>
    <row r="141" spans="1:11" ht="24" customHeight="1" thickTop="1">
      <c r="A141" s="69"/>
      <c r="C141" s="62"/>
      <c r="E141" s="16"/>
      <c r="F141" s="16"/>
      <c r="G141" s="16"/>
      <c r="H141" s="16"/>
      <c r="I141" s="16"/>
      <c r="J141" s="16"/>
      <c r="K141" s="16"/>
    </row>
    <row r="142" spans="1:11" ht="24" customHeight="1">
      <c r="A142" s="69" t="s">
        <v>127</v>
      </c>
      <c r="C142" s="70"/>
      <c r="E142" s="2"/>
      <c r="F142" s="2"/>
      <c r="K142" s="6"/>
    </row>
    <row r="143" spans="1:11" ht="24" customHeight="1">
      <c r="A143" s="71" t="s">
        <v>128</v>
      </c>
      <c r="C143" s="70"/>
      <c r="E143" s="10">
        <f>E114-E144</f>
        <v>890615</v>
      </c>
      <c r="F143" s="10"/>
      <c r="G143" s="10">
        <f>G114-G144</f>
        <v>1201909</v>
      </c>
      <c r="H143" s="16"/>
      <c r="I143" s="10">
        <f>I114-I144</f>
        <v>85000</v>
      </c>
      <c r="J143" s="10"/>
      <c r="K143" s="10">
        <f>K114-K144</f>
        <v>194373</v>
      </c>
    </row>
    <row r="144" spans="1:11" ht="24" customHeight="1">
      <c r="A144" s="71" t="s">
        <v>129</v>
      </c>
      <c r="C144" s="70"/>
      <c r="E144" s="10">
        <v>26</v>
      </c>
      <c r="F144" s="10"/>
      <c r="G144" s="10">
        <v>26</v>
      </c>
      <c r="H144" s="16"/>
      <c r="I144" s="30">
        <v>0</v>
      </c>
      <c r="J144" s="16"/>
      <c r="K144" s="30">
        <v>0</v>
      </c>
    </row>
    <row r="145" spans="1:11" ht="24" customHeight="1" thickBot="1">
      <c r="A145" s="69" t="s">
        <v>108</v>
      </c>
      <c r="B145" s="73"/>
      <c r="C145" s="113"/>
      <c r="D145" s="47"/>
      <c r="E145" s="50">
        <f>SUM(E143:E144)</f>
        <v>890641</v>
      </c>
      <c r="F145" s="45"/>
      <c r="G145" s="50">
        <f>SUM(G143:G144)</f>
        <v>1201935</v>
      </c>
      <c r="H145" s="35"/>
      <c r="I145" s="50">
        <f>SUM(I143:I144)</f>
        <v>85000</v>
      </c>
      <c r="J145" s="35"/>
      <c r="K145" s="50">
        <f>SUM(K143:K144)</f>
        <v>194373</v>
      </c>
    </row>
    <row r="146" spans="1:11" ht="24" customHeight="1" thickTop="1">
      <c r="A146" s="69"/>
      <c r="C146" s="62"/>
      <c r="E146" s="16"/>
      <c r="F146" s="16"/>
      <c r="G146" s="16"/>
      <c r="H146" s="16"/>
      <c r="I146" s="16"/>
      <c r="J146" s="16"/>
      <c r="K146" s="16"/>
    </row>
    <row r="147" spans="1:11" ht="24" customHeight="1">
      <c r="A147" s="69" t="s">
        <v>136</v>
      </c>
      <c r="C147" s="62"/>
      <c r="E147" s="16"/>
      <c r="F147" s="16"/>
      <c r="G147" s="16"/>
      <c r="H147" s="16"/>
      <c r="I147" s="16"/>
      <c r="J147" s="16"/>
      <c r="K147" s="16"/>
    </row>
    <row r="148" spans="1:11" ht="24" customHeight="1">
      <c r="A148" s="71" t="s">
        <v>128</v>
      </c>
      <c r="C148" s="62"/>
      <c r="E148" s="16">
        <f>E140-E149</f>
        <v>784891</v>
      </c>
      <c r="F148" s="16"/>
      <c r="G148" s="16">
        <f>G140-G149</f>
        <v>-309524</v>
      </c>
      <c r="H148" s="16"/>
      <c r="I148" s="16">
        <f>I140-I149</f>
        <v>18629</v>
      </c>
      <c r="J148" s="16"/>
      <c r="K148" s="16">
        <f>K140-K149</f>
        <v>-288786</v>
      </c>
    </row>
    <row r="149" spans="1:11" ht="24" customHeight="1">
      <c r="A149" s="71" t="s">
        <v>129</v>
      </c>
      <c r="C149" s="62"/>
      <c r="E149" s="16">
        <v>26</v>
      </c>
      <c r="F149" s="16"/>
      <c r="G149" s="16">
        <v>26</v>
      </c>
      <c r="H149" s="16"/>
      <c r="I149" s="30">
        <v>0</v>
      </c>
      <c r="J149" s="16"/>
      <c r="K149" s="30">
        <v>0</v>
      </c>
    </row>
    <row r="150" spans="1:11" ht="24" customHeight="1" thickBot="1">
      <c r="A150" s="136" t="s">
        <v>95</v>
      </c>
      <c r="B150" s="73"/>
      <c r="C150" s="88"/>
      <c r="D150" s="47"/>
      <c r="E150" s="50">
        <f>SUM(E148:E149)</f>
        <v>784917</v>
      </c>
      <c r="F150" s="35"/>
      <c r="G150" s="50">
        <f>SUM(G148:G149)</f>
        <v>-309498</v>
      </c>
      <c r="H150" s="35"/>
      <c r="I150" s="50">
        <f>SUM(I148:I149)</f>
        <v>18629</v>
      </c>
      <c r="J150" s="35"/>
      <c r="K150" s="50">
        <f>SUM(K148:K149)</f>
        <v>-288786</v>
      </c>
    </row>
    <row r="151" spans="1:11" ht="24" customHeight="1" thickTop="1">
      <c r="A151" s="69"/>
      <c r="C151" s="62"/>
      <c r="E151" s="16"/>
      <c r="F151" s="16"/>
      <c r="G151" s="16"/>
      <c r="H151" s="16"/>
      <c r="I151" s="16"/>
      <c r="J151" s="16"/>
      <c r="K151" s="16"/>
    </row>
    <row r="152" spans="1:11" ht="24" customHeight="1">
      <c r="A152" s="69" t="s">
        <v>130</v>
      </c>
      <c r="C152" s="70"/>
      <c r="E152" s="12"/>
      <c r="F152" s="12"/>
      <c r="G152" s="12"/>
      <c r="H152" s="12"/>
      <c r="I152" s="12"/>
      <c r="J152" s="12"/>
      <c r="K152" s="12"/>
    </row>
    <row r="153" spans="1:11" ht="24" customHeight="1" thickBot="1">
      <c r="A153" s="67" t="s">
        <v>205</v>
      </c>
      <c r="E153" s="31">
        <v>4.2000000000000003E-2</v>
      </c>
      <c r="F153" s="32"/>
      <c r="G153" s="31">
        <v>5.7000000000000002E-2</v>
      </c>
      <c r="H153" s="32"/>
      <c r="I153" s="31">
        <v>4.0000000000000001E-3</v>
      </c>
      <c r="J153" s="32"/>
      <c r="K153" s="31">
        <v>8.9999999999999993E-3</v>
      </c>
    </row>
    <row r="154" spans="1:11" ht="24" customHeight="1" thickTop="1">
      <c r="E154" s="33"/>
      <c r="F154" s="33"/>
      <c r="G154" s="33"/>
      <c r="H154" s="34"/>
      <c r="I154" s="33"/>
      <c r="J154" s="34"/>
      <c r="K154" s="33"/>
    </row>
    <row r="155" spans="1:11" ht="24" customHeight="1">
      <c r="A155" s="71"/>
      <c r="E155" s="54"/>
      <c r="F155" s="2"/>
      <c r="K155" s="5"/>
    </row>
    <row r="156" spans="1:11" ht="24" customHeight="1">
      <c r="A156" s="71"/>
      <c r="E156" s="2"/>
      <c r="F156" s="2"/>
    </row>
    <row r="157" spans="1:11" ht="24" customHeight="1">
      <c r="A157" s="137"/>
      <c r="E157" s="137"/>
      <c r="F157" s="21"/>
      <c r="G157" s="20"/>
      <c r="H157" s="67"/>
      <c r="I157" s="67"/>
      <c r="J157" s="67"/>
      <c r="K157" s="67"/>
    </row>
    <row r="158" spans="1:11" ht="24" customHeight="1">
      <c r="A158" s="138"/>
      <c r="C158" s="51"/>
      <c r="D158" s="40"/>
      <c r="E158" s="67"/>
      <c r="F158" s="52"/>
      <c r="G158" s="138"/>
      <c r="H158" s="67"/>
      <c r="I158" s="67"/>
      <c r="J158" s="67"/>
      <c r="K158" s="67"/>
    </row>
    <row r="159" spans="1:11" ht="24" customHeight="1">
      <c r="C159" s="62"/>
      <c r="E159" s="2"/>
      <c r="F159" s="2"/>
    </row>
    <row r="160" spans="1:11" ht="24" customHeight="1">
      <c r="E160" s="2"/>
      <c r="F160" s="2"/>
    </row>
  </sheetData>
  <mergeCells count="28">
    <mergeCell ref="E44:K44"/>
    <mergeCell ref="E4:G4"/>
    <mergeCell ref="I4:K4"/>
    <mergeCell ref="E5:G5"/>
    <mergeCell ref="I5:K5"/>
    <mergeCell ref="E6:G6"/>
    <mergeCell ref="I6:K6"/>
    <mergeCell ref="E8:K8"/>
    <mergeCell ref="E40:G40"/>
    <mergeCell ref="I40:K40"/>
    <mergeCell ref="E41:G41"/>
    <mergeCell ref="I41:K41"/>
    <mergeCell ref="E42:G42"/>
    <mergeCell ref="I42:K42"/>
    <mergeCell ref="E84:G84"/>
    <mergeCell ref="I84:K84"/>
    <mergeCell ref="E85:G85"/>
    <mergeCell ref="I85:K85"/>
    <mergeCell ref="E86:G86"/>
    <mergeCell ref="I86:K86"/>
    <mergeCell ref="E122:G122"/>
    <mergeCell ref="I122:K122"/>
    <mergeCell ref="E124:K124"/>
    <mergeCell ref="E88:K88"/>
    <mergeCell ref="E120:G120"/>
    <mergeCell ref="I120:K120"/>
    <mergeCell ref="E121:G121"/>
    <mergeCell ref="I121:K121"/>
  </mergeCells>
  <pageMargins left="0.8" right="0.8" top="0.48" bottom="0.5" header="0.5" footer="0.5"/>
  <pageSetup paperSize="9" scale="64" firstPageNumber="11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6" max="16383" man="1"/>
    <brk id="80" max="10" man="1"/>
    <brk id="11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0E9E-C71A-4F3C-9A68-D5E3638D8662}">
  <sheetPr>
    <pageSetUpPr fitToPage="1"/>
  </sheetPr>
  <dimension ref="A1:AE28"/>
  <sheetViews>
    <sheetView showGridLines="0" topLeftCell="A19" zoomScale="50" zoomScaleNormal="50" zoomScaleSheetLayoutView="85" workbookViewId="0">
      <selection activeCell="J57" sqref="J57"/>
    </sheetView>
  </sheetViews>
  <sheetFormatPr defaultColWidth="10.81640625" defaultRowHeight="24" customHeight="1"/>
  <cols>
    <col min="1" max="1" width="49.81640625" style="67" bestFit="1" customWidth="1"/>
    <col min="2" max="2" width="8.1796875" style="122" customWidth="1"/>
    <col min="3" max="3" width="1.453125" style="123" customWidth="1"/>
    <col min="4" max="4" width="15.453125" style="123" customWidth="1"/>
    <col min="5" max="5" width="1.1796875" style="67" customWidth="1"/>
    <col min="6" max="6" width="15.453125" style="123" customWidth="1"/>
    <col min="7" max="7" width="1.1796875" style="67" customWidth="1"/>
    <col min="8" max="8" width="15.453125" style="67" customWidth="1"/>
    <col min="9" max="9" width="1.1796875" style="67" customWidth="1"/>
    <col min="10" max="10" width="16.81640625" style="123" customWidth="1"/>
    <col min="11" max="11" width="1.1796875" style="67" customWidth="1"/>
    <col min="12" max="12" width="16.81640625" style="123" customWidth="1"/>
    <col min="13" max="13" width="1.1796875" style="123" customWidth="1"/>
    <col min="14" max="14" width="16.81640625" style="123" customWidth="1"/>
    <col min="15" max="15" width="1.1796875" style="123" customWidth="1"/>
    <col min="16" max="16" width="15.453125" style="123" customWidth="1"/>
    <col min="17" max="17" width="1.1796875" style="123" customWidth="1"/>
    <col min="18" max="18" width="15.453125" style="123" customWidth="1"/>
    <col min="19" max="19" width="1.1796875" style="67" customWidth="1"/>
    <col min="20" max="20" width="15.453125" style="67" customWidth="1"/>
    <col min="21" max="21" width="1.1796875" style="67" customWidth="1"/>
    <col min="22" max="22" width="15.453125" style="67" customWidth="1"/>
    <col min="23" max="23" width="1.1796875" style="67" customWidth="1"/>
    <col min="24" max="24" width="15.453125" style="67" customWidth="1"/>
    <col min="25" max="25" width="1" style="67" customWidth="1"/>
    <col min="26" max="16384" width="10.81640625" style="67"/>
  </cols>
  <sheetData>
    <row r="1" spans="1:31" s="59" customFormat="1" ht="24" customHeight="1">
      <c r="A1" s="73" t="s">
        <v>0</v>
      </c>
      <c r="B1" s="11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</row>
    <row r="2" spans="1:31" s="59" customFormat="1" ht="24" customHeight="1">
      <c r="A2" s="73" t="s">
        <v>160</v>
      </c>
      <c r="B2" s="11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</row>
    <row r="3" spans="1:31" s="59" customFormat="1" ht="24" customHeight="1">
      <c r="A3" s="61"/>
      <c r="B3" s="113"/>
      <c r="C3" s="73"/>
      <c r="D3" s="73"/>
      <c r="E3" s="73"/>
      <c r="F3" s="73"/>
      <c r="G3" s="73"/>
      <c r="H3" s="73"/>
      <c r="I3" s="73"/>
      <c r="J3" s="73"/>
      <c r="K3" s="73"/>
      <c r="S3" s="73"/>
      <c r="T3" s="73"/>
      <c r="U3" s="73"/>
      <c r="V3" s="73"/>
      <c r="W3" s="73"/>
      <c r="X3" s="73"/>
    </row>
    <row r="4" spans="1:31" s="117" customFormat="1" ht="25.5" customHeight="1">
      <c r="A4" s="114"/>
      <c r="B4" s="114"/>
      <c r="C4" s="114"/>
      <c r="D4" s="155" t="s">
        <v>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16"/>
      <c r="Z4" s="116"/>
      <c r="AA4" s="116"/>
      <c r="AB4" s="116"/>
      <c r="AC4" s="116"/>
      <c r="AD4" s="116"/>
      <c r="AE4" s="116"/>
    </row>
    <row r="5" spans="1:31" s="117" customFormat="1" ht="25.5" customHeight="1">
      <c r="D5" s="119"/>
      <c r="J5" s="156" t="s">
        <v>96</v>
      </c>
      <c r="K5" s="156"/>
      <c r="L5" s="156"/>
      <c r="M5" s="156"/>
      <c r="N5" s="156"/>
      <c r="P5" s="156" t="s">
        <v>25</v>
      </c>
      <c r="Q5" s="156"/>
      <c r="R5" s="156"/>
      <c r="X5" s="118"/>
      <c r="Y5" s="157"/>
      <c r="Z5" s="157"/>
      <c r="AA5" s="157"/>
      <c r="AC5" s="121"/>
    </row>
    <row r="6" spans="1:31" ht="24" customHeight="1">
      <c r="D6" s="124"/>
      <c r="E6" s="124"/>
      <c r="F6" s="124"/>
      <c r="G6" s="124"/>
      <c r="H6" s="124"/>
      <c r="I6" s="124"/>
      <c r="J6" s="124"/>
      <c r="K6" s="124"/>
      <c r="L6" s="68" t="s">
        <v>141</v>
      </c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31" ht="24" customHeight="1">
      <c r="B7" s="70"/>
      <c r="C7" s="67"/>
      <c r="D7" s="67"/>
      <c r="F7" s="67"/>
      <c r="J7" s="68" t="s">
        <v>141</v>
      </c>
      <c r="L7" s="124" t="s">
        <v>100</v>
      </c>
      <c r="M7" s="124"/>
      <c r="N7" s="124"/>
      <c r="O7" s="124"/>
      <c r="P7" s="124"/>
      <c r="Q7" s="124"/>
      <c r="R7" s="124"/>
      <c r="S7" s="125"/>
      <c r="W7" s="125"/>
    </row>
    <row r="8" spans="1:31" ht="24" customHeight="1">
      <c r="B8" s="70"/>
      <c r="C8" s="67"/>
      <c r="D8" s="67"/>
      <c r="F8" s="67"/>
      <c r="J8" s="68" t="s">
        <v>65</v>
      </c>
      <c r="L8" s="124" t="s">
        <v>101</v>
      </c>
      <c r="M8" s="124"/>
      <c r="N8" s="124"/>
      <c r="O8" s="124"/>
      <c r="P8" s="124"/>
      <c r="Q8" s="124"/>
      <c r="R8" s="124"/>
      <c r="S8" s="125"/>
      <c r="V8" s="124"/>
      <c r="W8" s="125"/>
    </row>
    <row r="9" spans="1:31" ht="24" customHeight="1">
      <c r="B9" s="70"/>
      <c r="C9" s="67"/>
      <c r="D9" s="67"/>
      <c r="F9" s="67"/>
      <c r="H9" s="124" t="s">
        <v>137</v>
      </c>
      <c r="J9" s="68" t="s">
        <v>97</v>
      </c>
      <c r="L9" s="124" t="s">
        <v>102</v>
      </c>
      <c r="S9" s="125"/>
      <c r="W9" s="125"/>
    </row>
    <row r="10" spans="1:31" s="68" customFormat="1" ht="24" customHeight="1">
      <c r="B10" s="70"/>
      <c r="C10" s="82"/>
      <c r="D10" s="124" t="s">
        <v>63</v>
      </c>
      <c r="F10" s="124"/>
      <c r="H10" s="124" t="s">
        <v>192</v>
      </c>
      <c r="J10" s="68" t="s">
        <v>98</v>
      </c>
      <c r="L10" s="124" t="s">
        <v>103</v>
      </c>
      <c r="M10" s="123"/>
      <c r="N10" s="123" t="s">
        <v>104</v>
      </c>
      <c r="O10" s="123"/>
      <c r="P10" s="124" t="s">
        <v>106</v>
      </c>
      <c r="Q10" s="123"/>
      <c r="S10" s="124"/>
      <c r="T10" s="124" t="s">
        <v>131</v>
      </c>
      <c r="U10" s="124"/>
      <c r="V10" s="124" t="s">
        <v>39</v>
      </c>
      <c r="W10" s="124"/>
      <c r="X10" s="68" t="s">
        <v>131</v>
      </c>
    </row>
    <row r="11" spans="1:31" s="68" customFormat="1" ht="24" customHeight="1">
      <c r="B11" s="70" t="s">
        <v>3</v>
      </c>
      <c r="D11" s="124" t="s">
        <v>41</v>
      </c>
      <c r="F11" s="124" t="s">
        <v>89</v>
      </c>
      <c r="H11" s="124" t="s">
        <v>193</v>
      </c>
      <c r="J11" s="134" t="s">
        <v>99</v>
      </c>
      <c r="L11" s="124" t="s">
        <v>99</v>
      </c>
      <c r="N11" s="68" t="s">
        <v>105</v>
      </c>
      <c r="P11" s="68" t="s">
        <v>107</v>
      </c>
      <c r="R11" s="124" t="s">
        <v>42</v>
      </c>
      <c r="T11" s="68" t="s">
        <v>132</v>
      </c>
      <c r="V11" s="124" t="s">
        <v>40</v>
      </c>
      <c r="X11" s="124" t="s">
        <v>142</v>
      </c>
    </row>
    <row r="12" spans="1:31" ht="24" customHeight="1">
      <c r="B12" s="70"/>
      <c r="D12" s="158" t="s">
        <v>82</v>
      </c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</row>
    <row r="13" spans="1:31" ht="24" customHeight="1">
      <c r="A13" s="73" t="s">
        <v>163</v>
      </c>
      <c r="B13" s="70"/>
    </row>
    <row r="14" spans="1:31" ht="24" customHeight="1">
      <c r="A14" s="73" t="s">
        <v>80</v>
      </c>
      <c r="B14" s="70"/>
      <c r="D14" s="74">
        <v>21183661</v>
      </c>
      <c r="E14" s="74"/>
      <c r="F14" s="74">
        <v>9627913</v>
      </c>
      <c r="G14" s="73"/>
      <c r="H14" s="74">
        <v>890</v>
      </c>
      <c r="I14" s="73"/>
      <c r="J14" s="74">
        <v>-167768</v>
      </c>
      <c r="K14" s="74"/>
      <c r="L14" s="74">
        <v>-7844055</v>
      </c>
      <c r="M14" s="74"/>
      <c r="N14" s="74">
        <f>SUM(J14,L14)</f>
        <v>-8011823</v>
      </c>
      <c r="O14" s="74"/>
      <c r="P14" s="74">
        <v>1880867</v>
      </c>
      <c r="Q14" s="74"/>
      <c r="R14" s="74">
        <v>11279350</v>
      </c>
      <c r="S14" s="73"/>
      <c r="T14" s="74">
        <f>SUM(D14:H14,N14:R14)</f>
        <v>35960858</v>
      </c>
      <c r="U14" s="74"/>
      <c r="V14" s="74">
        <v>2</v>
      </c>
      <c r="W14" s="73"/>
      <c r="X14" s="74">
        <f>SUM(T14:V14)</f>
        <v>35960860</v>
      </c>
    </row>
    <row r="15" spans="1:31" ht="24" customHeight="1">
      <c r="A15" s="73"/>
      <c r="B15" s="70"/>
      <c r="D15" s="74"/>
      <c r="E15" s="74"/>
      <c r="F15" s="74"/>
      <c r="G15" s="73"/>
      <c r="H15" s="74"/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3"/>
      <c r="T15" s="74"/>
      <c r="U15" s="74"/>
      <c r="V15" s="74"/>
      <c r="W15" s="73"/>
      <c r="X15" s="74"/>
    </row>
    <row r="16" spans="1:31" ht="24" customHeight="1">
      <c r="A16" s="126" t="s">
        <v>220</v>
      </c>
      <c r="B16" s="70"/>
      <c r="D16" s="74"/>
      <c r="E16" s="74"/>
      <c r="F16" s="74"/>
      <c r="G16" s="73"/>
      <c r="H16" s="74"/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3"/>
      <c r="T16" s="74"/>
      <c r="U16" s="74"/>
      <c r="V16" s="74"/>
      <c r="W16" s="73"/>
      <c r="X16" s="74"/>
    </row>
    <row r="17" spans="1:25" ht="24" customHeight="1">
      <c r="A17" s="128" t="s">
        <v>162</v>
      </c>
      <c r="B17" s="70">
        <v>43</v>
      </c>
      <c r="D17" s="17">
        <v>0</v>
      </c>
      <c r="E17" s="73"/>
      <c r="F17" s="17">
        <v>0</v>
      </c>
      <c r="G17" s="73"/>
      <c r="H17" s="17">
        <v>0</v>
      </c>
      <c r="I17" s="73"/>
      <c r="J17" s="17">
        <v>0</v>
      </c>
      <c r="K17" s="73"/>
      <c r="L17" s="17">
        <v>0</v>
      </c>
      <c r="M17" s="73"/>
      <c r="N17" s="17">
        <f>SUM(J17,L17)</f>
        <v>0</v>
      </c>
      <c r="O17" s="73"/>
      <c r="P17" s="17">
        <v>0</v>
      </c>
      <c r="Q17" s="73"/>
      <c r="R17" s="17">
        <v>-635508</v>
      </c>
      <c r="S17" s="73"/>
      <c r="T17" s="17">
        <f>SUM(D17:H17,N17:R17)</f>
        <v>-635508</v>
      </c>
      <c r="U17" s="73"/>
      <c r="V17" s="17">
        <v>-26</v>
      </c>
      <c r="W17" s="73"/>
      <c r="X17" s="17">
        <f>SUM(T17:W17)</f>
        <v>-635534</v>
      </c>
    </row>
    <row r="18" spans="1:25" ht="24" customHeight="1">
      <c r="A18" s="73" t="s">
        <v>221</v>
      </c>
      <c r="B18" s="70"/>
      <c r="D18" s="103">
        <f>SUM(D17)</f>
        <v>0</v>
      </c>
      <c r="E18" s="105"/>
      <c r="F18" s="103">
        <f>SUM(F17)</f>
        <v>0</v>
      </c>
      <c r="G18" s="105"/>
      <c r="H18" s="103">
        <f>SUM(H17)</f>
        <v>0</v>
      </c>
      <c r="I18" s="105"/>
      <c r="J18" s="103">
        <f>SUM(J17)</f>
        <v>0</v>
      </c>
      <c r="K18" s="74"/>
      <c r="L18" s="103">
        <f>SUM(L17)</f>
        <v>0</v>
      </c>
      <c r="M18" s="74"/>
      <c r="N18" s="103">
        <f>SUM(N17)</f>
        <v>0</v>
      </c>
      <c r="O18" s="74"/>
      <c r="P18" s="103">
        <f>SUM(P17)</f>
        <v>0</v>
      </c>
      <c r="Q18" s="74"/>
      <c r="R18" s="103">
        <f>SUM(R17)</f>
        <v>-635508</v>
      </c>
      <c r="S18" s="74"/>
      <c r="T18" s="103">
        <f>SUM(T17)</f>
        <v>-635508</v>
      </c>
      <c r="U18" s="74"/>
      <c r="V18" s="103">
        <f>SUM(V17)</f>
        <v>-26</v>
      </c>
      <c r="W18" s="74"/>
      <c r="X18" s="103">
        <f>SUM(X17)</f>
        <v>-635534</v>
      </c>
    </row>
    <row r="19" spans="1:25" ht="24" customHeight="1">
      <c r="A19" s="73"/>
      <c r="B19" s="70"/>
      <c r="D19" s="74"/>
      <c r="E19" s="74"/>
      <c r="F19" s="74"/>
      <c r="G19" s="73"/>
      <c r="H19" s="74"/>
      <c r="I19" s="73"/>
      <c r="J19" s="74"/>
      <c r="K19" s="74"/>
      <c r="L19" s="74"/>
      <c r="M19" s="74"/>
      <c r="N19" s="74"/>
      <c r="O19" s="74"/>
      <c r="P19" s="74"/>
      <c r="Q19" s="74"/>
      <c r="R19" s="74"/>
      <c r="S19" s="73"/>
      <c r="T19" s="74"/>
      <c r="U19" s="74"/>
      <c r="V19" s="74"/>
      <c r="W19" s="73"/>
      <c r="X19" s="74"/>
    </row>
    <row r="20" spans="1:25" ht="24" customHeight="1">
      <c r="A20" s="127" t="s">
        <v>113</v>
      </c>
      <c r="B20" s="70"/>
      <c r="D20" s="74"/>
      <c r="E20" s="74"/>
      <c r="F20" s="74"/>
      <c r="G20" s="73"/>
      <c r="H20" s="74"/>
      <c r="I20" s="73"/>
      <c r="J20" s="74"/>
      <c r="K20" s="74"/>
      <c r="L20" s="74"/>
      <c r="M20" s="74"/>
      <c r="N20" s="74"/>
      <c r="O20" s="74"/>
      <c r="P20" s="74"/>
      <c r="Q20" s="74"/>
      <c r="R20" s="74"/>
      <c r="S20" s="73"/>
      <c r="T20" s="74"/>
      <c r="U20" s="74"/>
      <c r="V20" s="74"/>
      <c r="W20" s="73"/>
      <c r="X20" s="74"/>
    </row>
    <row r="21" spans="1:25" ht="24" customHeight="1">
      <c r="A21" s="128" t="s">
        <v>108</v>
      </c>
      <c r="B21" s="70"/>
      <c r="D21" s="72">
        <v>0</v>
      </c>
      <c r="F21" s="72">
        <v>0</v>
      </c>
      <c r="H21" s="72">
        <v>0</v>
      </c>
      <c r="J21" s="72">
        <v>0</v>
      </c>
      <c r="L21" s="72">
        <v>0</v>
      </c>
      <c r="N21" s="72">
        <f>SUM(J21,L21)</f>
        <v>0</v>
      </c>
      <c r="P21" s="72">
        <v>0</v>
      </c>
      <c r="R21" s="10">
        <f>'PL 11-14'!E143</f>
        <v>890615</v>
      </c>
      <c r="S21" s="72"/>
      <c r="T21" s="72">
        <f>SUM(D21:I21,N21:R21)</f>
        <v>890615</v>
      </c>
      <c r="U21" s="72"/>
      <c r="V21" s="72">
        <v>26</v>
      </c>
      <c r="W21" s="72"/>
      <c r="X21" s="72">
        <f>SUM(T21:V21)</f>
        <v>890641</v>
      </c>
      <c r="Y21" s="85"/>
    </row>
    <row r="22" spans="1:25" ht="24" customHeight="1">
      <c r="A22" s="128" t="s">
        <v>66</v>
      </c>
      <c r="B22" s="70"/>
      <c r="D22" s="98">
        <v>0</v>
      </c>
      <c r="F22" s="98">
        <v>0</v>
      </c>
      <c r="H22" s="98">
        <v>0</v>
      </c>
      <c r="J22" s="98">
        <f>'PL 11-14'!E131</f>
        <v>157708</v>
      </c>
      <c r="L22" s="98">
        <f>'PL 11-14'!E138</f>
        <v>-263432</v>
      </c>
      <c r="N22" s="98">
        <f>SUM(J22,L22)</f>
        <v>-105724</v>
      </c>
      <c r="O22" s="72"/>
      <c r="P22" s="98">
        <v>0</v>
      </c>
      <c r="R22" s="98">
        <v>0</v>
      </c>
      <c r="S22" s="72"/>
      <c r="T22" s="98">
        <f>SUM(D22:I22,N22:R22)</f>
        <v>-105724</v>
      </c>
      <c r="U22" s="72"/>
      <c r="V22" s="98">
        <v>0</v>
      </c>
      <c r="W22" s="72"/>
      <c r="X22" s="98">
        <f>SUM(T22:V22)</f>
        <v>-105724</v>
      </c>
      <c r="Y22" s="85"/>
    </row>
    <row r="23" spans="1:25" ht="24" customHeight="1">
      <c r="A23" s="73" t="s">
        <v>109</v>
      </c>
      <c r="B23" s="130"/>
      <c r="C23" s="131"/>
      <c r="D23" s="103">
        <f>D22+D21</f>
        <v>0</v>
      </c>
      <c r="E23" s="105"/>
      <c r="F23" s="103">
        <f>F22+F21</f>
        <v>0</v>
      </c>
      <c r="G23" s="105"/>
      <c r="H23" s="103">
        <f>H22+H21</f>
        <v>0</v>
      </c>
      <c r="I23" s="105"/>
      <c r="J23" s="103">
        <f>J22+J21</f>
        <v>157708</v>
      </c>
      <c r="K23" s="74"/>
      <c r="L23" s="103">
        <f>L22+L21</f>
        <v>-263432</v>
      </c>
      <c r="M23" s="74"/>
      <c r="N23" s="103">
        <f>N22+N21</f>
        <v>-105724</v>
      </c>
      <c r="O23" s="74"/>
      <c r="P23" s="103">
        <f>P22+P21</f>
        <v>0</v>
      </c>
      <c r="Q23" s="74"/>
      <c r="R23" s="103">
        <f>R22+R21</f>
        <v>890615</v>
      </c>
      <c r="S23" s="74"/>
      <c r="T23" s="103">
        <f>SUM(D23:I23,N23:R23)</f>
        <v>784891</v>
      </c>
      <c r="U23" s="74"/>
      <c r="V23" s="103">
        <f>V22+V21</f>
        <v>26</v>
      </c>
      <c r="W23" s="74"/>
      <c r="X23" s="103">
        <f>X22+X21</f>
        <v>784917</v>
      </c>
    </row>
    <row r="24" spans="1:25" ht="24" customHeight="1">
      <c r="A24" s="73"/>
      <c r="B24" s="130"/>
      <c r="C24" s="131"/>
      <c r="D24" s="74"/>
      <c r="E24" s="105"/>
      <c r="F24" s="74"/>
      <c r="G24" s="105"/>
      <c r="H24" s="74"/>
      <c r="I24" s="105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spans="1:25" s="73" customFormat="1" ht="24" customHeight="1">
      <c r="A25" s="73" t="s">
        <v>112</v>
      </c>
      <c r="B25" s="70">
        <v>12.1</v>
      </c>
      <c r="C25" s="131"/>
      <c r="D25" s="132">
        <v>0</v>
      </c>
      <c r="E25" s="74"/>
      <c r="F25" s="132">
        <v>0</v>
      </c>
      <c r="H25" s="132">
        <v>0</v>
      </c>
      <c r="J25" s="132">
        <v>0</v>
      </c>
      <c r="K25" s="74"/>
      <c r="L25" s="132">
        <v>1009570</v>
      </c>
      <c r="M25" s="74"/>
      <c r="N25" s="132">
        <f>SUM(J25,L25)</f>
        <v>1009570</v>
      </c>
      <c r="O25" s="74"/>
      <c r="P25" s="132">
        <v>0</v>
      </c>
      <c r="Q25" s="74"/>
      <c r="R25" s="132">
        <f>-N25</f>
        <v>-1009570</v>
      </c>
      <c r="T25" s="132">
        <f>SUM(D25:I25,N25:R25)</f>
        <v>0</v>
      </c>
      <c r="U25" s="74"/>
      <c r="V25" s="132">
        <v>0</v>
      </c>
      <c r="X25" s="132">
        <f>SUM(T25:V25)</f>
        <v>0</v>
      </c>
    </row>
    <row r="26" spans="1:25" s="73" customFormat="1" ht="24" customHeight="1">
      <c r="B26" s="113"/>
      <c r="C26" s="131"/>
      <c r="D26" s="74"/>
      <c r="E26" s="74"/>
      <c r="F26" s="74"/>
      <c r="H26" s="74"/>
      <c r="J26" s="74"/>
      <c r="K26" s="74"/>
      <c r="L26" s="74"/>
      <c r="M26" s="74"/>
      <c r="N26" s="74"/>
      <c r="O26" s="74"/>
      <c r="P26" s="74"/>
      <c r="Q26" s="74"/>
      <c r="R26" s="74"/>
      <c r="T26" s="74"/>
      <c r="U26" s="74"/>
      <c r="V26" s="74"/>
      <c r="X26" s="74"/>
    </row>
    <row r="27" spans="1:25" ht="24" customHeight="1" thickBot="1">
      <c r="A27" s="73" t="s">
        <v>164</v>
      </c>
      <c r="B27" s="130"/>
      <c r="C27" s="131"/>
      <c r="D27" s="133">
        <f>SUM(D14:D14,D18,D23,D25)</f>
        <v>21183661</v>
      </c>
      <c r="E27" s="74"/>
      <c r="F27" s="133">
        <f>SUM(F14:F14,F18,F23,F25)</f>
        <v>9627913</v>
      </c>
      <c r="G27" s="105"/>
      <c r="H27" s="133">
        <f>SUM(H14:H14,H18,H23,H25)</f>
        <v>890</v>
      </c>
      <c r="I27" s="105"/>
      <c r="J27" s="133">
        <f>SUM(J14:J14,J18,J23,J25)</f>
        <v>-10060</v>
      </c>
      <c r="K27" s="74"/>
      <c r="L27" s="133">
        <f>SUM(L14:L14,L18,L23,L25)</f>
        <v>-7097917</v>
      </c>
      <c r="M27" s="74"/>
      <c r="N27" s="133">
        <f>SUM(N14:N14,N18,N23,N25)</f>
        <v>-7107977</v>
      </c>
      <c r="O27" s="74"/>
      <c r="P27" s="133">
        <f>SUM(P14:P14,P18,P23,P25)</f>
        <v>1880867</v>
      </c>
      <c r="Q27" s="74"/>
      <c r="R27" s="133">
        <f>SUM(R14:R14,R18,R23,R25)</f>
        <v>10524887</v>
      </c>
      <c r="S27" s="74"/>
      <c r="T27" s="133">
        <f>SUM(T14:T14,T18,T23,T25)</f>
        <v>36110241</v>
      </c>
      <c r="U27" s="74"/>
      <c r="V27" s="133">
        <f>SUM(V14:V14,V18,V23,V25)</f>
        <v>2</v>
      </c>
      <c r="W27" s="74"/>
      <c r="X27" s="133">
        <f>SUM(X14:X14,X18,X23,X25)</f>
        <v>36110243</v>
      </c>
    </row>
    <row r="28" spans="1:25" ht="24" customHeight="1" thickTop="1">
      <c r="A28" s="73"/>
      <c r="B28" s="70"/>
      <c r="D28" s="72"/>
      <c r="E28" s="72"/>
      <c r="F28" s="72"/>
      <c r="G28" s="85"/>
      <c r="H28" s="72"/>
      <c r="I28" s="85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6"/>
    </row>
  </sheetData>
  <mergeCells count="5">
    <mergeCell ref="D4:X4"/>
    <mergeCell ref="J5:N5"/>
    <mergeCell ref="P5:R5"/>
    <mergeCell ref="Y5:AA5"/>
    <mergeCell ref="D12:X12"/>
  </mergeCells>
  <printOptions horizontalCentered="1"/>
  <pageMargins left="0.7" right="0.7" top="0.48" bottom="0.5" header="0.5" footer="0.5"/>
  <pageSetup paperSize="9" scale="54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T21:T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497F-1DCC-4FE2-BB44-56B7FD8C60D9}">
  <sheetPr>
    <pageSetUpPr fitToPage="1"/>
  </sheetPr>
  <dimension ref="A1:AE28"/>
  <sheetViews>
    <sheetView showGridLines="0" view="pageBreakPreview" topLeftCell="C24" zoomScale="85" zoomScaleNormal="70" zoomScaleSheetLayoutView="85" workbookViewId="0">
      <selection activeCell="J57" sqref="J57"/>
    </sheetView>
  </sheetViews>
  <sheetFormatPr defaultColWidth="10.81640625" defaultRowHeight="24" customHeight="1"/>
  <cols>
    <col min="1" max="1" width="49.81640625" style="67" bestFit="1" customWidth="1"/>
    <col min="2" max="2" width="8.1796875" style="122" customWidth="1"/>
    <col min="3" max="3" width="1.453125" style="123" customWidth="1"/>
    <col min="4" max="4" width="15.453125" style="123" customWidth="1"/>
    <col min="5" max="5" width="1.1796875" style="67" customWidth="1"/>
    <col min="6" max="6" width="15.453125" style="123" customWidth="1"/>
    <col min="7" max="7" width="1.1796875" style="67" customWidth="1"/>
    <col min="8" max="8" width="15.453125" style="67" customWidth="1"/>
    <col min="9" max="9" width="1.1796875" style="67" customWidth="1"/>
    <col min="10" max="10" width="16.81640625" style="123" customWidth="1"/>
    <col min="11" max="11" width="1.1796875" style="67" customWidth="1"/>
    <col min="12" max="12" width="16.81640625" style="123" customWidth="1"/>
    <col min="13" max="13" width="1.1796875" style="123" customWidth="1"/>
    <col min="14" max="14" width="16.81640625" style="123" customWidth="1"/>
    <col min="15" max="15" width="1.1796875" style="123" customWidth="1"/>
    <col min="16" max="16" width="15.453125" style="123" customWidth="1"/>
    <col min="17" max="17" width="1.1796875" style="123" customWidth="1"/>
    <col min="18" max="18" width="15.453125" style="123" customWidth="1"/>
    <col min="19" max="19" width="1.1796875" style="67" customWidth="1"/>
    <col min="20" max="20" width="15.453125" style="67" customWidth="1"/>
    <col min="21" max="21" width="1.1796875" style="67" customWidth="1"/>
    <col min="22" max="22" width="15.453125" style="67" customWidth="1"/>
    <col min="23" max="23" width="1.1796875" style="67" customWidth="1"/>
    <col min="24" max="24" width="15.453125" style="67" customWidth="1"/>
    <col min="25" max="25" width="1" style="67" customWidth="1"/>
    <col min="26" max="16384" width="10.81640625" style="67"/>
  </cols>
  <sheetData>
    <row r="1" spans="1:31" s="59" customFormat="1" ht="24" customHeight="1">
      <c r="A1" s="73" t="s">
        <v>0</v>
      </c>
      <c r="B1" s="11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</row>
    <row r="2" spans="1:31" s="59" customFormat="1" ht="24" customHeight="1">
      <c r="A2" s="73" t="s">
        <v>160</v>
      </c>
      <c r="B2" s="11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</row>
    <row r="3" spans="1:31" s="59" customFormat="1" ht="24" customHeight="1">
      <c r="A3" s="61"/>
      <c r="B3" s="113"/>
      <c r="C3" s="73"/>
      <c r="D3" s="73"/>
      <c r="E3" s="73"/>
      <c r="F3" s="73"/>
      <c r="G3" s="73"/>
      <c r="H3" s="73"/>
      <c r="I3" s="73"/>
      <c r="J3" s="73"/>
      <c r="K3" s="73"/>
      <c r="S3" s="73"/>
      <c r="T3" s="73"/>
      <c r="U3" s="73"/>
      <c r="V3" s="73"/>
      <c r="W3" s="73"/>
      <c r="X3" s="73"/>
    </row>
    <row r="4" spans="1:31" s="117" customFormat="1" ht="25.5" customHeight="1">
      <c r="A4" s="114"/>
      <c r="B4" s="114"/>
      <c r="C4" s="114"/>
      <c r="D4" s="155" t="s">
        <v>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16"/>
      <c r="Z4" s="116"/>
      <c r="AA4" s="116"/>
      <c r="AB4" s="116"/>
      <c r="AC4" s="116"/>
      <c r="AD4" s="116"/>
      <c r="AE4" s="116"/>
    </row>
    <row r="5" spans="1:31" s="117" customFormat="1" ht="25.5" customHeight="1">
      <c r="D5" s="119"/>
      <c r="J5" s="156" t="s">
        <v>96</v>
      </c>
      <c r="K5" s="156"/>
      <c r="L5" s="156"/>
      <c r="M5" s="156"/>
      <c r="N5" s="156"/>
      <c r="P5" s="156" t="s">
        <v>25</v>
      </c>
      <c r="Q5" s="156"/>
      <c r="R5" s="156"/>
      <c r="X5" s="118"/>
      <c r="Y5" s="157"/>
      <c r="Z5" s="157"/>
      <c r="AA5" s="157"/>
      <c r="AC5" s="121"/>
    </row>
    <row r="6" spans="1:31" ht="24" customHeight="1">
      <c r="D6" s="124"/>
      <c r="E6" s="124"/>
      <c r="F6" s="124"/>
      <c r="G6" s="124"/>
      <c r="H6" s="124"/>
      <c r="I6" s="124"/>
      <c r="J6" s="124"/>
      <c r="K6" s="124"/>
      <c r="L6" s="68" t="s">
        <v>141</v>
      </c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31" ht="24" customHeight="1">
      <c r="B7" s="70"/>
      <c r="C7" s="67"/>
      <c r="D7" s="67"/>
      <c r="F7" s="67"/>
      <c r="J7" s="68" t="s">
        <v>222</v>
      </c>
      <c r="L7" s="124" t="s">
        <v>100</v>
      </c>
      <c r="M7" s="124"/>
      <c r="N7" s="124"/>
      <c r="O7" s="124"/>
      <c r="P7" s="124"/>
      <c r="Q7" s="124"/>
      <c r="R7" s="124"/>
      <c r="S7" s="125"/>
      <c r="W7" s="125"/>
    </row>
    <row r="8" spans="1:31" ht="24" customHeight="1">
      <c r="B8" s="70"/>
      <c r="C8" s="67"/>
      <c r="D8" s="67"/>
      <c r="F8" s="67"/>
      <c r="J8" s="68" t="s">
        <v>65</v>
      </c>
      <c r="L8" s="124" t="s">
        <v>101</v>
      </c>
      <c r="M8" s="124"/>
      <c r="N8" s="124"/>
      <c r="O8" s="124"/>
      <c r="P8" s="124"/>
      <c r="Q8" s="124"/>
      <c r="R8" s="124"/>
      <c r="S8" s="125"/>
      <c r="V8" s="124"/>
      <c r="W8" s="125"/>
    </row>
    <row r="9" spans="1:31" ht="24" customHeight="1">
      <c r="B9" s="70"/>
      <c r="C9" s="67"/>
      <c r="D9" s="67"/>
      <c r="F9" s="67"/>
      <c r="H9" s="124" t="s">
        <v>137</v>
      </c>
      <c r="J9" s="68" t="s">
        <v>97</v>
      </c>
      <c r="L9" s="124" t="s">
        <v>102</v>
      </c>
      <c r="S9" s="125"/>
      <c r="W9" s="125"/>
    </row>
    <row r="10" spans="1:31" s="68" customFormat="1" ht="24" customHeight="1">
      <c r="B10" s="70"/>
      <c r="C10" s="82"/>
      <c r="D10" s="124" t="s">
        <v>63</v>
      </c>
      <c r="F10" s="124"/>
      <c r="H10" s="124" t="s">
        <v>192</v>
      </c>
      <c r="J10" s="68" t="s">
        <v>98</v>
      </c>
      <c r="L10" s="124" t="s">
        <v>103</v>
      </c>
      <c r="M10" s="123"/>
      <c r="N10" s="123" t="s">
        <v>104</v>
      </c>
      <c r="O10" s="123"/>
      <c r="P10" s="124" t="s">
        <v>106</v>
      </c>
      <c r="Q10" s="123"/>
      <c r="S10" s="124"/>
      <c r="T10" s="124" t="s">
        <v>131</v>
      </c>
      <c r="U10" s="124"/>
      <c r="V10" s="124" t="s">
        <v>39</v>
      </c>
      <c r="W10" s="124"/>
      <c r="X10" s="68" t="s">
        <v>131</v>
      </c>
    </row>
    <row r="11" spans="1:31" s="68" customFormat="1" ht="24" customHeight="1">
      <c r="B11" s="70" t="s">
        <v>3</v>
      </c>
      <c r="D11" s="124" t="s">
        <v>41</v>
      </c>
      <c r="F11" s="124" t="s">
        <v>89</v>
      </c>
      <c r="H11" s="124" t="s">
        <v>193</v>
      </c>
      <c r="J11" s="134" t="s">
        <v>99</v>
      </c>
      <c r="L11" s="124" t="s">
        <v>99</v>
      </c>
      <c r="N11" s="68" t="s">
        <v>105</v>
      </c>
      <c r="P11" s="68" t="s">
        <v>107</v>
      </c>
      <c r="R11" s="124" t="s">
        <v>42</v>
      </c>
      <c r="T11" s="68" t="s">
        <v>132</v>
      </c>
      <c r="V11" s="124" t="s">
        <v>40</v>
      </c>
      <c r="X11" s="124" t="s">
        <v>142</v>
      </c>
    </row>
    <row r="12" spans="1:31" ht="24" customHeight="1">
      <c r="B12" s="70"/>
      <c r="D12" s="158" t="s">
        <v>82</v>
      </c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</row>
    <row r="13" spans="1:31" ht="24" customHeight="1">
      <c r="A13" s="73" t="s">
        <v>161</v>
      </c>
      <c r="B13" s="70"/>
    </row>
    <row r="14" spans="1:31" ht="24" customHeight="1">
      <c r="A14" s="73" t="s">
        <v>76</v>
      </c>
      <c r="B14" s="70"/>
      <c r="D14" s="74">
        <v>21183661</v>
      </c>
      <c r="E14" s="74"/>
      <c r="F14" s="74">
        <v>9627913</v>
      </c>
      <c r="G14" s="73"/>
      <c r="H14" s="74">
        <v>890</v>
      </c>
      <c r="I14" s="73"/>
      <c r="J14" s="74">
        <v>-414166</v>
      </c>
      <c r="K14" s="74"/>
      <c r="L14" s="74">
        <v>-6378973</v>
      </c>
      <c r="M14" s="74"/>
      <c r="N14" s="74">
        <f>SUM(J14,L14)</f>
        <v>-6793139</v>
      </c>
      <c r="O14" s="74"/>
      <c r="P14" s="74">
        <v>1751367</v>
      </c>
      <c r="Q14" s="74"/>
      <c r="R14" s="74">
        <v>11099891</v>
      </c>
      <c r="S14" s="73"/>
      <c r="T14" s="74">
        <f>SUM(D14:H14,N14:R14)</f>
        <v>36870583</v>
      </c>
      <c r="U14" s="74"/>
      <c r="V14" s="74">
        <v>2</v>
      </c>
      <c r="W14" s="73"/>
      <c r="X14" s="74">
        <f>SUM(T14:V14)</f>
        <v>36870585</v>
      </c>
    </row>
    <row r="15" spans="1:31" ht="24" customHeight="1">
      <c r="A15" s="73"/>
      <c r="B15" s="70"/>
      <c r="D15" s="74"/>
      <c r="E15" s="74"/>
      <c r="F15" s="74"/>
      <c r="G15" s="73"/>
      <c r="H15" s="74"/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3"/>
      <c r="T15" s="74"/>
      <c r="U15" s="74"/>
      <c r="V15" s="74"/>
      <c r="W15" s="73"/>
      <c r="X15" s="74"/>
    </row>
    <row r="16" spans="1:31" ht="24" customHeight="1">
      <c r="A16" s="126" t="s">
        <v>220</v>
      </c>
      <c r="B16" s="70"/>
      <c r="D16" s="74"/>
      <c r="E16" s="74"/>
      <c r="F16" s="74"/>
      <c r="G16" s="73"/>
      <c r="H16" s="74"/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3"/>
      <c r="T16" s="74"/>
      <c r="U16" s="74"/>
      <c r="V16" s="74"/>
      <c r="W16" s="73"/>
      <c r="X16" s="74"/>
    </row>
    <row r="17" spans="1:25" ht="24" customHeight="1">
      <c r="A17" s="128" t="s">
        <v>162</v>
      </c>
      <c r="B17" s="70">
        <v>43</v>
      </c>
      <c r="D17" s="17">
        <v>0</v>
      </c>
      <c r="E17" s="73"/>
      <c r="F17" s="17">
        <v>0</v>
      </c>
      <c r="G17" s="73"/>
      <c r="H17" s="17">
        <v>0</v>
      </c>
      <c r="I17" s="73"/>
      <c r="J17" s="17">
        <v>0</v>
      </c>
      <c r="K17" s="73"/>
      <c r="L17" s="17">
        <v>0</v>
      </c>
      <c r="M17" s="73"/>
      <c r="N17" s="17">
        <f>SUM(J17,L17)</f>
        <v>0</v>
      </c>
      <c r="O17" s="73"/>
      <c r="P17" s="17">
        <v>0</v>
      </c>
      <c r="Q17" s="73"/>
      <c r="R17" s="17">
        <v>-211836</v>
      </c>
      <c r="S17" s="73"/>
      <c r="T17" s="17">
        <f>SUM(D17:H17,N17:R17)</f>
        <v>-211836</v>
      </c>
      <c r="U17" s="73"/>
      <c r="V17" s="17">
        <v>-26</v>
      </c>
      <c r="W17" s="73"/>
      <c r="X17" s="17">
        <f>SUM(T17:W17)</f>
        <v>-211862</v>
      </c>
    </row>
    <row r="18" spans="1:25" ht="24" customHeight="1">
      <c r="A18" s="73" t="s">
        <v>221</v>
      </c>
      <c r="B18" s="70"/>
      <c r="D18" s="103">
        <f>SUM(D17)</f>
        <v>0</v>
      </c>
      <c r="E18" s="105"/>
      <c r="F18" s="103">
        <f>SUM(F17)</f>
        <v>0</v>
      </c>
      <c r="G18" s="105"/>
      <c r="H18" s="103">
        <f>SUM(H17)</f>
        <v>0</v>
      </c>
      <c r="I18" s="105"/>
      <c r="J18" s="103">
        <f>SUM(J17)</f>
        <v>0</v>
      </c>
      <c r="K18" s="74"/>
      <c r="L18" s="103">
        <f>SUM(L17)</f>
        <v>0</v>
      </c>
      <c r="M18" s="74"/>
      <c r="N18" s="103">
        <f>SUM(N17)</f>
        <v>0</v>
      </c>
      <c r="O18" s="74"/>
      <c r="P18" s="103">
        <f>SUM(P17)</f>
        <v>0</v>
      </c>
      <c r="Q18" s="74"/>
      <c r="R18" s="103">
        <f>SUM(R17)</f>
        <v>-211836</v>
      </c>
      <c r="S18" s="74"/>
      <c r="T18" s="103">
        <f>SUM(T17)</f>
        <v>-211836</v>
      </c>
      <c r="U18" s="74"/>
      <c r="V18" s="103">
        <f>SUM(V17)</f>
        <v>-26</v>
      </c>
      <c r="W18" s="74"/>
      <c r="X18" s="103">
        <f>SUM(X17)</f>
        <v>-211862</v>
      </c>
    </row>
    <row r="19" spans="1:25" ht="24" customHeight="1">
      <c r="A19" s="73"/>
      <c r="B19" s="70"/>
      <c r="D19" s="74"/>
      <c r="E19" s="74"/>
      <c r="F19" s="74"/>
      <c r="G19" s="73"/>
      <c r="H19" s="74"/>
      <c r="I19" s="73"/>
      <c r="J19" s="74"/>
      <c r="K19" s="74"/>
      <c r="L19" s="74"/>
      <c r="M19" s="74"/>
      <c r="N19" s="74"/>
      <c r="O19" s="74"/>
      <c r="P19" s="74"/>
      <c r="Q19" s="74"/>
      <c r="R19" s="74"/>
      <c r="S19" s="73"/>
      <c r="T19" s="74"/>
      <c r="U19" s="74"/>
      <c r="V19" s="74"/>
      <c r="W19" s="73"/>
      <c r="X19" s="74"/>
    </row>
    <row r="20" spans="1:25" ht="24" customHeight="1">
      <c r="A20" s="127" t="s">
        <v>113</v>
      </c>
      <c r="B20" s="70"/>
      <c r="D20" s="74"/>
      <c r="E20" s="74"/>
      <c r="F20" s="74"/>
      <c r="G20" s="73"/>
      <c r="H20" s="74"/>
      <c r="I20" s="73"/>
      <c r="J20" s="74"/>
      <c r="K20" s="74"/>
      <c r="L20" s="74"/>
      <c r="M20" s="74"/>
      <c r="N20" s="74"/>
      <c r="O20" s="74"/>
      <c r="P20" s="74"/>
      <c r="Q20" s="74"/>
      <c r="R20" s="74"/>
      <c r="S20" s="73"/>
      <c r="T20" s="74"/>
      <c r="U20" s="74"/>
      <c r="V20" s="74"/>
      <c r="W20" s="73"/>
      <c r="X20" s="74"/>
    </row>
    <row r="21" spans="1:25" ht="24" customHeight="1">
      <c r="A21" s="128" t="s">
        <v>108</v>
      </c>
      <c r="B21" s="70"/>
      <c r="D21" s="72">
        <v>0</v>
      </c>
      <c r="F21" s="72">
        <v>0</v>
      </c>
      <c r="H21" s="72">
        <v>0</v>
      </c>
      <c r="J21" s="72">
        <v>0</v>
      </c>
      <c r="L21" s="72">
        <v>0</v>
      </c>
      <c r="N21" s="72">
        <f>SUM(J21,L21)</f>
        <v>0</v>
      </c>
      <c r="P21" s="72">
        <v>0</v>
      </c>
      <c r="R21" s="10">
        <f>'PL 11-14'!G143</f>
        <v>1201909</v>
      </c>
      <c r="S21" s="72"/>
      <c r="T21" s="72">
        <f>SUM(D21:I21,N21:R21)</f>
        <v>1201909</v>
      </c>
      <c r="U21" s="72"/>
      <c r="V21" s="72">
        <v>26</v>
      </c>
      <c r="W21" s="72"/>
      <c r="X21" s="72">
        <f>SUM(T21:V21)</f>
        <v>1201935</v>
      </c>
      <c r="Y21" s="85"/>
    </row>
    <row r="22" spans="1:25" ht="24" customHeight="1">
      <c r="A22" s="128" t="s">
        <v>66</v>
      </c>
      <c r="B22" s="70"/>
      <c r="D22" s="98">
        <v>0</v>
      </c>
      <c r="F22" s="98">
        <v>0</v>
      </c>
      <c r="H22" s="98">
        <v>0</v>
      </c>
      <c r="J22" s="98">
        <f>'PL 11-14'!G131</f>
        <v>-12518</v>
      </c>
      <c r="L22" s="98">
        <f>'PL 11-14'!G138</f>
        <v>-1498915</v>
      </c>
      <c r="N22" s="98">
        <f>SUM(J22,L22)</f>
        <v>-1511433</v>
      </c>
      <c r="O22" s="72"/>
      <c r="P22" s="98">
        <v>0</v>
      </c>
      <c r="R22" s="98">
        <v>0</v>
      </c>
      <c r="S22" s="72"/>
      <c r="T22" s="98">
        <f>SUM(D22:I22,N22:R22)</f>
        <v>-1511433</v>
      </c>
      <c r="U22" s="72"/>
      <c r="V22" s="98">
        <v>0</v>
      </c>
      <c r="W22" s="72"/>
      <c r="X22" s="98">
        <f>SUM(T22:V22)</f>
        <v>-1511433</v>
      </c>
      <c r="Y22" s="85"/>
    </row>
    <row r="23" spans="1:25" ht="24" customHeight="1">
      <c r="A23" s="73" t="s">
        <v>109</v>
      </c>
      <c r="B23" s="130"/>
      <c r="C23" s="131"/>
      <c r="D23" s="103">
        <f>D22+D21</f>
        <v>0</v>
      </c>
      <c r="E23" s="105"/>
      <c r="F23" s="103">
        <f>F22+F21</f>
        <v>0</v>
      </c>
      <c r="G23" s="105"/>
      <c r="H23" s="103">
        <f>H22+H21</f>
        <v>0</v>
      </c>
      <c r="I23" s="105"/>
      <c r="J23" s="103">
        <f>J22+J21</f>
        <v>-12518</v>
      </c>
      <c r="K23" s="74"/>
      <c r="L23" s="103">
        <f>L22+L21</f>
        <v>-1498915</v>
      </c>
      <c r="M23" s="74"/>
      <c r="N23" s="103">
        <f>N22+N21</f>
        <v>-1511433</v>
      </c>
      <c r="O23" s="74"/>
      <c r="P23" s="103">
        <f>P22+P21</f>
        <v>0</v>
      </c>
      <c r="Q23" s="74"/>
      <c r="R23" s="103">
        <f>R22+R21</f>
        <v>1201909</v>
      </c>
      <c r="S23" s="74"/>
      <c r="T23" s="103">
        <f>SUM(D23:I23,N23:R23)</f>
        <v>-309524</v>
      </c>
      <c r="U23" s="74"/>
      <c r="V23" s="103">
        <f>V22+V21</f>
        <v>26</v>
      </c>
      <c r="W23" s="74"/>
      <c r="X23" s="103">
        <f>X22+X21</f>
        <v>-309498</v>
      </c>
    </row>
    <row r="24" spans="1:25" ht="24" customHeight="1">
      <c r="A24" s="73"/>
      <c r="B24" s="130"/>
      <c r="C24" s="131"/>
      <c r="D24" s="74"/>
      <c r="E24" s="105"/>
      <c r="F24" s="74"/>
      <c r="G24" s="105"/>
      <c r="H24" s="74"/>
      <c r="I24" s="105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spans="1:25" s="73" customFormat="1" ht="24" customHeight="1">
      <c r="A25" s="73" t="s">
        <v>112</v>
      </c>
      <c r="B25" s="70">
        <v>12.1</v>
      </c>
      <c r="C25" s="131"/>
      <c r="D25" s="132">
        <v>0</v>
      </c>
      <c r="E25" s="74"/>
      <c r="F25" s="132">
        <v>0</v>
      </c>
      <c r="H25" s="132">
        <v>0</v>
      </c>
      <c r="J25" s="132">
        <v>0</v>
      </c>
      <c r="K25" s="74"/>
      <c r="L25" s="132">
        <v>248679</v>
      </c>
      <c r="M25" s="74"/>
      <c r="N25" s="132">
        <f>SUM(J25,L25)</f>
        <v>248679</v>
      </c>
      <c r="O25" s="74"/>
      <c r="P25" s="132">
        <v>0</v>
      </c>
      <c r="Q25" s="74"/>
      <c r="R25" s="132">
        <f>-N25</f>
        <v>-248679</v>
      </c>
      <c r="T25" s="132">
        <f>SUM(D25:I25,N25:R25)</f>
        <v>0</v>
      </c>
      <c r="U25" s="74"/>
      <c r="V25" s="132">
        <v>0</v>
      </c>
      <c r="X25" s="132">
        <f>SUM(T25:V25)</f>
        <v>0</v>
      </c>
    </row>
    <row r="26" spans="1:25" s="73" customFormat="1" ht="24" customHeight="1">
      <c r="B26" s="113"/>
      <c r="C26" s="131"/>
      <c r="D26" s="74"/>
      <c r="E26" s="74"/>
      <c r="F26" s="74"/>
      <c r="H26" s="74"/>
      <c r="J26" s="74"/>
      <c r="K26" s="74"/>
      <c r="L26" s="74"/>
      <c r="M26" s="74"/>
      <c r="N26" s="74"/>
      <c r="O26" s="74"/>
      <c r="P26" s="74"/>
      <c r="Q26" s="74"/>
      <c r="R26" s="74"/>
      <c r="T26" s="74"/>
      <c r="U26" s="74"/>
      <c r="V26" s="74"/>
      <c r="X26" s="74"/>
    </row>
    <row r="27" spans="1:25" ht="24" customHeight="1" thickBot="1">
      <c r="A27" s="73" t="s">
        <v>165</v>
      </c>
      <c r="B27" s="130"/>
      <c r="C27" s="131"/>
      <c r="D27" s="133">
        <f>SUM(D14:D14,D18,D23,D25)</f>
        <v>21183661</v>
      </c>
      <c r="E27" s="74"/>
      <c r="F27" s="133">
        <f>SUM(F14:F14,F18,F23,F25)</f>
        <v>9627913</v>
      </c>
      <c r="G27" s="105"/>
      <c r="H27" s="133">
        <f>SUM(H14:H14,H18,H23,H25)</f>
        <v>890</v>
      </c>
      <c r="I27" s="105"/>
      <c r="J27" s="133">
        <f>SUM(J14:J14,J18,J23,J25)</f>
        <v>-426684</v>
      </c>
      <c r="K27" s="74"/>
      <c r="L27" s="133">
        <f>SUM(L14:L14,L18,L23,L25)</f>
        <v>-7629209</v>
      </c>
      <c r="M27" s="74"/>
      <c r="N27" s="133">
        <f>SUM(N14:N14,N18,N23,N25)</f>
        <v>-8055893</v>
      </c>
      <c r="O27" s="74"/>
      <c r="P27" s="133">
        <f>SUM(P14:P14,P18,P23,P25)</f>
        <v>1751367</v>
      </c>
      <c r="Q27" s="74"/>
      <c r="R27" s="133">
        <f>SUM(R14:R14,R18,R23,R25)</f>
        <v>11841285</v>
      </c>
      <c r="S27" s="74"/>
      <c r="T27" s="133">
        <f>SUM(T14:T14,T18,T23,T25)</f>
        <v>36349223</v>
      </c>
      <c r="U27" s="74"/>
      <c r="V27" s="133">
        <f>SUM(V14:V14,V18,V23,V25)</f>
        <v>2</v>
      </c>
      <c r="W27" s="74"/>
      <c r="X27" s="133">
        <f>SUM(X14:X14,X18,X23,X25)</f>
        <v>36349225</v>
      </c>
    </row>
    <row r="28" spans="1:25" ht="24" customHeight="1" thickTop="1">
      <c r="A28" s="73"/>
      <c r="B28" s="70"/>
      <c r="D28" s="72"/>
      <c r="E28" s="72"/>
      <c r="F28" s="72"/>
      <c r="G28" s="85"/>
      <c r="H28" s="72"/>
      <c r="I28" s="85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6"/>
    </row>
  </sheetData>
  <mergeCells count="5">
    <mergeCell ref="D4:X4"/>
    <mergeCell ref="J5:N5"/>
    <mergeCell ref="P5:R5"/>
    <mergeCell ref="Y5:AA5"/>
    <mergeCell ref="D12:X12"/>
  </mergeCells>
  <printOptions horizontalCentered="1"/>
  <pageMargins left="0.7" right="0.7" top="0.48" bottom="0.5" header="0.5" footer="0.5"/>
  <pageSetup paperSize="9" scale="54" firstPageNumber="16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T21:T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779-95E4-41D7-B1A0-DE3D7EB9D8DA}">
  <sheetPr>
    <pageSetUpPr fitToPage="1"/>
  </sheetPr>
  <dimension ref="A1:W29"/>
  <sheetViews>
    <sheetView showGridLines="0" view="pageBreakPreview" topLeftCell="A25" zoomScale="85" zoomScaleNormal="70" zoomScaleSheetLayoutView="85" workbookViewId="0">
      <selection activeCell="J57" sqref="J57"/>
    </sheetView>
  </sheetViews>
  <sheetFormatPr defaultColWidth="10.81640625" defaultRowHeight="24" customHeight="1"/>
  <cols>
    <col min="1" max="1" width="49.81640625" style="67" bestFit="1" customWidth="1"/>
    <col min="2" max="2" width="8.453125" style="122" customWidth="1"/>
    <col min="3" max="3" width="1.453125" style="123" customWidth="1"/>
    <col min="4" max="4" width="15.81640625" style="123" customWidth="1"/>
    <col min="5" max="5" width="1.1796875" style="67" customWidth="1"/>
    <col min="6" max="6" width="15.81640625" style="123" customWidth="1"/>
    <col min="7" max="7" width="1.1796875" style="67" customWidth="1"/>
    <col min="8" max="8" width="19.81640625" style="67" customWidth="1"/>
    <col min="9" max="9" width="1.1796875" style="67" customWidth="1"/>
    <col min="10" max="10" width="19.81640625" style="123" customWidth="1"/>
    <col min="11" max="11" width="1.1796875" style="123" customWidth="1"/>
    <col min="12" max="12" width="14.54296875" style="123" customWidth="1"/>
    <col min="13" max="13" width="1.1796875" style="123" customWidth="1"/>
    <col min="14" max="14" width="15.1796875" style="123" customWidth="1"/>
    <col min="15" max="15" width="1.1796875" style="67" customWidth="1"/>
    <col min="16" max="16" width="15.1796875" style="67" customWidth="1"/>
    <col min="17" max="17" width="1" style="67" customWidth="1"/>
    <col min="18" max="16384" width="10.81640625" style="67"/>
  </cols>
  <sheetData>
    <row r="1" spans="1:23" s="59" customFormat="1" ht="24" customHeight="1">
      <c r="A1" s="73" t="s">
        <v>0</v>
      </c>
      <c r="B1" s="11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23" s="59" customFormat="1" ht="24" customHeight="1">
      <c r="A2" s="73" t="s">
        <v>160</v>
      </c>
      <c r="B2" s="11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23" s="59" customFormat="1" ht="24" customHeight="1">
      <c r="A3" s="61"/>
      <c r="B3" s="113"/>
      <c r="C3" s="73"/>
      <c r="D3" s="73"/>
      <c r="E3" s="73"/>
      <c r="F3" s="73"/>
      <c r="G3" s="73"/>
      <c r="H3" s="73"/>
      <c r="I3" s="73"/>
      <c r="O3" s="73"/>
      <c r="P3" s="73"/>
    </row>
    <row r="4" spans="1:23" s="117" customFormat="1" ht="25.5" customHeight="1">
      <c r="A4" s="114"/>
      <c r="B4" s="114"/>
      <c r="C4" s="114"/>
      <c r="D4" s="155" t="s">
        <v>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16"/>
      <c r="R4" s="116"/>
      <c r="S4" s="116"/>
      <c r="T4" s="116"/>
      <c r="U4" s="116"/>
      <c r="V4" s="116"/>
      <c r="W4" s="116"/>
    </row>
    <row r="5" spans="1:23" s="117" customFormat="1" ht="22">
      <c r="A5" s="114"/>
      <c r="B5" s="114"/>
      <c r="C5" s="114"/>
      <c r="D5" s="115"/>
      <c r="E5" s="115"/>
      <c r="F5" s="115"/>
      <c r="G5" s="115"/>
      <c r="H5" s="115"/>
      <c r="I5" s="115"/>
      <c r="J5" s="118" t="s">
        <v>70</v>
      </c>
      <c r="K5" s="115"/>
      <c r="L5" s="115"/>
      <c r="M5" s="115"/>
      <c r="N5" s="115"/>
      <c r="O5" s="115"/>
      <c r="P5" s="115"/>
      <c r="Q5" s="116"/>
      <c r="R5" s="116"/>
      <c r="S5" s="116"/>
      <c r="T5" s="116"/>
      <c r="U5" s="116"/>
      <c r="V5" s="116"/>
      <c r="W5" s="116"/>
    </row>
    <row r="6" spans="1:23" s="117" customFormat="1" ht="21.5">
      <c r="D6" s="119"/>
      <c r="J6" s="120" t="s">
        <v>21</v>
      </c>
      <c r="L6" s="156" t="s">
        <v>25</v>
      </c>
      <c r="M6" s="156"/>
      <c r="N6" s="156"/>
      <c r="P6" s="118"/>
      <c r="Q6" s="157"/>
      <c r="R6" s="157"/>
      <c r="S6" s="157"/>
      <c r="U6" s="121"/>
    </row>
    <row r="7" spans="1:23" ht="24" customHeight="1">
      <c r="D7" s="124"/>
      <c r="E7" s="124"/>
      <c r="F7" s="124"/>
      <c r="G7" s="124"/>
      <c r="H7" s="124"/>
      <c r="I7" s="124"/>
      <c r="J7" s="68" t="s">
        <v>141</v>
      </c>
      <c r="K7" s="124"/>
      <c r="L7" s="124"/>
      <c r="M7" s="124"/>
      <c r="N7" s="124"/>
      <c r="O7" s="124"/>
      <c r="P7" s="124"/>
    </row>
    <row r="8" spans="1:23" ht="24" customHeight="1">
      <c r="B8" s="70"/>
      <c r="C8" s="67"/>
      <c r="D8" s="67"/>
      <c r="F8" s="67"/>
      <c r="J8" s="124" t="s">
        <v>100</v>
      </c>
      <c r="K8" s="124"/>
      <c r="L8" s="124"/>
      <c r="M8" s="124"/>
      <c r="N8" s="124"/>
      <c r="O8" s="125"/>
    </row>
    <row r="9" spans="1:23" ht="24" customHeight="1">
      <c r="B9" s="70"/>
      <c r="C9" s="67"/>
      <c r="D9" s="67"/>
      <c r="F9" s="67"/>
      <c r="J9" s="124" t="s">
        <v>101</v>
      </c>
      <c r="K9" s="124"/>
      <c r="L9" s="124"/>
      <c r="M9" s="124"/>
      <c r="N9" s="124"/>
      <c r="O9" s="125"/>
    </row>
    <row r="10" spans="1:23" ht="24" customHeight="1">
      <c r="B10" s="70"/>
      <c r="C10" s="67"/>
      <c r="D10" s="67"/>
      <c r="F10" s="67"/>
      <c r="J10" s="124" t="s">
        <v>102</v>
      </c>
      <c r="O10" s="125"/>
    </row>
    <row r="11" spans="1:23" s="68" customFormat="1" ht="24" customHeight="1">
      <c r="B11" s="70"/>
      <c r="C11" s="82"/>
      <c r="D11" s="124" t="s">
        <v>63</v>
      </c>
      <c r="F11" s="124"/>
      <c r="H11" s="124" t="s">
        <v>137</v>
      </c>
      <c r="J11" s="124" t="s">
        <v>103</v>
      </c>
      <c r="K11" s="123"/>
      <c r="L11" s="124" t="s">
        <v>106</v>
      </c>
      <c r="M11" s="123"/>
      <c r="O11" s="124"/>
      <c r="P11" s="68" t="s">
        <v>131</v>
      </c>
    </row>
    <row r="12" spans="1:23" s="68" customFormat="1" ht="24" customHeight="1">
      <c r="B12" s="70" t="s">
        <v>3</v>
      </c>
      <c r="D12" s="124" t="s">
        <v>41</v>
      </c>
      <c r="F12" s="124" t="s">
        <v>89</v>
      </c>
      <c r="H12" s="124" t="s">
        <v>72</v>
      </c>
      <c r="J12" s="124" t="s">
        <v>99</v>
      </c>
      <c r="L12" s="68" t="s">
        <v>107</v>
      </c>
      <c r="N12" s="124" t="s">
        <v>42</v>
      </c>
      <c r="P12" s="124" t="s">
        <v>142</v>
      </c>
    </row>
    <row r="13" spans="1:23" ht="24" customHeight="1">
      <c r="B13" s="70"/>
      <c r="D13" s="158" t="s">
        <v>82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23" ht="24" customHeight="1">
      <c r="A14" s="73" t="s">
        <v>163</v>
      </c>
      <c r="B14" s="70"/>
    </row>
    <row r="15" spans="1:23" ht="24" customHeight="1">
      <c r="A15" s="73" t="s">
        <v>80</v>
      </c>
      <c r="B15" s="70"/>
      <c r="D15" s="74">
        <v>21183661</v>
      </c>
      <c r="E15" s="74"/>
      <c r="F15" s="74">
        <v>9627913</v>
      </c>
      <c r="G15" s="73"/>
      <c r="H15" s="74">
        <v>890</v>
      </c>
      <c r="I15" s="73"/>
      <c r="J15" s="74">
        <v>-2887029</v>
      </c>
      <c r="K15" s="74"/>
      <c r="L15" s="74">
        <v>719900</v>
      </c>
      <c r="M15" s="74"/>
      <c r="N15" s="74">
        <v>3211128</v>
      </c>
      <c r="O15" s="73"/>
      <c r="P15" s="74">
        <f>SUM(D15:O15)</f>
        <v>31856463</v>
      </c>
    </row>
    <row r="16" spans="1:23" ht="24" customHeight="1">
      <c r="A16" s="73"/>
      <c r="B16" s="70"/>
      <c r="D16" s="74"/>
      <c r="E16" s="74"/>
      <c r="F16" s="74"/>
      <c r="G16" s="73"/>
      <c r="H16" s="74"/>
      <c r="I16" s="73"/>
      <c r="J16" s="74"/>
      <c r="K16" s="74"/>
      <c r="L16" s="74"/>
      <c r="M16" s="74"/>
      <c r="N16" s="74"/>
      <c r="O16" s="73"/>
      <c r="P16" s="74"/>
    </row>
    <row r="17" spans="1:17" ht="24" customHeight="1">
      <c r="A17" s="126" t="s">
        <v>220</v>
      </c>
      <c r="B17" s="70"/>
      <c r="D17" s="74"/>
      <c r="E17" s="74"/>
      <c r="F17" s="74"/>
      <c r="G17" s="73"/>
      <c r="H17" s="74"/>
      <c r="I17" s="73"/>
      <c r="J17" s="74"/>
      <c r="K17" s="74"/>
      <c r="L17" s="74"/>
      <c r="M17" s="74"/>
      <c r="N17" s="74"/>
      <c r="O17" s="73"/>
      <c r="P17" s="74"/>
    </row>
    <row r="18" spans="1:17" ht="24" customHeight="1">
      <c r="A18" s="128" t="s">
        <v>162</v>
      </c>
      <c r="B18" s="70">
        <v>43</v>
      </c>
      <c r="D18" s="17">
        <v>0</v>
      </c>
      <c r="E18" s="73"/>
      <c r="F18" s="17">
        <v>0</v>
      </c>
      <c r="G18" s="73"/>
      <c r="H18" s="17">
        <v>0</v>
      </c>
      <c r="I18" s="73"/>
      <c r="J18" s="17">
        <v>0</v>
      </c>
      <c r="K18" s="73"/>
      <c r="L18" s="17">
        <v>0</v>
      </c>
      <c r="M18" s="73"/>
      <c r="N18" s="17">
        <v>-635508</v>
      </c>
      <c r="O18" s="73"/>
      <c r="P18" s="17">
        <f>SUM(D18:O18)</f>
        <v>-635508</v>
      </c>
    </row>
    <row r="19" spans="1:17" ht="24" customHeight="1">
      <c r="A19" s="73" t="s">
        <v>221</v>
      </c>
      <c r="B19" s="70"/>
      <c r="D19" s="103">
        <f>SUM(D18)</f>
        <v>0</v>
      </c>
      <c r="E19" s="105"/>
      <c r="F19" s="103">
        <f>SUM(F18)</f>
        <v>0</v>
      </c>
      <c r="G19" s="105"/>
      <c r="H19" s="103">
        <f>SUM(H18)</f>
        <v>0</v>
      </c>
      <c r="I19" s="105"/>
      <c r="J19" s="103">
        <f>SUM(J18)</f>
        <v>0</v>
      </c>
      <c r="K19" s="74"/>
      <c r="L19" s="103">
        <f>SUM(L18)</f>
        <v>0</v>
      </c>
      <c r="M19" s="74"/>
      <c r="N19" s="103">
        <f>SUM(N18)</f>
        <v>-635508</v>
      </c>
      <c r="O19" s="74"/>
      <c r="P19" s="103">
        <f>SUM(P18)</f>
        <v>-635508</v>
      </c>
    </row>
    <row r="20" spans="1:17" ht="24" customHeight="1">
      <c r="A20" s="73"/>
      <c r="B20" s="70"/>
      <c r="D20" s="74"/>
      <c r="E20" s="74"/>
      <c r="F20" s="74"/>
      <c r="G20" s="73"/>
      <c r="H20" s="74"/>
      <c r="I20" s="73"/>
      <c r="J20" s="74"/>
      <c r="K20" s="74"/>
      <c r="L20" s="74"/>
      <c r="M20" s="74"/>
      <c r="N20" s="74"/>
      <c r="O20" s="73"/>
      <c r="P20" s="74"/>
    </row>
    <row r="21" spans="1:17" ht="24" customHeight="1">
      <c r="A21" s="127" t="s">
        <v>113</v>
      </c>
      <c r="B21" s="70"/>
      <c r="D21" s="74"/>
      <c r="E21" s="74"/>
      <c r="F21" s="74"/>
      <c r="G21" s="73"/>
      <c r="H21" s="74"/>
      <c r="I21" s="73"/>
      <c r="J21" s="74"/>
      <c r="K21" s="74"/>
      <c r="L21" s="74"/>
      <c r="M21" s="74"/>
      <c r="N21" s="74"/>
      <c r="O21" s="73"/>
      <c r="P21" s="74"/>
    </row>
    <row r="22" spans="1:17" ht="24" customHeight="1">
      <c r="A22" s="128" t="s">
        <v>108</v>
      </c>
      <c r="B22" s="70"/>
      <c r="D22" s="72">
        <v>0</v>
      </c>
      <c r="F22" s="72">
        <v>0</v>
      </c>
      <c r="H22" s="72">
        <v>0</v>
      </c>
      <c r="J22" s="72">
        <v>0</v>
      </c>
      <c r="L22" s="72">
        <v>0</v>
      </c>
      <c r="N22" s="10">
        <f>'PL 11-14'!I143</f>
        <v>85000</v>
      </c>
      <c r="O22" s="72"/>
      <c r="P22" s="72">
        <f>SUM(D22:O22)</f>
        <v>85000</v>
      </c>
      <c r="Q22" s="85"/>
    </row>
    <row r="23" spans="1:17" ht="24" customHeight="1">
      <c r="A23" s="128" t="s">
        <v>66</v>
      </c>
      <c r="B23" s="70"/>
      <c r="D23" s="98">
        <v>0</v>
      </c>
      <c r="F23" s="98">
        <v>0</v>
      </c>
      <c r="H23" s="98">
        <v>0</v>
      </c>
      <c r="J23" s="98">
        <f>'PL 11-14'!I138</f>
        <v>-66371</v>
      </c>
      <c r="L23" s="98">
        <v>0</v>
      </c>
      <c r="N23" s="98">
        <v>0</v>
      </c>
      <c r="O23" s="72"/>
      <c r="P23" s="98">
        <f>SUM(D23:O23)</f>
        <v>-66371</v>
      </c>
      <c r="Q23" s="85"/>
    </row>
    <row r="24" spans="1:17" ht="24" customHeight="1">
      <c r="A24" s="73" t="s">
        <v>109</v>
      </c>
      <c r="B24" s="130"/>
      <c r="C24" s="131"/>
      <c r="D24" s="103">
        <f>D23+D22</f>
        <v>0</v>
      </c>
      <c r="E24" s="105"/>
      <c r="F24" s="103">
        <f>F23+F22</f>
        <v>0</v>
      </c>
      <c r="G24" s="105"/>
      <c r="H24" s="103">
        <f>H23+H22</f>
        <v>0</v>
      </c>
      <c r="I24" s="105"/>
      <c r="J24" s="103">
        <f>J23+J22</f>
        <v>-66371</v>
      </c>
      <c r="K24" s="74"/>
      <c r="L24" s="103">
        <f>L23+L22</f>
        <v>0</v>
      </c>
      <c r="M24" s="74"/>
      <c r="N24" s="103">
        <f>N23+N22</f>
        <v>85000</v>
      </c>
      <c r="O24" s="74"/>
      <c r="P24" s="103">
        <f>P23+P22</f>
        <v>18629</v>
      </c>
    </row>
    <row r="25" spans="1:17" ht="24" customHeight="1">
      <c r="A25" s="73"/>
      <c r="B25" s="130"/>
      <c r="C25" s="131"/>
      <c r="D25" s="74"/>
      <c r="E25" s="105"/>
      <c r="F25" s="74"/>
      <c r="G25" s="105"/>
      <c r="H25" s="74"/>
      <c r="I25" s="105"/>
      <c r="J25" s="74"/>
      <c r="K25" s="74"/>
      <c r="L25" s="74"/>
      <c r="M25" s="74"/>
      <c r="N25" s="74"/>
      <c r="O25" s="74"/>
      <c r="P25" s="74"/>
    </row>
    <row r="26" spans="1:17" s="73" customFormat="1" ht="24" customHeight="1">
      <c r="A26" s="73" t="s">
        <v>112</v>
      </c>
      <c r="B26" s="70">
        <v>12.1</v>
      </c>
      <c r="C26" s="131"/>
      <c r="D26" s="132">
        <v>0</v>
      </c>
      <c r="E26" s="74"/>
      <c r="F26" s="132">
        <v>0</v>
      </c>
      <c r="H26" s="132">
        <v>0</v>
      </c>
      <c r="J26" s="132">
        <v>514227</v>
      </c>
      <c r="K26" s="74"/>
      <c r="L26" s="132">
        <v>0</v>
      </c>
      <c r="M26" s="74"/>
      <c r="N26" s="132">
        <f>-J26</f>
        <v>-514227</v>
      </c>
      <c r="P26" s="132">
        <f>SUM(D26:N26)</f>
        <v>0</v>
      </c>
    </row>
    <row r="27" spans="1:17" s="73" customFormat="1" ht="24" customHeight="1">
      <c r="B27" s="113"/>
      <c r="C27" s="131"/>
      <c r="D27" s="74"/>
      <c r="E27" s="74"/>
      <c r="F27" s="74"/>
      <c r="H27" s="74"/>
      <c r="J27" s="74"/>
      <c r="K27" s="74"/>
      <c r="L27" s="74"/>
      <c r="M27" s="74"/>
      <c r="N27" s="74"/>
      <c r="P27" s="74"/>
    </row>
    <row r="28" spans="1:17" ht="24" customHeight="1" thickBot="1">
      <c r="A28" s="73" t="s">
        <v>164</v>
      </c>
      <c r="B28" s="130"/>
      <c r="C28" s="131"/>
      <c r="D28" s="133">
        <f>SUM(D15,D19,D24,D26)</f>
        <v>21183661</v>
      </c>
      <c r="E28" s="74"/>
      <c r="F28" s="133">
        <f>SUM(F15,F19,F24,F26)</f>
        <v>9627913</v>
      </c>
      <c r="G28" s="74"/>
      <c r="H28" s="133">
        <f>SUM(H15,H19,H24,H26)</f>
        <v>890</v>
      </c>
      <c r="I28" s="74"/>
      <c r="J28" s="133">
        <f>SUM(J15,J19,J24,J26)</f>
        <v>-2439173</v>
      </c>
      <c r="K28" s="74"/>
      <c r="L28" s="133">
        <f>SUM(L15,L19,L24,L26)</f>
        <v>719900</v>
      </c>
      <c r="M28" s="74"/>
      <c r="N28" s="133">
        <f>SUM(N15,N19,N24,N26)</f>
        <v>2146393</v>
      </c>
      <c r="O28" s="74"/>
      <c r="P28" s="133">
        <f>SUM(P15,P19,P24,P26)</f>
        <v>31239584</v>
      </c>
      <c r="Q28" s="74"/>
    </row>
    <row r="29" spans="1:17" ht="24" customHeight="1" thickTop="1">
      <c r="A29" s="73"/>
      <c r="B29" s="70"/>
      <c r="D29" s="72"/>
      <c r="E29" s="72"/>
      <c r="F29" s="72"/>
      <c r="G29" s="85"/>
      <c r="H29" s="72"/>
      <c r="I29" s="85"/>
      <c r="J29" s="72"/>
      <c r="K29" s="72"/>
      <c r="L29" s="72"/>
      <c r="M29" s="72"/>
      <c r="N29" s="72"/>
      <c r="O29" s="72"/>
      <c r="P29" s="72"/>
      <c r="Q29" s="76"/>
    </row>
  </sheetData>
  <mergeCells count="4">
    <mergeCell ref="D4:P4"/>
    <mergeCell ref="L6:N6"/>
    <mergeCell ref="Q6:S6"/>
    <mergeCell ref="D13:P13"/>
  </mergeCells>
  <printOptions horizontalCentered="1"/>
  <pageMargins left="0.7" right="0.7" top="0.48" bottom="0.5" header="0.5" footer="0.5"/>
  <pageSetup paperSize="9" scale="72" firstPageNumber="1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CE22A-FE77-4D94-80D1-4B128DF6299F}">
  <sheetPr>
    <pageSetUpPr fitToPage="1"/>
  </sheetPr>
  <dimension ref="A1:W29"/>
  <sheetViews>
    <sheetView showGridLines="0" view="pageBreakPreview" topLeftCell="A11" zoomScale="85" zoomScaleNormal="70" zoomScaleSheetLayoutView="85" workbookViewId="0">
      <selection activeCell="J57" sqref="J57"/>
    </sheetView>
  </sheetViews>
  <sheetFormatPr defaultColWidth="10.81640625" defaultRowHeight="24" customHeight="1"/>
  <cols>
    <col min="1" max="1" width="49.81640625" style="67" bestFit="1" customWidth="1"/>
    <col min="2" max="2" width="8.453125" style="122" customWidth="1"/>
    <col min="3" max="3" width="1.453125" style="123" customWidth="1"/>
    <col min="4" max="4" width="15.81640625" style="123" customWidth="1"/>
    <col min="5" max="5" width="1.1796875" style="67" customWidth="1"/>
    <col min="6" max="6" width="15.81640625" style="123" customWidth="1"/>
    <col min="7" max="7" width="1.1796875" style="67" customWidth="1"/>
    <col min="8" max="8" width="19.81640625" style="67" customWidth="1"/>
    <col min="9" max="9" width="1.1796875" style="67" customWidth="1"/>
    <col min="10" max="10" width="19.81640625" style="123" customWidth="1"/>
    <col min="11" max="11" width="1.1796875" style="123" customWidth="1"/>
    <col min="12" max="12" width="14.54296875" style="123" customWidth="1"/>
    <col min="13" max="13" width="1.1796875" style="123" customWidth="1"/>
    <col min="14" max="14" width="15.1796875" style="123" customWidth="1"/>
    <col min="15" max="15" width="1.1796875" style="67" customWidth="1"/>
    <col min="16" max="16" width="15.1796875" style="67" customWidth="1"/>
    <col min="17" max="17" width="1" style="67" customWidth="1"/>
    <col min="18" max="16384" width="10.81640625" style="67"/>
  </cols>
  <sheetData>
    <row r="1" spans="1:23" s="59" customFormat="1" ht="24" customHeight="1">
      <c r="A1" s="73" t="s">
        <v>0</v>
      </c>
      <c r="B1" s="11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23" s="59" customFormat="1" ht="24" customHeight="1">
      <c r="A2" s="73" t="s">
        <v>160</v>
      </c>
      <c r="B2" s="11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23" s="59" customFormat="1" ht="24" customHeight="1">
      <c r="A3" s="61"/>
      <c r="B3" s="113"/>
      <c r="C3" s="73"/>
      <c r="D3" s="73"/>
      <c r="E3" s="73"/>
      <c r="F3" s="73"/>
      <c r="G3" s="73"/>
      <c r="H3" s="73"/>
      <c r="I3" s="73"/>
      <c r="O3" s="73"/>
      <c r="P3" s="73"/>
    </row>
    <row r="4" spans="1:23" s="117" customFormat="1" ht="25.5" customHeight="1">
      <c r="A4" s="114"/>
      <c r="B4" s="114"/>
      <c r="C4" s="114"/>
      <c r="D4" s="155" t="s">
        <v>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16"/>
      <c r="R4" s="116"/>
      <c r="S4" s="116"/>
      <c r="T4" s="116"/>
      <c r="U4" s="116"/>
      <c r="V4" s="116"/>
      <c r="W4" s="116"/>
    </row>
    <row r="5" spans="1:23" s="117" customFormat="1" ht="22">
      <c r="A5" s="114"/>
      <c r="B5" s="114"/>
      <c r="C5" s="114"/>
      <c r="D5" s="115"/>
      <c r="E5" s="115"/>
      <c r="F5" s="115"/>
      <c r="G5" s="115"/>
      <c r="H5" s="115"/>
      <c r="I5" s="115"/>
      <c r="J5" s="118" t="s">
        <v>70</v>
      </c>
      <c r="K5" s="115"/>
      <c r="L5" s="115"/>
      <c r="M5" s="115"/>
      <c r="N5" s="115"/>
      <c r="O5" s="115"/>
      <c r="P5" s="115"/>
      <c r="Q5" s="116"/>
      <c r="R5" s="116"/>
      <c r="S5" s="116"/>
      <c r="T5" s="116"/>
      <c r="U5" s="116"/>
      <c r="V5" s="116"/>
      <c r="W5" s="116"/>
    </row>
    <row r="6" spans="1:23" s="117" customFormat="1" ht="21.5">
      <c r="D6" s="119"/>
      <c r="J6" s="120" t="s">
        <v>21</v>
      </c>
      <c r="L6" s="156" t="s">
        <v>25</v>
      </c>
      <c r="M6" s="156"/>
      <c r="N6" s="156"/>
      <c r="P6" s="118"/>
      <c r="Q6" s="157"/>
      <c r="R6" s="157"/>
      <c r="S6" s="157"/>
      <c r="U6" s="121"/>
    </row>
    <row r="7" spans="1:23" ht="24" customHeight="1">
      <c r="D7" s="124"/>
      <c r="E7" s="124"/>
      <c r="F7" s="124"/>
      <c r="G7" s="124"/>
      <c r="H7" s="124"/>
      <c r="I7" s="124"/>
      <c r="J7" s="68" t="s">
        <v>141</v>
      </c>
      <c r="K7" s="124"/>
      <c r="L7" s="124"/>
      <c r="M7" s="124"/>
      <c r="N7" s="124"/>
      <c r="O7" s="124"/>
      <c r="P7" s="124"/>
    </row>
    <row r="8" spans="1:23" ht="24" customHeight="1">
      <c r="B8" s="70"/>
      <c r="C8" s="67"/>
      <c r="D8" s="67"/>
      <c r="F8" s="67"/>
      <c r="J8" s="124" t="s">
        <v>100</v>
      </c>
      <c r="K8" s="124"/>
      <c r="L8" s="124"/>
      <c r="M8" s="124"/>
      <c r="N8" s="124"/>
      <c r="O8" s="125"/>
    </row>
    <row r="9" spans="1:23" ht="24" customHeight="1">
      <c r="B9" s="70"/>
      <c r="C9" s="67"/>
      <c r="D9" s="67"/>
      <c r="F9" s="67"/>
      <c r="J9" s="124" t="s">
        <v>101</v>
      </c>
      <c r="K9" s="124"/>
      <c r="L9" s="124"/>
      <c r="M9" s="124"/>
      <c r="N9" s="124"/>
      <c r="O9" s="125"/>
    </row>
    <row r="10" spans="1:23" ht="24" customHeight="1">
      <c r="B10" s="70"/>
      <c r="C10" s="67"/>
      <c r="D10" s="67"/>
      <c r="F10" s="67"/>
      <c r="J10" s="124" t="s">
        <v>102</v>
      </c>
      <c r="O10" s="125"/>
    </row>
    <row r="11" spans="1:23" s="68" customFormat="1" ht="24" customHeight="1">
      <c r="B11" s="70"/>
      <c r="C11" s="82"/>
      <c r="D11" s="124" t="s">
        <v>63</v>
      </c>
      <c r="F11" s="124"/>
      <c r="H11" s="124" t="s">
        <v>137</v>
      </c>
      <c r="J11" s="124" t="s">
        <v>103</v>
      </c>
      <c r="K11" s="123"/>
      <c r="L11" s="124" t="s">
        <v>106</v>
      </c>
      <c r="M11" s="123"/>
      <c r="O11" s="124"/>
      <c r="P11" s="68" t="s">
        <v>131</v>
      </c>
    </row>
    <row r="12" spans="1:23" s="68" customFormat="1" ht="24" customHeight="1">
      <c r="B12" s="70" t="s">
        <v>3</v>
      </c>
      <c r="D12" s="124" t="s">
        <v>41</v>
      </c>
      <c r="F12" s="124" t="s">
        <v>89</v>
      </c>
      <c r="H12" s="124" t="s">
        <v>72</v>
      </c>
      <c r="J12" s="124" t="s">
        <v>99</v>
      </c>
      <c r="L12" s="68" t="s">
        <v>107</v>
      </c>
      <c r="N12" s="124" t="s">
        <v>42</v>
      </c>
      <c r="P12" s="124" t="s">
        <v>142</v>
      </c>
    </row>
    <row r="13" spans="1:23" ht="24" customHeight="1">
      <c r="B13" s="70"/>
      <c r="D13" s="158" t="s">
        <v>82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23" ht="24" customHeight="1">
      <c r="A14" s="73" t="s">
        <v>161</v>
      </c>
      <c r="B14" s="70"/>
    </row>
    <row r="15" spans="1:23" ht="24" customHeight="1">
      <c r="A15" s="73" t="s">
        <v>76</v>
      </c>
      <c r="B15" s="70"/>
      <c r="D15" s="74">
        <v>21183661</v>
      </c>
      <c r="E15" s="74"/>
      <c r="F15" s="74">
        <v>9627913</v>
      </c>
      <c r="G15" s="73"/>
      <c r="H15" s="74">
        <v>890</v>
      </c>
      <c r="I15" s="73"/>
      <c r="J15" s="74">
        <v>-2539945</v>
      </c>
      <c r="K15" s="74"/>
      <c r="L15" s="74">
        <v>682400</v>
      </c>
      <c r="M15" s="74"/>
      <c r="N15" s="74">
        <v>3510536</v>
      </c>
      <c r="O15" s="73"/>
      <c r="P15" s="74">
        <f>SUM(D15:O15)</f>
        <v>32465455</v>
      </c>
    </row>
    <row r="16" spans="1:23" ht="24" customHeight="1">
      <c r="A16" s="73"/>
      <c r="B16" s="70"/>
      <c r="D16" s="74"/>
      <c r="E16" s="74"/>
      <c r="F16" s="74"/>
      <c r="G16" s="73"/>
      <c r="H16" s="74"/>
      <c r="I16" s="73"/>
      <c r="J16" s="74"/>
      <c r="K16" s="74"/>
      <c r="L16" s="74"/>
      <c r="M16" s="74"/>
      <c r="N16" s="74"/>
      <c r="O16" s="73"/>
      <c r="P16" s="74"/>
    </row>
    <row r="17" spans="1:17" ht="24" customHeight="1">
      <c r="A17" s="126" t="s">
        <v>220</v>
      </c>
      <c r="B17" s="70"/>
      <c r="D17" s="74"/>
      <c r="E17" s="74"/>
      <c r="F17" s="74"/>
      <c r="G17" s="73"/>
      <c r="H17" s="74"/>
      <c r="I17" s="73"/>
      <c r="J17" s="74"/>
      <c r="K17" s="74"/>
      <c r="L17" s="74"/>
      <c r="M17" s="74"/>
      <c r="N17" s="74"/>
      <c r="O17" s="73"/>
      <c r="P17" s="74"/>
    </row>
    <row r="18" spans="1:17" ht="24" customHeight="1">
      <c r="A18" s="128" t="s">
        <v>162</v>
      </c>
      <c r="B18" s="70">
        <v>43</v>
      </c>
      <c r="D18" s="17">
        <v>0</v>
      </c>
      <c r="E18" s="73"/>
      <c r="F18" s="17">
        <v>0</v>
      </c>
      <c r="G18" s="73"/>
      <c r="H18" s="17">
        <v>0</v>
      </c>
      <c r="I18" s="73"/>
      <c r="J18" s="17">
        <v>0</v>
      </c>
      <c r="K18" s="73"/>
      <c r="L18" s="17">
        <v>0</v>
      </c>
      <c r="M18" s="73"/>
      <c r="N18" s="17">
        <v>-211836</v>
      </c>
      <c r="O18" s="73"/>
      <c r="P18" s="17">
        <f>SUM(D18:O18)</f>
        <v>-211836</v>
      </c>
    </row>
    <row r="19" spans="1:17" ht="24" customHeight="1">
      <c r="A19" s="73" t="s">
        <v>221</v>
      </c>
      <c r="B19" s="70"/>
      <c r="D19" s="103">
        <f>SUM(D18)</f>
        <v>0</v>
      </c>
      <c r="E19" s="105"/>
      <c r="F19" s="103">
        <f>SUM(F18)</f>
        <v>0</v>
      </c>
      <c r="G19" s="105"/>
      <c r="H19" s="103">
        <f>SUM(H18)</f>
        <v>0</v>
      </c>
      <c r="I19" s="105"/>
      <c r="J19" s="103">
        <f>SUM(J18)</f>
        <v>0</v>
      </c>
      <c r="K19" s="74"/>
      <c r="L19" s="103">
        <f>SUM(L18)</f>
        <v>0</v>
      </c>
      <c r="M19" s="74"/>
      <c r="N19" s="103">
        <f>SUM(N18)</f>
        <v>-211836</v>
      </c>
      <c r="O19" s="74"/>
      <c r="P19" s="103">
        <f>SUM(P18)</f>
        <v>-211836</v>
      </c>
    </row>
    <row r="20" spans="1:17" ht="24" customHeight="1">
      <c r="A20" s="73"/>
      <c r="B20" s="70"/>
      <c r="D20" s="74"/>
      <c r="E20" s="74"/>
      <c r="F20" s="74"/>
      <c r="G20" s="73"/>
      <c r="H20" s="74"/>
      <c r="I20" s="73"/>
      <c r="J20" s="74"/>
      <c r="K20" s="74"/>
      <c r="L20" s="74"/>
      <c r="M20" s="74"/>
      <c r="N20" s="74"/>
      <c r="O20" s="73"/>
      <c r="P20" s="74"/>
    </row>
    <row r="21" spans="1:17" ht="24" customHeight="1">
      <c r="A21" s="127" t="s">
        <v>113</v>
      </c>
      <c r="B21" s="70"/>
      <c r="D21" s="74"/>
      <c r="E21" s="74"/>
      <c r="F21" s="74"/>
      <c r="G21" s="73"/>
      <c r="H21" s="74"/>
      <c r="I21" s="73"/>
      <c r="J21" s="74"/>
      <c r="K21" s="74"/>
      <c r="L21" s="74"/>
      <c r="M21" s="74"/>
      <c r="N21" s="74"/>
      <c r="O21" s="73"/>
      <c r="P21" s="74"/>
    </row>
    <row r="22" spans="1:17" ht="24" customHeight="1">
      <c r="A22" s="128" t="s">
        <v>108</v>
      </c>
      <c r="B22" s="70"/>
      <c r="D22" s="85">
        <v>0</v>
      </c>
      <c r="E22" s="72"/>
      <c r="F22" s="85">
        <v>0</v>
      </c>
      <c r="G22" s="85"/>
      <c r="H22" s="85">
        <v>0</v>
      </c>
      <c r="I22" s="72"/>
      <c r="J22" s="85">
        <v>0</v>
      </c>
      <c r="K22" s="72"/>
      <c r="L22" s="85">
        <v>0</v>
      </c>
      <c r="M22" s="72"/>
      <c r="N22" s="85">
        <f>'PL 11-14'!K143</f>
        <v>194373</v>
      </c>
      <c r="O22" s="72"/>
      <c r="P22" s="85">
        <f>SUM(D22:O22)</f>
        <v>194373</v>
      </c>
      <c r="Q22" s="85"/>
    </row>
    <row r="23" spans="1:17" ht="24" customHeight="1">
      <c r="A23" s="128" t="s">
        <v>66</v>
      </c>
      <c r="B23" s="70"/>
      <c r="D23" s="129">
        <v>0</v>
      </c>
      <c r="E23" s="72"/>
      <c r="F23" s="129">
        <v>0</v>
      </c>
      <c r="G23" s="85"/>
      <c r="H23" s="129">
        <v>0</v>
      </c>
      <c r="I23" s="72"/>
      <c r="J23" s="129">
        <f>'PL 11-14'!K138</f>
        <v>-483159</v>
      </c>
      <c r="K23" s="72"/>
      <c r="L23" s="129">
        <v>0</v>
      </c>
      <c r="M23" s="72"/>
      <c r="N23" s="129">
        <v>0</v>
      </c>
      <c r="O23" s="72"/>
      <c r="P23" s="129">
        <f>SUM(D23:O23)</f>
        <v>-483159</v>
      </c>
      <c r="Q23" s="85"/>
    </row>
    <row r="24" spans="1:17" ht="24" customHeight="1">
      <c r="A24" s="73" t="s">
        <v>109</v>
      </c>
      <c r="B24" s="130"/>
      <c r="C24" s="131"/>
      <c r="D24" s="103">
        <f>D23+D22</f>
        <v>0</v>
      </c>
      <c r="E24" s="105"/>
      <c r="F24" s="103">
        <f>F23+F22</f>
        <v>0</v>
      </c>
      <c r="G24" s="105"/>
      <c r="H24" s="103">
        <f>H23+H22</f>
        <v>0</v>
      </c>
      <c r="I24" s="105"/>
      <c r="J24" s="103">
        <f>J23+J22</f>
        <v>-483159</v>
      </c>
      <c r="K24" s="74"/>
      <c r="L24" s="103">
        <f>L23+L22</f>
        <v>0</v>
      </c>
      <c r="M24" s="74"/>
      <c r="N24" s="103">
        <f>N23+N22</f>
        <v>194373</v>
      </c>
      <c r="O24" s="74"/>
      <c r="P24" s="103">
        <f>P23+P22</f>
        <v>-288786</v>
      </c>
    </row>
    <row r="25" spans="1:17" ht="24" customHeight="1">
      <c r="A25" s="73"/>
      <c r="B25" s="130"/>
      <c r="C25" s="131"/>
      <c r="D25" s="74"/>
      <c r="E25" s="105"/>
      <c r="F25" s="74"/>
      <c r="G25" s="105"/>
      <c r="H25" s="74"/>
      <c r="I25" s="105"/>
      <c r="J25" s="74"/>
      <c r="K25" s="74"/>
      <c r="L25" s="74"/>
      <c r="M25" s="74"/>
      <c r="N25" s="74"/>
      <c r="O25" s="74"/>
      <c r="P25" s="74"/>
    </row>
    <row r="26" spans="1:17" s="73" customFormat="1" ht="24" customHeight="1">
      <c r="A26" s="73" t="s">
        <v>112</v>
      </c>
      <c r="B26" s="70">
        <v>12.1</v>
      </c>
      <c r="C26" s="131"/>
      <c r="D26" s="132">
        <v>0</v>
      </c>
      <c r="E26" s="74"/>
      <c r="F26" s="132">
        <v>0</v>
      </c>
      <c r="H26" s="132">
        <v>0</v>
      </c>
      <c r="J26" s="132">
        <v>146647</v>
      </c>
      <c r="K26" s="74"/>
      <c r="L26" s="132">
        <v>0</v>
      </c>
      <c r="M26" s="74"/>
      <c r="N26" s="132">
        <f>-J26</f>
        <v>-146647</v>
      </c>
      <c r="P26" s="132">
        <f>SUM(D26:N26)</f>
        <v>0</v>
      </c>
    </row>
    <row r="27" spans="1:17" s="73" customFormat="1" ht="24" customHeight="1">
      <c r="B27" s="113"/>
      <c r="C27" s="131"/>
      <c r="D27" s="74"/>
      <c r="E27" s="74"/>
      <c r="F27" s="74"/>
      <c r="H27" s="74"/>
      <c r="J27" s="74"/>
      <c r="K27" s="74"/>
      <c r="L27" s="74"/>
      <c r="M27" s="74"/>
      <c r="N27" s="74"/>
      <c r="P27" s="74"/>
    </row>
    <row r="28" spans="1:17" ht="24" customHeight="1" thickBot="1">
      <c r="A28" s="73" t="s">
        <v>165</v>
      </c>
      <c r="B28" s="130"/>
      <c r="C28" s="131"/>
      <c r="D28" s="133">
        <f>SUM(D15,D19,D24,D26)</f>
        <v>21183661</v>
      </c>
      <c r="E28" s="74"/>
      <c r="F28" s="133">
        <f>SUM(F15,F19,F24,F26)</f>
        <v>9627913</v>
      </c>
      <c r="G28" s="74"/>
      <c r="H28" s="133">
        <f>SUM(H15,H19,H24,H26)</f>
        <v>890</v>
      </c>
      <c r="I28" s="74"/>
      <c r="J28" s="133">
        <f>SUM(J15,J19,J24,J26)</f>
        <v>-2876457</v>
      </c>
      <c r="K28" s="74"/>
      <c r="L28" s="133">
        <f>SUM(L15,L19,L24,L26)</f>
        <v>682400</v>
      </c>
      <c r="M28" s="74"/>
      <c r="N28" s="133">
        <f>SUM(N15,N19,N24,N26)</f>
        <v>3346426</v>
      </c>
      <c r="O28" s="74"/>
      <c r="P28" s="133">
        <f>SUM(P15,P19,P24,P26)</f>
        <v>31964833</v>
      </c>
      <c r="Q28" s="74"/>
    </row>
    <row r="29" spans="1:17" ht="24" customHeight="1" thickTop="1">
      <c r="A29" s="73"/>
      <c r="B29" s="70"/>
      <c r="D29" s="72"/>
      <c r="E29" s="72"/>
      <c r="F29" s="72"/>
      <c r="G29" s="85"/>
      <c r="H29" s="72"/>
      <c r="I29" s="85"/>
      <c r="J29" s="72"/>
      <c r="K29" s="72"/>
      <c r="L29" s="72"/>
      <c r="M29" s="72"/>
      <c r="N29" s="72"/>
      <c r="O29" s="72"/>
      <c r="P29" s="72"/>
      <c r="Q29" s="76"/>
    </row>
  </sheetData>
  <mergeCells count="4">
    <mergeCell ref="D4:P4"/>
    <mergeCell ref="L6:N6"/>
    <mergeCell ref="Q6:S6"/>
    <mergeCell ref="D13:P13"/>
  </mergeCells>
  <printOptions horizontalCentered="1"/>
  <pageMargins left="0.7" right="0.7" top="0.48" bottom="0.5" header="0.5" footer="0.5"/>
  <pageSetup paperSize="9" scale="72" firstPageNumber="1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N92"/>
  <sheetViews>
    <sheetView showGridLines="0" tabSelected="1" topLeftCell="A61" zoomScale="70" zoomScaleNormal="70" zoomScaleSheetLayoutView="85" workbookViewId="0">
      <selection activeCell="P69" sqref="P69"/>
    </sheetView>
  </sheetViews>
  <sheetFormatPr defaultColWidth="10.81640625" defaultRowHeight="22" customHeight="1"/>
  <cols>
    <col min="1" max="1" width="59.81640625" style="67" customWidth="1"/>
    <col min="2" max="2" width="13.453125" style="67" customWidth="1"/>
    <col min="3" max="3" width="11.453125" style="40" customWidth="1"/>
    <col min="4" max="4" width="1.1796875" style="90" customWidth="1"/>
    <col min="5" max="5" width="11.453125" style="9" customWidth="1"/>
    <col min="6" max="6" width="1.1796875" style="8" customWidth="1"/>
    <col min="7" max="7" width="11.453125" style="8" customWidth="1"/>
    <col min="8" max="8" width="1.1796875" style="8" customWidth="1"/>
    <col min="9" max="9" width="11.453125" style="9" customWidth="1"/>
    <col min="10" max="16384" width="10.81640625" style="67"/>
  </cols>
  <sheetData>
    <row r="1" spans="1:14" s="59" customFormat="1" ht="22" customHeight="1">
      <c r="A1" s="56" t="s">
        <v>0</v>
      </c>
      <c r="B1" s="57"/>
      <c r="C1" s="37"/>
      <c r="D1" s="37"/>
      <c r="E1" s="37"/>
      <c r="F1" s="37"/>
    </row>
    <row r="2" spans="1:14" ht="22" customHeight="1">
      <c r="A2" s="60" t="s">
        <v>166</v>
      </c>
      <c r="B2" s="57"/>
      <c r="C2" s="38"/>
      <c r="D2" s="37"/>
      <c r="E2" s="37"/>
      <c r="F2" s="37"/>
      <c r="G2" s="39"/>
      <c r="H2" s="7"/>
      <c r="I2" s="91"/>
    </row>
    <row r="3" spans="1:14" ht="22" customHeight="1">
      <c r="A3" s="60"/>
      <c r="B3" s="57"/>
      <c r="C3" s="38"/>
      <c r="D3" s="37"/>
      <c r="E3" s="37"/>
      <c r="F3" s="37"/>
      <c r="G3" s="39"/>
      <c r="H3" s="7"/>
      <c r="I3" s="91"/>
    </row>
    <row r="4" spans="1:14" ht="22" customHeight="1">
      <c r="A4" s="61"/>
      <c r="B4" s="73"/>
      <c r="C4" s="154" t="s">
        <v>1</v>
      </c>
      <c r="D4" s="154"/>
      <c r="E4" s="154"/>
      <c r="F4" s="73"/>
      <c r="G4" s="154" t="s">
        <v>2</v>
      </c>
      <c r="H4" s="154"/>
      <c r="I4" s="154"/>
      <c r="J4" s="73"/>
      <c r="K4" s="73"/>
    </row>
    <row r="5" spans="1:14" ht="22" customHeight="1">
      <c r="C5" s="152" t="s">
        <v>167</v>
      </c>
      <c r="D5" s="152"/>
      <c r="E5" s="152"/>
      <c r="F5" s="40"/>
      <c r="G5" s="152" t="s">
        <v>167</v>
      </c>
      <c r="H5" s="152"/>
      <c r="I5" s="152"/>
    </row>
    <row r="6" spans="1:14" ht="22" customHeight="1">
      <c r="C6" s="152" t="s">
        <v>157</v>
      </c>
      <c r="D6" s="152"/>
      <c r="E6" s="152"/>
      <c r="F6" s="40"/>
      <c r="G6" s="152" t="s">
        <v>157</v>
      </c>
      <c r="H6" s="152"/>
      <c r="I6" s="152"/>
    </row>
    <row r="7" spans="1:14" ht="22" customHeight="1">
      <c r="B7" s="70"/>
      <c r="C7" s="93">
        <v>2567</v>
      </c>
      <c r="D7" s="93"/>
      <c r="E7" s="93">
        <v>2566</v>
      </c>
      <c r="F7" s="28"/>
      <c r="G7" s="93">
        <v>2567</v>
      </c>
      <c r="H7" s="93"/>
      <c r="I7" s="93">
        <v>2566</v>
      </c>
    </row>
    <row r="8" spans="1:14" ht="22" customHeight="1">
      <c r="C8" s="153" t="s">
        <v>82</v>
      </c>
      <c r="D8" s="153"/>
      <c r="E8" s="153"/>
      <c r="F8" s="153"/>
      <c r="G8" s="153"/>
      <c r="H8" s="153"/>
      <c r="I8" s="153"/>
    </row>
    <row r="9" spans="1:14" ht="22" customHeight="1">
      <c r="A9" s="88" t="s">
        <v>43</v>
      </c>
      <c r="C9" s="94"/>
      <c r="D9" s="94"/>
      <c r="E9" s="94"/>
      <c r="F9" s="94"/>
      <c r="G9" s="94"/>
      <c r="H9" s="67"/>
      <c r="I9" s="94"/>
      <c r="L9" s="90"/>
      <c r="M9" s="90"/>
      <c r="N9" s="90"/>
    </row>
    <row r="10" spans="1:14" ht="22" customHeight="1">
      <c r="A10" s="67" t="s">
        <v>133</v>
      </c>
      <c r="C10" s="83">
        <v>1105676</v>
      </c>
      <c r="D10" s="83"/>
      <c r="E10" s="83">
        <v>1439918</v>
      </c>
      <c r="F10" s="80"/>
      <c r="G10" s="83">
        <v>85000</v>
      </c>
      <c r="H10" s="83"/>
      <c r="I10" s="83">
        <v>194373</v>
      </c>
      <c r="L10" s="90"/>
      <c r="M10" s="85"/>
      <c r="N10" s="90"/>
    </row>
    <row r="11" spans="1:14" ht="22" customHeight="1">
      <c r="A11" s="95" t="s">
        <v>134</v>
      </c>
      <c r="C11" s="83"/>
      <c r="D11" s="83"/>
      <c r="E11" s="83"/>
      <c r="F11" s="80"/>
      <c r="G11" s="83"/>
      <c r="H11" s="83"/>
      <c r="I11" s="83"/>
      <c r="M11" s="85"/>
      <c r="N11" s="90"/>
    </row>
    <row r="12" spans="1:14" ht="22" customHeight="1">
      <c r="A12" s="96" t="s">
        <v>168</v>
      </c>
      <c r="C12" s="83"/>
      <c r="D12" s="83"/>
      <c r="E12" s="83"/>
      <c r="F12" s="80"/>
      <c r="G12" s="83"/>
      <c r="H12" s="83"/>
      <c r="I12" s="83"/>
      <c r="M12" s="85"/>
    </row>
    <row r="13" spans="1:14" ht="22" customHeight="1">
      <c r="A13" s="97" t="s">
        <v>169</v>
      </c>
      <c r="C13" s="140">
        <v>237702</v>
      </c>
      <c r="D13" s="83"/>
      <c r="E13" s="83">
        <v>236778</v>
      </c>
      <c r="F13" s="83"/>
      <c r="G13" s="140">
        <v>4508</v>
      </c>
      <c r="H13" s="80"/>
      <c r="I13" s="83">
        <v>4627</v>
      </c>
      <c r="M13" s="85"/>
    </row>
    <row r="14" spans="1:14" ht="22" customHeight="1">
      <c r="A14" s="97" t="s">
        <v>170</v>
      </c>
      <c r="C14" s="83">
        <v>884242</v>
      </c>
      <c r="D14" s="83"/>
      <c r="E14" s="83">
        <v>1034123</v>
      </c>
      <c r="F14" s="83"/>
      <c r="G14" s="83">
        <v>0</v>
      </c>
      <c r="H14" s="80"/>
      <c r="I14" s="83">
        <v>0</v>
      </c>
      <c r="M14" s="85"/>
    </row>
    <row r="15" spans="1:14" ht="22" customHeight="1">
      <c r="A15" s="97" t="s">
        <v>171</v>
      </c>
      <c r="C15" s="83">
        <v>31397</v>
      </c>
      <c r="D15" s="83"/>
      <c r="E15" s="83">
        <v>29334</v>
      </c>
      <c r="F15" s="83"/>
      <c r="G15" s="83">
        <v>4598</v>
      </c>
      <c r="H15" s="80"/>
      <c r="I15" s="83">
        <v>3916</v>
      </c>
      <c r="K15" s="90"/>
      <c r="L15" s="90"/>
      <c r="M15" s="85"/>
    </row>
    <row r="16" spans="1:14" ht="22" customHeight="1">
      <c r="A16" s="97" t="s">
        <v>172</v>
      </c>
      <c r="C16" s="83">
        <v>63304</v>
      </c>
      <c r="D16" s="83"/>
      <c r="E16" s="83">
        <v>422</v>
      </c>
      <c r="F16" s="83"/>
      <c r="G16" s="83">
        <v>0</v>
      </c>
      <c r="H16" s="80"/>
      <c r="I16" s="83">
        <v>0</v>
      </c>
      <c r="K16" s="90"/>
      <c r="L16" s="90"/>
      <c r="M16" s="85"/>
    </row>
    <row r="17" spans="1:13" ht="22" customHeight="1">
      <c r="A17" s="97" t="s">
        <v>173</v>
      </c>
      <c r="C17" s="83">
        <v>-712035</v>
      </c>
      <c r="D17" s="83"/>
      <c r="E17" s="83">
        <v>181674</v>
      </c>
      <c r="F17" s="83"/>
      <c r="G17" s="83">
        <v>0</v>
      </c>
      <c r="H17" s="80"/>
      <c r="I17" s="83">
        <v>0</v>
      </c>
      <c r="M17" s="85"/>
    </row>
    <row r="18" spans="1:13" ht="22" customHeight="1">
      <c r="A18" s="97" t="s">
        <v>199</v>
      </c>
      <c r="C18" s="83">
        <v>98</v>
      </c>
      <c r="D18" s="83"/>
      <c r="E18" s="83">
        <v>-238</v>
      </c>
      <c r="F18" s="83"/>
      <c r="G18" s="83">
        <v>21</v>
      </c>
      <c r="H18" s="80"/>
      <c r="I18" s="83">
        <v>-14</v>
      </c>
      <c r="M18" s="85"/>
    </row>
    <row r="19" spans="1:13" ht="22" customHeight="1">
      <c r="A19" s="97" t="s">
        <v>200</v>
      </c>
      <c r="C19" s="83">
        <v>204</v>
      </c>
      <c r="D19" s="83"/>
      <c r="E19" s="83">
        <v>-145</v>
      </c>
      <c r="F19" s="83"/>
      <c r="G19" s="83">
        <v>36</v>
      </c>
      <c r="H19" s="80"/>
      <c r="I19" s="83">
        <v>0</v>
      </c>
      <c r="M19" s="85"/>
    </row>
    <row r="20" spans="1:13" ht="22" customHeight="1">
      <c r="A20" s="97" t="s">
        <v>201</v>
      </c>
      <c r="C20" s="83">
        <v>25619</v>
      </c>
      <c r="D20" s="83"/>
      <c r="E20" s="83">
        <v>-10856</v>
      </c>
      <c r="F20" s="83"/>
      <c r="G20" s="83">
        <v>0</v>
      </c>
      <c r="H20" s="83"/>
      <c r="I20" s="83">
        <v>0</v>
      </c>
      <c r="M20" s="85"/>
    </row>
    <row r="21" spans="1:13" ht="22" customHeight="1">
      <c r="A21" s="97" t="s">
        <v>174</v>
      </c>
      <c r="C21" s="72">
        <v>-3407574</v>
      </c>
      <c r="D21" s="72"/>
      <c r="E21" s="72">
        <v>-3364292</v>
      </c>
      <c r="F21" s="72"/>
      <c r="G21" s="72">
        <v>73817</v>
      </c>
      <c r="H21" s="75"/>
      <c r="I21" s="72">
        <v>79554</v>
      </c>
      <c r="J21" s="90"/>
      <c r="M21" s="85"/>
    </row>
    <row r="22" spans="1:13" ht="22" customHeight="1">
      <c r="A22" s="97" t="s">
        <v>175</v>
      </c>
      <c r="C22" s="72">
        <v>-258538</v>
      </c>
      <c r="D22" s="72"/>
      <c r="E22" s="72">
        <v>-626089</v>
      </c>
      <c r="F22" s="72"/>
      <c r="G22" s="72">
        <v>-179024</v>
      </c>
      <c r="H22" s="75"/>
      <c r="I22" s="72">
        <v>-298370</v>
      </c>
      <c r="M22" s="85"/>
    </row>
    <row r="23" spans="1:13" ht="22" customHeight="1">
      <c r="A23" s="97" t="s">
        <v>146</v>
      </c>
      <c r="C23" s="72">
        <v>5815353</v>
      </c>
      <c r="D23" s="72"/>
      <c r="E23" s="72">
        <v>4450764</v>
      </c>
      <c r="F23" s="72"/>
      <c r="G23" s="72">
        <v>0</v>
      </c>
      <c r="H23" s="75"/>
      <c r="I23" s="72">
        <v>0</v>
      </c>
      <c r="M23" s="85"/>
    </row>
    <row r="24" spans="1:13" ht="22" customHeight="1">
      <c r="A24" s="97" t="s">
        <v>176</v>
      </c>
      <c r="C24" s="72">
        <v>-2650420</v>
      </c>
      <c r="D24" s="72"/>
      <c r="E24" s="72">
        <v>-1746558</v>
      </c>
      <c r="F24" s="72"/>
      <c r="G24" s="72">
        <v>-62363</v>
      </c>
      <c r="H24" s="75"/>
      <c r="I24" s="72">
        <v>-62253</v>
      </c>
      <c r="M24" s="85"/>
    </row>
    <row r="25" spans="1:13" ht="22" customHeight="1">
      <c r="A25" s="97" t="s">
        <v>177</v>
      </c>
      <c r="C25" s="72">
        <v>0</v>
      </c>
      <c r="D25" s="72"/>
      <c r="E25" s="72">
        <v>29917</v>
      </c>
      <c r="F25" s="72"/>
      <c r="G25" s="72">
        <v>0</v>
      </c>
      <c r="H25" s="75"/>
      <c r="I25" s="72">
        <v>0</v>
      </c>
      <c r="M25" s="85"/>
    </row>
    <row r="26" spans="1:13" ht="22" customHeight="1">
      <c r="A26" s="97" t="s">
        <v>178</v>
      </c>
      <c r="C26" s="98">
        <v>-58149</v>
      </c>
      <c r="D26" s="72"/>
      <c r="E26" s="98">
        <v>-236652</v>
      </c>
      <c r="F26" s="72"/>
      <c r="G26" s="98">
        <v>-2996</v>
      </c>
      <c r="H26" s="75"/>
      <c r="I26" s="98">
        <v>-3690</v>
      </c>
      <c r="M26" s="85"/>
    </row>
    <row r="27" spans="1:13" ht="22" customHeight="1">
      <c r="A27" s="71" t="s">
        <v>179</v>
      </c>
      <c r="C27" s="83">
        <f>SUM(C10:C26)</f>
        <v>1076879</v>
      </c>
      <c r="D27" s="83"/>
      <c r="E27" s="83">
        <f>SUM(E10:E26)</f>
        <v>1418100</v>
      </c>
      <c r="F27" s="80"/>
      <c r="G27" s="83">
        <f>SUM(G10:G26)</f>
        <v>-76403</v>
      </c>
      <c r="H27" s="83"/>
      <c r="I27" s="83">
        <f>SUM(I10:I26)</f>
        <v>-81857</v>
      </c>
      <c r="M27" s="85"/>
    </row>
    <row r="28" spans="1:13" ht="22" customHeight="1">
      <c r="A28" s="99"/>
      <c r="M28" s="85"/>
    </row>
    <row r="29" spans="1:13" ht="22" customHeight="1">
      <c r="A29" s="100" t="s">
        <v>143</v>
      </c>
      <c r="C29" s="83"/>
      <c r="D29" s="83"/>
      <c r="E29" s="83"/>
      <c r="F29" s="80"/>
      <c r="G29" s="83"/>
      <c r="H29" s="83"/>
      <c r="I29" s="83"/>
      <c r="M29" s="85"/>
    </row>
    <row r="30" spans="1:13" ht="22" customHeight="1">
      <c r="A30" s="99" t="s">
        <v>12</v>
      </c>
      <c r="C30" s="140">
        <v>16543343</v>
      </c>
      <c r="D30" s="140"/>
      <c r="E30" s="140">
        <v>17245043</v>
      </c>
      <c r="F30" s="140"/>
      <c r="G30" s="140">
        <v>-45043</v>
      </c>
      <c r="H30" s="144"/>
      <c r="I30" s="140">
        <v>2744</v>
      </c>
      <c r="M30" s="85"/>
    </row>
    <row r="31" spans="1:13" ht="22" customHeight="1">
      <c r="A31" s="101" t="s">
        <v>180</v>
      </c>
      <c r="C31" s="140">
        <v>37614</v>
      </c>
      <c r="D31" s="140"/>
      <c r="E31" s="140">
        <v>29781</v>
      </c>
      <c r="F31" s="140"/>
      <c r="G31" s="144">
        <v>0</v>
      </c>
      <c r="H31" s="144"/>
      <c r="I31" s="144">
        <v>0</v>
      </c>
      <c r="M31" s="85"/>
    </row>
    <row r="32" spans="1:13" ht="22" customHeight="1">
      <c r="A32" s="99" t="s">
        <v>181</v>
      </c>
      <c r="C32" s="140">
        <v>-2318691</v>
      </c>
      <c r="D32" s="140"/>
      <c r="E32" s="140">
        <v>-9632977</v>
      </c>
      <c r="F32" s="140"/>
      <c r="G32" s="144">
        <v>0</v>
      </c>
      <c r="H32" s="144"/>
      <c r="I32" s="144">
        <v>0</v>
      </c>
      <c r="M32" s="85"/>
    </row>
    <row r="33" spans="1:13" ht="22" customHeight="1">
      <c r="A33" s="99" t="s">
        <v>182</v>
      </c>
      <c r="C33" s="140">
        <v>114637</v>
      </c>
      <c r="D33" s="140"/>
      <c r="E33" s="140">
        <v>10859</v>
      </c>
      <c r="F33" s="140"/>
      <c r="G33" s="144">
        <v>0</v>
      </c>
      <c r="H33" s="144"/>
      <c r="I33" s="144">
        <v>0</v>
      </c>
      <c r="M33" s="85"/>
    </row>
    <row r="34" spans="1:13" ht="22" customHeight="1">
      <c r="A34" s="99" t="s">
        <v>8</v>
      </c>
      <c r="C34" s="140">
        <v>-17219</v>
      </c>
      <c r="D34" s="140"/>
      <c r="E34" s="140">
        <v>-102974</v>
      </c>
      <c r="F34" s="140"/>
      <c r="G34" s="144">
        <v>0</v>
      </c>
      <c r="H34" s="144"/>
      <c r="I34" s="144">
        <v>0</v>
      </c>
      <c r="M34" s="85"/>
    </row>
    <row r="35" spans="1:13" ht="22" customHeight="1">
      <c r="A35" s="99" t="s">
        <v>77</v>
      </c>
      <c r="C35" s="140">
        <v>72506</v>
      </c>
      <c r="D35" s="140"/>
      <c r="E35" s="140">
        <v>0</v>
      </c>
      <c r="F35" s="140"/>
      <c r="G35" s="144">
        <v>0</v>
      </c>
      <c r="H35" s="144"/>
      <c r="I35" s="144">
        <v>0</v>
      </c>
      <c r="M35" s="85"/>
    </row>
    <row r="36" spans="1:13" ht="22" customHeight="1">
      <c r="A36" s="99" t="s">
        <v>183</v>
      </c>
      <c r="C36" s="140">
        <v>-6730</v>
      </c>
      <c r="D36" s="140"/>
      <c r="E36" s="140">
        <v>858002</v>
      </c>
      <c r="F36" s="140"/>
      <c r="G36" s="140">
        <v>-4853</v>
      </c>
      <c r="H36" s="144"/>
      <c r="I36" s="140">
        <v>-6968</v>
      </c>
      <c r="M36" s="85"/>
    </row>
    <row r="37" spans="1:13" ht="8.15" customHeight="1">
      <c r="A37" s="86"/>
      <c r="C37" s="140"/>
      <c r="D37" s="140"/>
      <c r="E37" s="140"/>
      <c r="F37" s="140"/>
      <c r="G37" s="140"/>
      <c r="H37" s="144"/>
      <c r="I37" s="140"/>
      <c r="M37" s="85"/>
    </row>
    <row r="38" spans="1:13" ht="22" customHeight="1">
      <c r="A38" s="102" t="s">
        <v>144</v>
      </c>
      <c r="C38" s="140"/>
      <c r="D38" s="140"/>
      <c r="E38" s="140"/>
      <c r="F38" s="140"/>
      <c r="G38" s="140"/>
      <c r="H38" s="145"/>
      <c r="I38" s="140"/>
      <c r="M38" s="85"/>
    </row>
    <row r="39" spans="1:13" ht="22" customHeight="1">
      <c r="A39" s="99" t="s">
        <v>11</v>
      </c>
      <c r="C39" s="140">
        <v>-6675092</v>
      </c>
      <c r="D39" s="140"/>
      <c r="E39" s="140">
        <v>-1177476</v>
      </c>
      <c r="F39" s="145"/>
      <c r="G39" s="144">
        <v>0</v>
      </c>
      <c r="H39" s="146"/>
      <c r="I39" s="144">
        <v>0</v>
      </c>
      <c r="M39" s="85"/>
    </row>
    <row r="40" spans="1:13" ht="22" customHeight="1">
      <c r="A40" s="99" t="s">
        <v>12</v>
      </c>
      <c r="C40" s="140">
        <v>-742583</v>
      </c>
      <c r="D40" s="140"/>
      <c r="E40" s="140">
        <v>-1785606</v>
      </c>
      <c r="F40" s="144"/>
      <c r="G40" s="140">
        <v>1678000</v>
      </c>
      <c r="H40" s="147"/>
      <c r="I40" s="140">
        <v>-343699</v>
      </c>
      <c r="M40" s="85"/>
    </row>
    <row r="41" spans="1:13" ht="22" customHeight="1">
      <c r="A41" s="99" t="s">
        <v>13</v>
      </c>
      <c r="C41" s="140">
        <v>450970</v>
      </c>
      <c r="D41" s="140"/>
      <c r="E41" s="140">
        <v>780068</v>
      </c>
      <c r="F41" s="140"/>
      <c r="G41" s="144">
        <v>0</v>
      </c>
      <c r="H41" s="148"/>
      <c r="I41" s="144">
        <v>0</v>
      </c>
      <c r="M41" s="85"/>
    </row>
    <row r="42" spans="1:13" ht="22" customHeight="1">
      <c r="A42" s="99" t="s">
        <v>184</v>
      </c>
      <c r="C42" s="140">
        <v>-9992000</v>
      </c>
      <c r="D42" s="140"/>
      <c r="E42" s="140">
        <v>-6674525</v>
      </c>
      <c r="F42" s="145"/>
      <c r="G42" s="145">
        <v>-1800000</v>
      </c>
      <c r="H42" s="146"/>
      <c r="I42" s="145">
        <v>198863</v>
      </c>
      <c r="M42" s="85"/>
    </row>
    <row r="43" spans="1:13" ht="22" customHeight="1">
      <c r="A43" s="99" t="s">
        <v>15</v>
      </c>
      <c r="C43" s="140">
        <v>-131504</v>
      </c>
      <c r="D43" s="140"/>
      <c r="E43" s="140">
        <v>-134106</v>
      </c>
      <c r="F43" s="140"/>
      <c r="G43" s="140">
        <v>-37251</v>
      </c>
      <c r="H43" s="148"/>
      <c r="I43" s="140">
        <v>-24390</v>
      </c>
      <c r="M43" s="85"/>
    </row>
    <row r="44" spans="1:13" ht="22" customHeight="1">
      <c r="A44" s="99" t="s">
        <v>16</v>
      </c>
      <c r="C44" s="140">
        <v>-14849</v>
      </c>
      <c r="D44" s="140"/>
      <c r="E44" s="140">
        <v>8566</v>
      </c>
      <c r="F44" s="145"/>
      <c r="G44" s="144">
        <v>0</v>
      </c>
      <c r="H44" s="146"/>
      <c r="I44" s="144">
        <v>0</v>
      </c>
      <c r="M44" s="85"/>
    </row>
    <row r="45" spans="1:13" ht="22" customHeight="1">
      <c r="A45" s="99" t="s">
        <v>17</v>
      </c>
      <c r="C45" s="140">
        <v>47269</v>
      </c>
      <c r="D45" s="140"/>
      <c r="E45" s="140">
        <v>32005</v>
      </c>
      <c r="F45" s="145"/>
      <c r="G45" s="144">
        <v>0</v>
      </c>
      <c r="H45" s="146"/>
      <c r="I45" s="144">
        <v>0</v>
      </c>
      <c r="M45" s="85"/>
    </row>
    <row r="46" spans="1:13" ht="22" customHeight="1">
      <c r="A46" s="99" t="s">
        <v>138</v>
      </c>
      <c r="C46" s="140">
        <v>66575</v>
      </c>
      <c r="D46" s="140"/>
      <c r="E46" s="140">
        <v>0</v>
      </c>
      <c r="F46" s="145"/>
      <c r="G46" s="144">
        <v>0</v>
      </c>
      <c r="H46" s="146"/>
      <c r="I46" s="144">
        <v>0</v>
      </c>
      <c r="M46" s="85"/>
    </row>
    <row r="47" spans="1:13" ht="22" customHeight="1">
      <c r="A47" s="99" t="s">
        <v>18</v>
      </c>
      <c r="C47" s="140">
        <v>-123847</v>
      </c>
      <c r="D47" s="140"/>
      <c r="E47" s="140">
        <v>-478471</v>
      </c>
      <c r="F47" s="145"/>
      <c r="G47" s="144">
        <v>0</v>
      </c>
      <c r="H47" s="146"/>
      <c r="I47" s="144">
        <v>0</v>
      </c>
      <c r="M47" s="85"/>
    </row>
    <row r="48" spans="1:13" ht="22" customHeight="1">
      <c r="A48" s="99" t="s">
        <v>19</v>
      </c>
      <c r="C48" s="140">
        <v>468164</v>
      </c>
      <c r="D48" s="140"/>
      <c r="E48" s="140">
        <v>-158985</v>
      </c>
      <c r="F48" s="145"/>
      <c r="G48" s="140">
        <v>199</v>
      </c>
      <c r="H48" s="146"/>
      <c r="I48" s="140">
        <v>-16962</v>
      </c>
      <c r="M48" s="85"/>
    </row>
    <row r="49" spans="1:14" s="73" customFormat="1" ht="22" customHeight="1">
      <c r="A49" s="69" t="s">
        <v>145</v>
      </c>
      <c r="C49" s="103">
        <f>SUM(C27:C48)</f>
        <v>-1144558</v>
      </c>
      <c r="D49" s="74"/>
      <c r="E49" s="103">
        <f>SUM(E27:E48)</f>
        <v>237304</v>
      </c>
      <c r="F49" s="104"/>
      <c r="G49" s="103">
        <f>SUM(G27:G48)</f>
        <v>-285351</v>
      </c>
      <c r="H49" s="105"/>
      <c r="I49" s="103">
        <f>SUM(I27:I48)</f>
        <v>-272269</v>
      </c>
      <c r="M49" s="105"/>
    </row>
    <row r="50" spans="1:14" ht="22" customHeight="1">
      <c r="A50" s="71"/>
      <c r="C50" s="41"/>
      <c r="D50" s="41"/>
      <c r="E50" s="41"/>
      <c r="F50" s="41"/>
      <c r="G50" s="41"/>
      <c r="H50" s="41"/>
      <c r="I50" s="80"/>
      <c r="M50" s="85"/>
    </row>
    <row r="51" spans="1:14" s="59" customFormat="1" ht="22" customHeight="1">
      <c r="A51" s="56" t="s">
        <v>0</v>
      </c>
      <c r="B51" s="57"/>
      <c r="C51" s="37"/>
      <c r="D51" s="37"/>
      <c r="E51" s="37"/>
      <c r="F51" s="37"/>
      <c r="M51" s="85"/>
    </row>
    <row r="52" spans="1:14" s="59" customFormat="1" ht="22" customHeight="1">
      <c r="A52" s="60" t="s">
        <v>166</v>
      </c>
      <c r="B52" s="57"/>
      <c r="C52" s="38"/>
      <c r="D52" s="37"/>
      <c r="E52" s="37"/>
      <c r="F52" s="37"/>
      <c r="G52" s="39"/>
      <c r="H52" s="7"/>
      <c r="I52" s="91"/>
      <c r="M52" s="85"/>
    </row>
    <row r="53" spans="1:14" s="59" customFormat="1" ht="22" customHeight="1">
      <c r="A53" s="60"/>
      <c r="B53" s="57"/>
      <c r="C53" s="38"/>
      <c r="D53" s="37"/>
      <c r="E53" s="37"/>
      <c r="F53" s="37"/>
      <c r="G53" s="39"/>
      <c r="H53" s="7"/>
      <c r="I53" s="91"/>
      <c r="M53" s="85"/>
    </row>
    <row r="54" spans="1:14" ht="22" customHeight="1">
      <c r="A54" s="61"/>
      <c r="B54" s="73"/>
      <c r="C54" s="154" t="s">
        <v>1</v>
      </c>
      <c r="D54" s="154"/>
      <c r="E54" s="154"/>
      <c r="F54" s="73"/>
      <c r="G54" s="154" t="s">
        <v>2</v>
      </c>
      <c r="H54" s="154"/>
      <c r="I54" s="154"/>
      <c r="M54" s="85"/>
    </row>
    <row r="55" spans="1:14" ht="22" customHeight="1">
      <c r="C55" s="152" t="s">
        <v>167</v>
      </c>
      <c r="D55" s="152"/>
      <c r="E55" s="152"/>
      <c r="F55" s="40"/>
      <c r="G55" s="152" t="s">
        <v>167</v>
      </c>
      <c r="H55" s="152"/>
      <c r="I55" s="152"/>
      <c r="J55" s="73"/>
      <c r="K55" s="73"/>
      <c r="M55" s="85"/>
    </row>
    <row r="56" spans="1:14" ht="22" customHeight="1">
      <c r="C56" s="152" t="s">
        <v>157</v>
      </c>
      <c r="D56" s="152"/>
      <c r="E56" s="152"/>
      <c r="F56" s="40"/>
      <c r="G56" s="152" t="s">
        <v>157</v>
      </c>
      <c r="H56" s="152"/>
      <c r="I56" s="152"/>
      <c r="M56" s="85"/>
    </row>
    <row r="57" spans="1:14" ht="22" customHeight="1">
      <c r="B57" s="70"/>
      <c r="C57" s="93">
        <v>2567</v>
      </c>
      <c r="D57" s="93"/>
      <c r="E57" s="93">
        <v>2566</v>
      </c>
      <c r="F57" s="28"/>
      <c r="G57" s="93">
        <v>2567</v>
      </c>
      <c r="H57" s="93"/>
      <c r="I57" s="93">
        <v>2566</v>
      </c>
      <c r="M57" s="85"/>
    </row>
    <row r="58" spans="1:14" ht="22" customHeight="1">
      <c r="C58" s="153" t="s">
        <v>82</v>
      </c>
      <c r="D58" s="153"/>
      <c r="E58" s="153"/>
      <c r="F58" s="153"/>
      <c r="G58" s="153"/>
      <c r="H58" s="153"/>
      <c r="I58" s="153"/>
      <c r="M58" s="85"/>
    </row>
    <row r="59" spans="1:14" ht="22" customHeight="1">
      <c r="A59" s="79" t="s">
        <v>44</v>
      </c>
      <c r="C59" s="72"/>
      <c r="D59" s="72"/>
      <c r="E59" s="72"/>
      <c r="F59" s="72"/>
      <c r="G59" s="72"/>
      <c r="H59" s="85"/>
      <c r="I59" s="72"/>
      <c r="J59" s="71"/>
      <c r="L59" s="71"/>
      <c r="M59" s="85"/>
      <c r="N59" s="83"/>
    </row>
    <row r="60" spans="1:14" ht="22" customHeight="1">
      <c r="A60" s="71" t="s">
        <v>146</v>
      </c>
      <c r="C60" s="72">
        <v>454645</v>
      </c>
      <c r="D60" s="72"/>
      <c r="E60" s="72">
        <v>429569</v>
      </c>
      <c r="F60" s="75"/>
      <c r="G60" s="72">
        <v>30</v>
      </c>
      <c r="H60" s="85"/>
      <c r="I60" s="72">
        <v>20</v>
      </c>
      <c r="J60" s="71"/>
      <c r="L60" s="71"/>
      <c r="M60" s="85"/>
      <c r="N60" s="83"/>
    </row>
    <row r="61" spans="1:14" ht="22" customHeight="1">
      <c r="A61" s="71" t="s">
        <v>147</v>
      </c>
      <c r="C61" s="83">
        <v>258545</v>
      </c>
      <c r="D61" s="72"/>
      <c r="E61" s="83">
        <v>586377</v>
      </c>
      <c r="F61" s="75"/>
      <c r="G61" s="72">
        <v>113542</v>
      </c>
      <c r="H61" s="85"/>
      <c r="I61" s="72">
        <v>232888</v>
      </c>
      <c r="J61" s="71"/>
      <c r="L61" s="71"/>
      <c r="M61" s="85"/>
      <c r="N61" s="83"/>
    </row>
    <row r="62" spans="1:14" ht="22" customHeight="1">
      <c r="A62" s="71" t="s">
        <v>148</v>
      </c>
      <c r="C62" s="72">
        <v>0</v>
      </c>
      <c r="D62" s="72"/>
      <c r="E62" s="72">
        <v>0</v>
      </c>
      <c r="F62" s="75"/>
      <c r="G62" s="72">
        <v>65482</v>
      </c>
      <c r="H62" s="85"/>
      <c r="I62" s="72">
        <v>65482</v>
      </c>
      <c r="J62" s="71"/>
      <c r="L62" s="71"/>
      <c r="M62" s="85"/>
      <c r="N62" s="83"/>
    </row>
    <row r="63" spans="1:14" ht="22" customHeight="1">
      <c r="A63" s="71" t="s">
        <v>149</v>
      </c>
      <c r="C63" s="83">
        <v>-49510</v>
      </c>
      <c r="D63" s="72"/>
      <c r="E63" s="83">
        <v>-558250</v>
      </c>
      <c r="G63" s="72">
        <v>0</v>
      </c>
      <c r="I63" s="72">
        <v>0</v>
      </c>
      <c r="J63" s="71"/>
      <c r="L63" s="71"/>
      <c r="M63" s="85"/>
      <c r="N63" s="83"/>
    </row>
    <row r="64" spans="1:14" ht="22" customHeight="1">
      <c r="A64" s="71" t="s">
        <v>154</v>
      </c>
      <c r="C64" s="67"/>
      <c r="D64" s="67"/>
      <c r="E64" s="67"/>
      <c r="F64" s="67"/>
      <c r="G64" s="67"/>
      <c r="H64" s="67"/>
      <c r="I64" s="67"/>
      <c r="J64" s="71"/>
      <c r="L64" s="71"/>
      <c r="M64" s="85"/>
      <c r="N64" s="83"/>
    </row>
    <row r="65" spans="1:14" ht="22" customHeight="1">
      <c r="A65" s="99" t="s">
        <v>185</v>
      </c>
      <c r="C65" s="72">
        <v>119015</v>
      </c>
      <c r="D65" s="72"/>
      <c r="E65" s="72">
        <v>30800</v>
      </c>
      <c r="F65" s="72"/>
      <c r="G65" s="72">
        <v>0</v>
      </c>
      <c r="H65" s="85"/>
      <c r="I65" s="72">
        <v>0</v>
      </c>
      <c r="J65" s="71"/>
      <c r="L65" s="71"/>
      <c r="M65" s="85"/>
      <c r="N65" s="83"/>
    </row>
    <row r="66" spans="1:14" ht="22" customHeight="1">
      <c r="A66" s="71" t="s">
        <v>150</v>
      </c>
      <c r="C66" s="83"/>
      <c r="D66" s="72"/>
      <c r="E66" s="83"/>
      <c r="F66" s="75"/>
      <c r="G66" s="72"/>
      <c r="H66" s="85"/>
      <c r="I66" s="72"/>
      <c r="J66" s="71"/>
      <c r="L66" s="71"/>
      <c r="M66" s="85"/>
      <c r="N66" s="83"/>
    </row>
    <row r="67" spans="1:14" ht="22" customHeight="1">
      <c r="A67" s="99" t="s">
        <v>186</v>
      </c>
      <c r="C67" s="83">
        <v>-7806397</v>
      </c>
      <c r="D67" s="72"/>
      <c r="E67" s="83">
        <v>-3608582</v>
      </c>
      <c r="G67" s="72">
        <v>0</v>
      </c>
      <c r="I67" s="72">
        <v>0</v>
      </c>
      <c r="J67" s="71"/>
      <c r="L67" s="71"/>
      <c r="M67" s="85"/>
      <c r="N67" s="83"/>
    </row>
    <row r="68" spans="1:14" ht="22" customHeight="1">
      <c r="A68" s="71" t="s">
        <v>151</v>
      </c>
      <c r="C68" s="72"/>
      <c r="D68" s="72"/>
      <c r="E68" s="72"/>
      <c r="F68" s="72"/>
      <c r="G68" s="83"/>
      <c r="H68" s="85"/>
      <c r="I68" s="83"/>
      <c r="J68" s="71"/>
      <c r="L68" s="71"/>
      <c r="M68" s="85"/>
      <c r="N68" s="83"/>
    </row>
    <row r="69" spans="1:14" ht="22" customHeight="1">
      <c r="A69" s="99" t="s">
        <v>187</v>
      </c>
      <c r="C69" s="72">
        <v>7653381</v>
      </c>
      <c r="D69" s="72"/>
      <c r="E69" s="72">
        <v>2843461</v>
      </c>
      <c r="G69" s="72">
        <v>0</v>
      </c>
      <c r="I69" s="72">
        <v>0</v>
      </c>
      <c r="J69" s="71"/>
      <c r="L69" s="71"/>
      <c r="M69" s="85"/>
      <c r="N69" s="83"/>
    </row>
    <row r="70" spans="1:14" ht="22" customHeight="1">
      <c r="A70" s="71" t="s">
        <v>152</v>
      </c>
      <c r="C70" s="72"/>
      <c r="D70" s="72"/>
      <c r="E70" s="72"/>
      <c r="F70" s="67"/>
      <c r="G70" s="67"/>
      <c r="H70" s="67"/>
      <c r="I70" s="67"/>
      <c r="J70" s="71"/>
      <c r="L70" s="71"/>
      <c r="M70" s="85"/>
      <c r="N70" s="83"/>
    </row>
    <row r="71" spans="1:14" ht="22" customHeight="1">
      <c r="A71" s="99" t="s">
        <v>188</v>
      </c>
      <c r="C71" s="72">
        <v>1533943</v>
      </c>
      <c r="D71" s="72"/>
      <c r="E71" s="72">
        <v>339493</v>
      </c>
      <c r="F71" s="72"/>
      <c r="G71" s="72">
        <v>745099</v>
      </c>
      <c r="H71" s="85"/>
      <c r="I71" s="83">
        <v>189903</v>
      </c>
      <c r="J71" s="71"/>
      <c r="L71" s="71"/>
      <c r="M71" s="85"/>
      <c r="N71" s="83"/>
    </row>
    <row r="72" spans="1:14" ht="22" customHeight="1">
      <c r="A72" s="71" t="s">
        <v>217</v>
      </c>
      <c r="C72" s="83">
        <v>-82045</v>
      </c>
      <c r="D72" s="83"/>
      <c r="E72" s="83">
        <v>-63590</v>
      </c>
      <c r="F72" s="80"/>
      <c r="G72" s="72">
        <v>0</v>
      </c>
      <c r="H72" s="85"/>
      <c r="I72" s="72">
        <v>0</v>
      </c>
      <c r="J72" s="71"/>
      <c r="L72" s="71"/>
      <c r="M72" s="85"/>
      <c r="N72" s="83"/>
    </row>
    <row r="73" spans="1:14" ht="22" customHeight="1">
      <c r="A73" s="67" t="s">
        <v>45</v>
      </c>
      <c r="C73" s="83">
        <v>97</v>
      </c>
      <c r="D73" s="67"/>
      <c r="E73" s="83">
        <v>518</v>
      </c>
      <c r="F73" s="80"/>
      <c r="G73" s="72">
        <v>0</v>
      </c>
      <c r="H73" s="85"/>
      <c r="I73" s="72">
        <v>15</v>
      </c>
      <c r="J73" s="71"/>
      <c r="L73" s="71"/>
      <c r="M73" s="85"/>
      <c r="N73" s="83"/>
    </row>
    <row r="74" spans="1:14" ht="22" customHeight="1">
      <c r="A74" s="71" t="s">
        <v>153</v>
      </c>
      <c r="B74" s="71"/>
      <c r="C74" s="83">
        <v>-72660</v>
      </c>
      <c r="D74" s="83"/>
      <c r="E74" s="83">
        <v>-24874</v>
      </c>
      <c r="F74" s="80"/>
      <c r="G74" s="72">
        <v>0</v>
      </c>
      <c r="H74" s="85"/>
      <c r="I74" s="83">
        <v>-913</v>
      </c>
      <c r="J74" s="71"/>
      <c r="K74" s="71"/>
      <c r="M74" s="85"/>
      <c r="N74" s="83"/>
    </row>
    <row r="75" spans="1:14" s="73" customFormat="1" ht="22" customHeight="1">
      <c r="A75" s="69" t="s">
        <v>46</v>
      </c>
      <c r="B75" s="69"/>
      <c r="C75" s="106">
        <f>SUM(C60:C74)</f>
        <v>2009014</v>
      </c>
      <c r="D75" s="107"/>
      <c r="E75" s="106">
        <f>SUM(E60:E74)</f>
        <v>-25078</v>
      </c>
      <c r="F75" s="108"/>
      <c r="G75" s="106">
        <f>SUM(G60:G74)</f>
        <v>924153</v>
      </c>
      <c r="H75" s="105"/>
      <c r="I75" s="106">
        <f>SUM(I60:I74)</f>
        <v>487395</v>
      </c>
      <c r="M75" s="105"/>
    </row>
    <row r="76" spans="1:14" ht="22" customHeight="1">
      <c r="A76" s="69"/>
      <c r="B76" s="71"/>
      <c r="C76" s="83"/>
      <c r="D76" s="83"/>
      <c r="E76" s="83"/>
      <c r="F76" s="80"/>
      <c r="G76" s="83"/>
      <c r="H76" s="85"/>
      <c r="I76" s="83"/>
      <c r="M76" s="85"/>
    </row>
    <row r="77" spans="1:14" ht="22" customHeight="1">
      <c r="A77" s="79" t="s">
        <v>47</v>
      </c>
      <c r="B77" s="71"/>
      <c r="C77" s="83"/>
      <c r="D77" s="83"/>
      <c r="E77" s="83"/>
      <c r="F77" s="80"/>
      <c r="G77" s="80"/>
      <c r="H77" s="76"/>
      <c r="I77" s="80"/>
      <c r="M77" s="85"/>
    </row>
    <row r="78" spans="1:14" ht="22" customHeight="1">
      <c r="A78" s="71" t="s">
        <v>68</v>
      </c>
      <c r="B78" s="71"/>
      <c r="C78" s="83">
        <v>-129034</v>
      </c>
      <c r="D78" s="83"/>
      <c r="E78" s="83">
        <v>-127250</v>
      </c>
      <c r="F78" s="83"/>
      <c r="G78" s="72">
        <v>-3295</v>
      </c>
      <c r="H78" s="80"/>
      <c r="I78" s="72">
        <v>-3295</v>
      </c>
      <c r="M78" s="85"/>
    </row>
    <row r="79" spans="1:14" ht="22" customHeight="1">
      <c r="A79" s="71" t="s">
        <v>189</v>
      </c>
      <c r="B79" s="71"/>
      <c r="C79" s="83">
        <v>-635534</v>
      </c>
      <c r="D79" s="83"/>
      <c r="E79" s="83">
        <v>-211862</v>
      </c>
      <c r="F79" s="83"/>
      <c r="G79" s="72">
        <v>-635508</v>
      </c>
      <c r="H79" s="80"/>
      <c r="I79" s="72">
        <v>-211836</v>
      </c>
      <c r="M79" s="85"/>
    </row>
    <row r="80" spans="1:14" s="73" customFormat="1" ht="22" customHeight="1">
      <c r="A80" s="69" t="s">
        <v>79</v>
      </c>
      <c r="B80" s="69"/>
      <c r="C80" s="109">
        <f>SUM(C78:C79)</f>
        <v>-764568</v>
      </c>
      <c r="D80" s="105"/>
      <c r="E80" s="109">
        <f>SUM(E78:E79)</f>
        <v>-339112</v>
      </c>
      <c r="F80" s="110"/>
      <c r="G80" s="109">
        <f>SUM(G78:G79)</f>
        <v>-638803</v>
      </c>
      <c r="H80" s="105"/>
      <c r="I80" s="109">
        <f>SUM(I78:I79)</f>
        <v>-215131</v>
      </c>
      <c r="M80" s="105"/>
    </row>
    <row r="81" spans="1:13" s="73" customFormat="1" ht="22" customHeight="1">
      <c r="A81" s="69"/>
      <c r="B81" s="69"/>
      <c r="C81" s="105"/>
      <c r="D81" s="105"/>
      <c r="E81" s="105"/>
      <c r="F81" s="110"/>
      <c r="G81" s="105"/>
      <c r="H81" s="105"/>
      <c r="I81" s="105"/>
      <c r="M81" s="105"/>
    </row>
    <row r="82" spans="1:13" s="73" customFormat="1" ht="22" customHeight="1">
      <c r="A82" s="111" t="s">
        <v>198</v>
      </c>
      <c r="C82" s="74">
        <f>SUM(C49,C75,C80)</f>
        <v>99888</v>
      </c>
      <c r="D82" s="74"/>
      <c r="E82" s="74">
        <f>SUM(E49,E75,E80)</f>
        <v>-126886</v>
      </c>
      <c r="F82" s="104"/>
      <c r="G82" s="74">
        <f>SUM(G49,G75,G80)</f>
        <v>-1</v>
      </c>
      <c r="H82" s="105"/>
      <c r="I82" s="74">
        <f>SUM(I49,I75,I80)</f>
        <v>-5</v>
      </c>
      <c r="M82" s="105"/>
    </row>
    <row r="83" spans="1:13" ht="22" customHeight="1">
      <c r="A83" s="71" t="s">
        <v>111</v>
      </c>
      <c r="C83" s="98">
        <v>691505</v>
      </c>
      <c r="D83" s="72"/>
      <c r="E83" s="98">
        <v>705065</v>
      </c>
      <c r="F83" s="72"/>
      <c r="G83" s="98">
        <v>10</v>
      </c>
      <c r="H83" s="75"/>
      <c r="I83" s="98">
        <v>10</v>
      </c>
      <c r="M83" s="85"/>
    </row>
    <row r="84" spans="1:13" s="73" customFormat="1" ht="22" customHeight="1" thickBot="1">
      <c r="A84" s="69" t="s">
        <v>190</v>
      </c>
      <c r="C84" s="112">
        <f>C82+C83</f>
        <v>791393</v>
      </c>
      <c r="D84" s="74"/>
      <c r="E84" s="112">
        <f>E82+E83</f>
        <v>578179</v>
      </c>
      <c r="F84" s="104"/>
      <c r="G84" s="112">
        <f>G82+G83</f>
        <v>9</v>
      </c>
      <c r="H84" s="105"/>
      <c r="I84" s="112">
        <f>I82+I83</f>
        <v>5</v>
      </c>
      <c r="M84" s="105"/>
    </row>
    <row r="85" spans="1:13" ht="22" customHeight="1" thickTop="1">
      <c r="A85" s="71"/>
      <c r="C85" s="141">
        <f>+C84-'BS 9-10'!F8</f>
        <v>0</v>
      </c>
      <c r="D85" s="141"/>
      <c r="E85" s="141"/>
      <c r="F85" s="142"/>
      <c r="G85" s="141">
        <f>+G84-'BS 9-10'!J8</f>
        <v>0</v>
      </c>
      <c r="H85" s="139"/>
      <c r="I85" s="89"/>
      <c r="M85" s="85"/>
    </row>
    <row r="86" spans="1:13" ht="22" customHeight="1">
      <c r="A86" s="69" t="s">
        <v>48</v>
      </c>
      <c r="C86" s="76"/>
      <c r="D86" s="76"/>
      <c r="E86" s="76"/>
      <c r="F86" s="76"/>
      <c r="G86" s="76"/>
      <c r="H86" s="76"/>
      <c r="I86" s="76"/>
      <c r="M86" s="85"/>
    </row>
    <row r="87" spans="1:13" ht="22" customHeight="1">
      <c r="A87" s="86" t="s">
        <v>110</v>
      </c>
      <c r="C87" s="76"/>
      <c r="D87" s="76"/>
      <c r="E87" s="76"/>
      <c r="F87" s="76"/>
      <c r="G87" s="42"/>
      <c r="H87" s="76"/>
      <c r="I87" s="42"/>
      <c r="M87" s="85"/>
    </row>
    <row r="88" spans="1:13" ht="22" customHeight="1">
      <c r="A88" s="99" t="s">
        <v>202</v>
      </c>
      <c r="C88" s="43">
        <v>69045</v>
      </c>
      <c r="D88" s="85"/>
      <c r="E88" s="43">
        <v>32153</v>
      </c>
      <c r="F88" s="85"/>
      <c r="G88" s="43">
        <v>0</v>
      </c>
      <c r="H88" s="85"/>
      <c r="I88" s="43">
        <v>0</v>
      </c>
      <c r="M88" s="85"/>
    </row>
    <row r="89" spans="1:13" ht="22" customHeight="1">
      <c r="A89" s="99" t="s">
        <v>191</v>
      </c>
      <c r="C89" s="43">
        <v>0</v>
      </c>
      <c r="D89" s="85"/>
      <c r="E89" s="43">
        <v>7537722</v>
      </c>
      <c r="F89" s="85"/>
      <c r="G89" s="43">
        <v>0</v>
      </c>
      <c r="H89" s="85"/>
      <c r="I89" s="43">
        <v>0</v>
      </c>
      <c r="M89" s="85"/>
    </row>
    <row r="90" spans="1:13" ht="22" customHeight="1">
      <c r="A90" s="86"/>
      <c r="C90" s="38"/>
      <c r="D90" s="38"/>
      <c r="E90" s="42"/>
      <c r="F90" s="38"/>
      <c r="G90" s="42"/>
      <c r="H90" s="67"/>
      <c r="I90" s="42"/>
    </row>
    <row r="91" spans="1:13" ht="22" customHeight="1">
      <c r="A91" s="71"/>
      <c r="D91" s="40"/>
      <c r="E91" s="40"/>
      <c r="F91" s="40"/>
      <c r="G91" s="40"/>
      <c r="H91" s="67"/>
      <c r="I91" s="40"/>
    </row>
    <row r="92" spans="1:13" ht="22" customHeight="1">
      <c r="C92" s="9"/>
      <c r="D92" s="9"/>
    </row>
  </sheetData>
  <mergeCells count="14">
    <mergeCell ref="C4:E4"/>
    <mergeCell ref="G4:I4"/>
    <mergeCell ref="C5:E5"/>
    <mergeCell ref="G5:I5"/>
    <mergeCell ref="C6:E6"/>
    <mergeCell ref="G6:I6"/>
    <mergeCell ref="C58:I58"/>
    <mergeCell ref="C8:I8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70" firstPageNumber="1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A32EC8-CC6E-42D3-9CBC-9EEB6C1C62A6}">
  <ds:schemaRefs>
    <ds:schemaRef ds:uri="http://schemas.microsoft.com/office/2006/metadata/properties"/>
    <ds:schemaRef ds:uri="fd550b8b-0dd7-4de3-a8e6-af527f15a8ac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5cbc027-4fdb-4325-ba4c-14e20f088a7f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9-10</vt:lpstr>
      <vt:lpstr>PL 11-14</vt:lpstr>
      <vt:lpstr>SC - Conso 15</vt:lpstr>
      <vt:lpstr>SC - Conso 16</vt:lpstr>
      <vt:lpstr>SC - LHFG 17</vt:lpstr>
      <vt:lpstr>SC - LHFG 18</vt:lpstr>
      <vt:lpstr>CF 19-20</vt:lpstr>
      <vt:lpstr>'BS 9-10'!Print_Area</vt:lpstr>
      <vt:lpstr>'CF 19-20'!Print_Area</vt:lpstr>
      <vt:lpstr>'PL 11-14'!Print_Area</vt:lpstr>
      <vt:lpstr>'SC - Conso 15'!Print_Area</vt:lpstr>
      <vt:lpstr>'SC - Conso 16'!Print_Area</vt:lpstr>
      <vt:lpstr>'SC - LHFG 17'!Print_Area</vt:lpstr>
      <vt:lpstr>'SC - LHFG 18'!Print_Area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Kornsiri, Chongaksorn</cp:lastModifiedBy>
  <cp:lastPrinted>2024-08-26T06:58:30Z</cp:lastPrinted>
  <dcterms:created xsi:type="dcterms:W3CDTF">2020-04-17T02:06:24Z</dcterms:created>
  <dcterms:modified xsi:type="dcterms:W3CDTF">2024-08-26T06:58:33Z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