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9178B87D-E790-41F2-9AB4-F986F02D0C1E}" xr6:coauthVersionLast="47" xr6:coauthVersionMax="47" xr10:uidLastSave="{00000000-0000-0000-0000-000000000000}"/>
  <bookViews>
    <workbookView xWindow="-110" yWindow="-110" windowWidth="19420" windowHeight="10300" tabRatio="719" activeTab="6" xr2:uid="{00000000-000D-0000-FFFF-FFFF00000000}"/>
  </bookViews>
  <sheets>
    <sheet name="BS6-7" sheetId="1" r:id="rId1"/>
    <sheet name="PL8-11" sheetId="29" r:id="rId2"/>
    <sheet name="SC - Conso 12" sheetId="35" r:id="rId3"/>
    <sheet name="SC - Conso 13" sheetId="34" r:id="rId4"/>
    <sheet name="SC - LHFG 14" sheetId="33" r:id="rId5"/>
    <sheet name="SC - LHFG 15" sheetId="31" r:id="rId6"/>
    <sheet name="CF16-17" sheetId="32" r:id="rId7"/>
  </sheets>
  <definedNames>
    <definedName name="_xlnm.Print_Area" localSheetId="0">'BS6-7'!$A$1:$L$72</definedName>
    <definedName name="_xlnm.Print_Area" localSheetId="6">'CF16-17'!$A$1:$M$93</definedName>
    <definedName name="_xlnm.Print_Area" localSheetId="1">'PL8-11'!$A$1:$K$154</definedName>
    <definedName name="_xlnm.Print_Area" localSheetId="2">'SC - Conso 12'!$A$1:$X$29</definedName>
    <definedName name="_xlnm.Print_Area" localSheetId="3">'SC - Conso 13'!$A$1:$X$29</definedName>
    <definedName name="_xlnm.Print_Area" localSheetId="4">'SC - LHFG 14'!$A$1:$P$30</definedName>
    <definedName name="_xlnm.Print_Area" localSheetId="5">'SC - LHFG 15'!$A$1:$P$30</definedName>
    <definedName name="งบดุลหลักพัน" localSheetId="6">#REF!</definedName>
    <definedName name="งบดุลหลักพัน" localSheetId="1">#REF!</definedName>
    <definedName name="งบดุลหลักพัน">#REF!</definedName>
    <definedName name="ท.กระแสเงินสดพัน" localSheetId="6">#REF!</definedName>
    <definedName name="ท.กระแสเงินสดพัน" localSheetId="1">#REF!</definedName>
    <definedName name="ท.กระแสเงินสดพัน">#REF!</definedName>
    <definedName name="ท.กระแสเงินสดสต." localSheetId="6">#REF!</definedName>
    <definedName name="ท.กระแสเงินสดสต." localSheetId="1">#REF!</definedName>
    <definedName name="ท.กระแสเงินสดสต.">#REF!</definedName>
    <definedName name="ท.กำไรขาดทุนพัน" localSheetId="6">#REF!</definedName>
    <definedName name="ท.กำไรขาดทุนพัน" localSheetId="1">#REF!</definedName>
    <definedName name="ท.กำไรขาดทุนพัน">#REF!</definedName>
    <definedName name="ท.กำไรขาดทุนสต." localSheetId="6">#REF!</definedName>
    <definedName name="ท.กำไรขาดทุนสต." localSheetId="1">#REF!</definedName>
    <definedName name="ท.กำไรขาดทุนสต.">#REF!</definedName>
    <definedName name="ท.กำไรสะสมพัน" localSheetId="6">#REF!</definedName>
    <definedName name="ท.กำไรสะสมพัน" localSheetId="1">#REF!</definedName>
    <definedName name="ท.กำไรสะสมพัน">#REF!</definedName>
    <definedName name="ท.กำไรสะสมสต." localSheetId="6">#REF!</definedName>
    <definedName name="ท.กำไรสะสมสต." localSheetId="1">#REF!</definedName>
    <definedName name="ท.กำไรสะสมสต.">#REF!</definedName>
    <definedName name="ท.ส่วนเปลี่ยนแปลงผู้ถือหุ้นสต." localSheetId="6">#REF!</definedName>
    <definedName name="ท.ส่วนเปลี่ยนแปลงผู้ถือหุ้นสต." localSheetId="1">#REF!</definedName>
    <definedName name="ท.ส่วนเปลี่ยนแปลงผู้ถือหุ้นสต.">#REF!</definedName>
    <definedName name="ท.ส่วนเปลี่ยนแปลงพัน" localSheetId="6">#REF!</definedName>
    <definedName name="ท.ส่วนเปลี่ยนแปลงพัน" localSheetId="1">#REF!</definedName>
    <definedName name="ท.ส่วนเปลี่ยนแปลงพัน">#REF!</definedName>
    <definedName name="ทงบดุลบาทสต." localSheetId="6">#REF!</definedName>
    <definedName name="ทงบดุลบาทสต." localSheetId="1">#REF!</definedName>
    <definedName name="ทงบดุลบาทสต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32" l="1"/>
  <c r="M50" i="32"/>
  <c r="M28" i="32"/>
  <c r="F67" i="1"/>
  <c r="F69" i="1" s="1"/>
  <c r="H67" i="1"/>
  <c r="H69" i="1" s="1"/>
  <c r="K21" i="32"/>
  <c r="K15" i="32"/>
  <c r="G85" i="32"/>
  <c r="K85" i="32"/>
  <c r="V22" i="34"/>
  <c r="V18" i="34" s="1"/>
  <c r="I50" i="32" l="1"/>
  <c r="I108" i="29"/>
  <c r="E108" i="29" l="1"/>
  <c r="I89" i="29"/>
  <c r="E89" i="29"/>
  <c r="F26" i="1"/>
  <c r="M82" i="32" l="1"/>
  <c r="K82" i="32"/>
  <c r="I82" i="32"/>
  <c r="M77" i="32"/>
  <c r="K77" i="32"/>
  <c r="I77" i="32"/>
  <c r="N26" i="35" l="1"/>
  <c r="V24" i="35"/>
  <c r="P24" i="35"/>
  <c r="H24" i="35"/>
  <c r="F24" i="35"/>
  <c r="D24" i="35"/>
  <c r="V19" i="35"/>
  <c r="V28" i="35" s="1"/>
  <c r="R19" i="35"/>
  <c r="P19" i="35"/>
  <c r="P28" i="35" s="1"/>
  <c r="L19" i="35"/>
  <c r="J19" i="35"/>
  <c r="H19" i="35"/>
  <c r="F19" i="35"/>
  <c r="D19" i="35"/>
  <c r="D28" i="35" s="1"/>
  <c r="N18" i="35"/>
  <c r="T18" i="35" s="1"/>
  <c r="N15" i="35"/>
  <c r="P28" i="34"/>
  <c r="H28" i="34"/>
  <c r="F28" i="34"/>
  <c r="D28" i="34"/>
  <c r="X18" i="34"/>
  <c r="X19" i="34" s="1"/>
  <c r="T18" i="34"/>
  <c r="N18" i="34"/>
  <c r="N19" i="34" s="1"/>
  <c r="V19" i="34"/>
  <c r="T19" i="34"/>
  <c r="R19" i="34"/>
  <c r="P19" i="34"/>
  <c r="L19" i="34"/>
  <c r="J19" i="34"/>
  <c r="H19" i="34"/>
  <c r="F19" i="34"/>
  <c r="D19" i="34"/>
  <c r="N26" i="34"/>
  <c r="V24" i="34"/>
  <c r="V28" i="34" s="1"/>
  <c r="P24" i="34"/>
  <c r="H24" i="34"/>
  <c r="F24" i="34"/>
  <c r="D24" i="34"/>
  <c r="N15" i="34"/>
  <c r="N26" i="33"/>
  <c r="P26" i="33" s="1"/>
  <c r="L24" i="33"/>
  <c r="H24" i="33"/>
  <c r="F24" i="33"/>
  <c r="D24" i="33"/>
  <c r="N19" i="33"/>
  <c r="L19" i="33"/>
  <c r="J19" i="33"/>
  <c r="H19" i="33"/>
  <c r="H28" i="33" s="1"/>
  <c r="F19" i="33"/>
  <c r="F28" i="33" s="1"/>
  <c r="D19" i="33"/>
  <c r="P18" i="33"/>
  <c r="P19" i="33" s="1"/>
  <c r="P15" i="33"/>
  <c r="N26" i="31"/>
  <c r="P26" i="31" s="1"/>
  <c r="N19" i="31"/>
  <c r="L19" i="31"/>
  <c r="J19" i="31"/>
  <c r="H19" i="31"/>
  <c r="F19" i="31"/>
  <c r="D19" i="31"/>
  <c r="L28" i="33" l="1"/>
  <c r="D28" i="33"/>
  <c r="F28" i="35"/>
  <c r="H28" i="35"/>
  <c r="N19" i="35"/>
  <c r="X18" i="35"/>
  <c r="X19" i="35" s="1"/>
  <c r="T19" i="35"/>
  <c r="R26" i="35"/>
  <c r="T15" i="35"/>
  <c r="R26" i="34"/>
  <c r="T15" i="34"/>
  <c r="T26" i="35" l="1"/>
  <c r="X26" i="35" s="1"/>
  <c r="X15" i="35"/>
  <c r="T26" i="34"/>
  <c r="X26" i="34" s="1"/>
  <c r="X15" i="34"/>
  <c r="F110" i="29" l="1"/>
  <c r="L67" i="1"/>
  <c r="J67" i="1"/>
  <c r="G92" i="29" l="1"/>
  <c r="K92" i="29"/>
  <c r="K89" i="29"/>
  <c r="K99" i="29" s="1"/>
  <c r="G89" i="29"/>
  <c r="G99" i="29" s="1"/>
  <c r="K137" i="29"/>
  <c r="J23" i="31" s="1"/>
  <c r="G137" i="29"/>
  <c r="L23" i="34" s="1"/>
  <c r="L24" i="34" s="1"/>
  <c r="L28" i="34" s="1"/>
  <c r="G130" i="29"/>
  <c r="J23" i="34" s="1"/>
  <c r="K108" i="29"/>
  <c r="G108" i="29"/>
  <c r="K60" i="29"/>
  <c r="K53" i="29"/>
  <c r="G60" i="29"/>
  <c r="G53" i="29"/>
  <c r="K61" i="29" l="1"/>
  <c r="J24" i="34"/>
  <c r="J28" i="34" s="1"/>
  <c r="N23" i="34"/>
  <c r="G110" i="29"/>
  <c r="G112" i="29" s="1"/>
  <c r="G142" i="29" s="1"/>
  <c r="R22" i="34" s="1"/>
  <c r="R24" i="34" s="1"/>
  <c r="R28" i="34" s="1"/>
  <c r="G138" i="29"/>
  <c r="G61" i="29"/>
  <c r="T22" i="34" l="1"/>
  <c r="N24" i="34"/>
  <c r="N28" i="34" s="1"/>
  <c r="T23" i="34"/>
  <c r="X23" i="34" s="1"/>
  <c r="X22" i="34"/>
  <c r="K31" i="29"/>
  <c r="K15" i="29"/>
  <c r="K12" i="29"/>
  <c r="G31" i="29"/>
  <c r="G15" i="29"/>
  <c r="G12" i="29"/>
  <c r="T24" i="34" l="1"/>
  <c r="T28" i="34" s="1"/>
  <c r="X24" i="34"/>
  <c r="X28" i="34" s="1"/>
  <c r="K22" i="29"/>
  <c r="K33" i="29" s="1"/>
  <c r="K35" i="29" s="1"/>
  <c r="K65" i="29" s="1"/>
  <c r="K67" i="29" s="1"/>
  <c r="G22" i="29"/>
  <c r="G33" i="29" s="1"/>
  <c r="G35" i="29" s="1"/>
  <c r="G65" i="29" s="1"/>
  <c r="G67" i="29" l="1"/>
  <c r="G62" i="29"/>
  <c r="K62" i="29"/>
  <c r="K70" i="29" s="1"/>
  <c r="K72" i="29" s="1"/>
  <c r="G70" i="29" l="1"/>
  <c r="G72" i="29" s="1"/>
  <c r="K28" i="32"/>
  <c r="K50" i="32" s="1"/>
  <c r="L69" i="1"/>
  <c r="J69" i="1"/>
  <c r="L52" i="1"/>
  <c r="J52" i="1"/>
  <c r="H52" i="1"/>
  <c r="H70" i="1" s="1"/>
  <c r="F52" i="1"/>
  <c r="F70" i="1" s="1"/>
  <c r="L26" i="1"/>
  <c r="J26" i="1"/>
  <c r="H26" i="1"/>
  <c r="K84" i="32" l="1"/>
  <c r="K86" i="32" s="1"/>
  <c r="K87" i="32" s="1"/>
  <c r="J70" i="1"/>
  <c r="L70" i="1"/>
  <c r="I92" i="29" l="1"/>
  <c r="I99" i="29" s="1"/>
  <c r="E92" i="29"/>
  <c r="E99" i="29" s="1"/>
  <c r="I31" i="29"/>
  <c r="E31" i="29"/>
  <c r="I60" i="29" l="1"/>
  <c r="E60" i="29"/>
  <c r="I53" i="29"/>
  <c r="E53" i="29"/>
  <c r="I15" i="29"/>
  <c r="E15" i="29"/>
  <c r="I12" i="29"/>
  <c r="E12" i="29"/>
  <c r="G77" i="32"/>
  <c r="I22" i="29" l="1"/>
  <c r="E61" i="29"/>
  <c r="I61" i="29"/>
  <c r="E22" i="29"/>
  <c r="I33" i="29" l="1"/>
  <c r="I35" i="29" s="1"/>
  <c r="I65" i="29" s="1"/>
  <c r="I67" i="29" s="1"/>
  <c r="E33" i="29"/>
  <c r="E35" i="29" s="1"/>
  <c r="E65" i="29" s="1"/>
  <c r="P18" i="31"/>
  <c r="P19" i="31" s="1"/>
  <c r="E67" i="29" l="1"/>
  <c r="E62" i="29"/>
  <c r="I62" i="29"/>
  <c r="I70" i="29" s="1"/>
  <c r="I72" i="29" s="1"/>
  <c r="P15" i="31"/>
  <c r="E70" i="29" l="1"/>
  <c r="E72" i="29" s="1"/>
  <c r="L24" i="31"/>
  <c r="L28" i="31" s="1"/>
  <c r="H24" i="31"/>
  <c r="H28" i="31" s="1"/>
  <c r="F24" i="31"/>
  <c r="F28" i="31" s="1"/>
  <c r="D24" i="31"/>
  <c r="D28" i="31" s="1"/>
  <c r="E137" i="29"/>
  <c r="L23" i="35" s="1"/>
  <c r="L24" i="35" s="1"/>
  <c r="L28" i="35" s="1"/>
  <c r="G82" i="32" l="1"/>
  <c r="I137" i="29"/>
  <c r="J23" i="33" s="1"/>
  <c r="K130" i="29"/>
  <c r="K138" i="29" s="1"/>
  <c r="I130" i="29"/>
  <c r="E130" i="29"/>
  <c r="J23" i="35" s="1"/>
  <c r="N23" i="35" l="1"/>
  <c r="J24" i="35"/>
  <c r="J28" i="35" s="1"/>
  <c r="J24" i="33"/>
  <c r="J28" i="33" s="1"/>
  <c r="P23" i="33"/>
  <c r="E138" i="29"/>
  <c r="I138" i="29"/>
  <c r="T23" i="35" l="1"/>
  <c r="X23" i="35" s="1"/>
  <c r="N24" i="35"/>
  <c r="N28" i="35" s="1"/>
  <c r="P23" i="31"/>
  <c r="J24" i="31"/>
  <c r="J28" i="31" s="1"/>
  <c r="G144" i="29" l="1"/>
  <c r="G139" i="29"/>
  <c r="E110" i="29"/>
  <c r="I110" i="29"/>
  <c r="K110" i="29"/>
  <c r="E112" i="29" l="1"/>
  <c r="G11" i="32"/>
  <c r="G28" i="32" s="1"/>
  <c r="G50" i="32" s="1"/>
  <c r="G84" i="32" s="1"/>
  <c r="G86" i="32" s="1"/>
  <c r="G87" i="32" s="1"/>
  <c r="G147" i="29"/>
  <c r="G149" i="29" s="1"/>
  <c r="K112" i="29"/>
  <c r="I112" i="29"/>
  <c r="I139" i="29" l="1"/>
  <c r="I147" i="29" s="1"/>
  <c r="I149" i="29" s="1"/>
  <c r="I142" i="29"/>
  <c r="K139" i="29"/>
  <c r="K147" i="29" s="1"/>
  <c r="K149" i="29" s="1"/>
  <c r="K142" i="29"/>
  <c r="E139" i="29"/>
  <c r="E142" i="29"/>
  <c r="N22" i="31" l="1"/>
  <c r="K144" i="29"/>
  <c r="N22" i="33"/>
  <c r="I144" i="29"/>
  <c r="E147" i="29"/>
  <c r="E149" i="29" s="1"/>
  <c r="R22" i="35"/>
  <c r="E144" i="29"/>
  <c r="P22" i="33" l="1"/>
  <c r="P24" i="33" s="1"/>
  <c r="P28" i="33" s="1"/>
  <c r="N24" i="33"/>
  <c r="N28" i="33" s="1"/>
  <c r="P22" i="31"/>
  <c r="P24" i="31" s="1"/>
  <c r="P28" i="31" s="1"/>
  <c r="N24" i="31"/>
  <c r="N28" i="31" s="1"/>
  <c r="T22" i="35"/>
  <c r="R24" i="35"/>
  <c r="R28" i="35" s="1"/>
  <c r="X22" i="35" l="1"/>
  <c r="X24" i="35" s="1"/>
  <c r="X28" i="35" s="1"/>
  <c r="T24" i="35"/>
  <c r="T28" i="35" s="1"/>
</calcChain>
</file>

<file path=xl/sharedStrings.xml><?xml version="1.0" encoding="utf-8"?>
<sst xmlns="http://schemas.openxmlformats.org/spreadsheetml/2006/main" count="496" uniqueCount="233">
  <si>
    <t>Note</t>
  </si>
  <si>
    <t>Issued and</t>
  </si>
  <si>
    <t>paid-up share</t>
  </si>
  <si>
    <t>capital</t>
  </si>
  <si>
    <t>Unappropriated</t>
  </si>
  <si>
    <t>Interbank and money market items</t>
  </si>
  <si>
    <t>Deposits</t>
  </si>
  <si>
    <t xml:space="preserve">   Interbank and money market items</t>
  </si>
  <si>
    <t xml:space="preserve">   Deposits</t>
  </si>
  <si>
    <t xml:space="preserve">   Other assets</t>
  </si>
  <si>
    <t xml:space="preserve">   Other liabilities</t>
  </si>
  <si>
    <t>Cash flows from investing activities</t>
  </si>
  <si>
    <t>Interest expenses</t>
  </si>
  <si>
    <t>Assets</t>
  </si>
  <si>
    <t xml:space="preserve">Cash </t>
  </si>
  <si>
    <t>Total assets</t>
  </si>
  <si>
    <t>Accrued expenses</t>
  </si>
  <si>
    <t>Other liabilities</t>
  </si>
  <si>
    <t>Total liabilities</t>
  </si>
  <si>
    <t>Share capital</t>
  </si>
  <si>
    <t>Retained earnings</t>
  </si>
  <si>
    <t xml:space="preserve">   Unappropriated</t>
  </si>
  <si>
    <t>Cash flows from financing activities</t>
  </si>
  <si>
    <t xml:space="preserve">      Depreciation and amortisation</t>
  </si>
  <si>
    <t>Consolidated financial statements</t>
  </si>
  <si>
    <t>Separate financial statements</t>
  </si>
  <si>
    <t>Total equity</t>
  </si>
  <si>
    <t xml:space="preserve">   Liabilities payable on demand</t>
  </si>
  <si>
    <t xml:space="preserve">Fees and service expenses </t>
  </si>
  <si>
    <t>Other operating expenses</t>
  </si>
  <si>
    <t>Total other operating expenses</t>
  </si>
  <si>
    <t xml:space="preserve">      Cash received on interest income</t>
  </si>
  <si>
    <t xml:space="preserve">      Cash paid on interest expenses</t>
  </si>
  <si>
    <t>Interest income</t>
  </si>
  <si>
    <t>Fees and service income</t>
  </si>
  <si>
    <t>Other operating income</t>
  </si>
  <si>
    <t>Accrued interest receivables on investments</t>
  </si>
  <si>
    <t>Dividend income</t>
  </si>
  <si>
    <t xml:space="preserve">   Loans to customers</t>
  </si>
  <si>
    <t>Cash flows from operating activities</t>
  </si>
  <si>
    <t>Total operating income</t>
  </si>
  <si>
    <t xml:space="preserve">      Dividend income</t>
  </si>
  <si>
    <t>Statements of financial position</t>
  </si>
  <si>
    <t>Statements of cash flows</t>
  </si>
  <si>
    <t xml:space="preserve">Deferred tax assets </t>
  </si>
  <si>
    <t xml:space="preserve">      Net interest (income) expenses</t>
  </si>
  <si>
    <t>Revenue received in advance</t>
  </si>
  <si>
    <t>Derivative assets</t>
  </si>
  <si>
    <t>Securities business receivables - cash accounts</t>
  </si>
  <si>
    <t xml:space="preserve">   Accrued expenses</t>
  </si>
  <si>
    <t xml:space="preserve">   Short-term debts issued and borrowings</t>
  </si>
  <si>
    <t>Net interest income (expenses)</t>
  </si>
  <si>
    <t>Net fees and service income (expenses)</t>
  </si>
  <si>
    <t>Securities business payables</t>
  </si>
  <si>
    <t xml:space="preserve">   Securities business receivables - cash accounts</t>
  </si>
  <si>
    <t xml:space="preserve">   Payables to Clearing House</t>
  </si>
  <si>
    <t xml:space="preserve">      21,183,660,594 ordinary shares of Baht 1 each</t>
  </si>
  <si>
    <t>Derivative liabilities</t>
  </si>
  <si>
    <t>Net cash provided by (used in) investing activities</t>
  </si>
  <si>
    <t>Financial assets measured at fair value through profit or loss</t>
  </si>
  <si>
    <t xml:space="preserve">   Financial assets measured at fair value through profit or loss</t>
  </si>
  <si>
    <t>Liabilities payable on demand</t>
  </si>
  <si>
    <t>Provisions</t>
  </si>
  <si>
    <t>Supporting services income</t>
  </si>
  <si>
    <t xml:space="preserve">Income tax </t>
  </si>
  <si>
    <t>Dividend paid</t>
  </si>
  <si>
    <t xml:space="preserve">      Cash paid on income tax</t>
  </si>
  <si>
    <t xml:space="preserve">   Provisions</t>
  </si>
  <si>
    <t>Proceeds from disposal of equipment</t>
  </si>
  <si>
    <t xml:space="preserve">   designated at fair value through other comprehensive income</t>
  </si>
  <si>
    <t xml:space="preserve">Cash paid for lease liabilities </t>
  </si>
  <si>
    <t xml:space="preserve">   other comprehensive income</t>
  </si>
  <si>
    <t xml:space="preserve">   through other comprehensive income</t>
  </si>
  <si>
    <t xml:space="preserve">   Revenue received in advance</t>
  </si>
  <si>
    <t>income</t>
  </si>
  <si>
    <t>other comprehensive</t>
  </si>
  <si>
    <t xml:space="preserve">   at fair value through other comprehensive income</t>
  </si>
  <si>
    <t>Premium on treasury shares - common shares</t>
  </si>
  <si>
    <t>Premium on</t>
  </si>
  <si>
    <t>treasury shares</t>
  </si>
  <si>
    <t>- common shares</t>
  </si>
  <si>
    <t xml:space="preserve">      Provisions for employee benefits</t>
  </si>
  <si>
    <t xml:space="preserve">      Cash refund for income tax</t>
  </si>
  <si>
    <t>Losses on investments in debt instruments measured at fair value</t>
  </si>
  <si>
    <t>Receivables from Clearing House</t>
  </si>
  <si>
    <t>Balance as at 1 January 2023</t>
  </si>
  <si>
    <t>Balance as at 30 June 2023</t>
  </si>
  <si>
    <t>Expected credit losses</t>
  </si>
  <si>
    <t>Net cash used in financing activities</t>
  </si>
  <si>
    <t xml:space="preserve">   Securities business payables</t>
  </si>
  <si>
    <t>(in thousand Baht)</t>
  </si>
  <si>
    <t>31 December</t>
  </si>
  <si>
    <t>30 June</t>
  </si>
  <si>
    <t xml:space="preserve">   Appropriated</t>
  </si>
  <si>
    <t>Consolidated</t>
  </si>
  <si>
    <t>Separate</t>
  </si>
  <si>
    <t>financial statements</t>
  </si>
  <si>
    <t>Six-month period ended</t>
  </si>
  <si>
    <t>Balance as at 1 January 2024</t>
  </si>
  <si>
    <t>Balance as at 30 June 2024</t>
  </si>
  <si>
    <t xml:space="preserve"> </t>
  </si>
  <si>
    <t>Interbank and money market items, net</t>
  </si>
  <si>
    <t>Investments, net</t>
  </si>
  <si>
    <t>Investments in subsidiaries, net</t>
  </si>
  <si>
    <t>Loans to customers and accrued interest receivables, net</t>
  </si>
  <si>
    <t>Investment properties, net</t>
  </si>
  <si>
    <t>Properties for sales, net</t>
  </si>
  <si>
    <t>Premises and equipment, net</t>
  </si>
  <si>
    <t>Right-of-use assets, net</t>
  </si>
  <si>
    <t>Intangible assets, net</t>
  </si>
  <si>
    <t>Other assets, net</t>
  </si>
  <si>
    <t>Liabilities and equity</t>
  </si>
  <si>
    <t>Liabilities</t>
  </si>
  <si>
    <t>Debts issued and borrowings</t>
  </si>
  <si>
    <t>Accrued interest payables</t>
  </si>
  <si>
    <t>Lease liabilities</t>
  </si>
  <si>
    <t>Income tax payable</t>
  </si>
  <si>
    <t>Payables to Clearing House</t>
  </si>
  <si>
    <t>Equity</t>
  </si>
  <si>
    <t xml:space="preserve">   Authorised share capital</t>
  </si>
  <si>
    <t xml:space="preserve">   Issued and paid-up share capital</t>
  </si>
  <si>
    <t>Premium on share capital</t>
  </si>
  <si>
    <t>Other reserves</t>
  </si>
  <si>
    <t xml:space="preserve">     Legal reserve</t>
  </si>
  <si>
    <t>Non-controlling interests</t>
  </si>
  <si>
    <t>Equity holders of the parent</t>
  </si>
  <si>
    <t>Total liabilities and equity</t>
  </si>
  <si>
    <t>Statements of profit or loss and other comprehensive income</t>
  </si>
  <si>
    <t xml:space="preserve">   through profit or loss</t>
  </si>
  <si>
    <t xml:space="preserve">    Employee's expenses</t>
  </si>
  <si>
    <t xml:space="preserve">    Directors' remuneration</t>
  </si>
  <si>
    <t xml:space="preserve">    Premises and equipment expenses</t>
  </si>
  <si>
    <t xml:space="preserve">    Taxes and duties</t>
  </si>
  <si>
    <t xml:space="preserve">    Advertising and promotional expenses</t>
  </si>
  <si>
    <t xml:space="preserve">    Amortisation on intangible assets</t>
  </si>
  <si>
    <t xml:space="preserve">    Other expenses</t>
  </si>
  <si>
    <t xml:space="preserve">Profit from operations before income tax </t>
  </si>
  <si>
    <t>Net profit</t>
  </si>
  <si>
    <t>Other comprehensive income</t>
  </si>
  <si>
    <t>Items that will be reclassified subsequently to profit or loss</t>
  </si>
  <si>
    <t>Income tax relating to components of other comprehensive income</t>
  </si>
  <si>
    <t xml:space="preserve">   will be reclassified subsequently to profit or loss</t>
  </si>
  <si>
    <t>Items that will not be reclassified subsequently to profit or loss</t>
  </si>
  <si>
    <t>Losses on investments in equity instruments designated at fair value</t>
  </si>
  <si>
    <t xml:space="preserve">   through other comprehensive income  </t>
  </si>
  <si>
    <t xml:space="preserve">   will not be reclassified subsequently to profit or loss</t>
  </si>
  <si>
    <t xml:space="preserve">Total other comprehensive income, net </t>
  </si>
  <si>
    <t>Total comprehensive income</t>
  </si>
  <si>
    <t>Net profit attributable to:</t>
  </si>
  <si>
    <t>Owners of the company</t>
  </si>
  <si>
    <t>Total comprehensive income attributable to: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</si>
  <si>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</si>
  <si>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</si>
  <si>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>Statements of changes in equity</t>
  </si>
  <si>
    <t>(Losses) gains on</t>
  </si>
  <si>
    <t>investments in</t>
  </si>
  <si>
    <t>equity instruments</t>
  </si>
  <si>
    <t>designated at</t>
  </si>
  <si>
    <t>fair value through</t>
  </si>
  <si>
    <t>Legal reserve</t>
  </si>
  <si>
    <t>share captial</t>
  </si>
  <si>
    <t>For the six-month period ended 30 June 2023</t>
  </si>
  <si>
    <t>Transactions with owners, recorded direcly in equity</t>
  </si>
  <si>
    <t>Total transactions with owners, recorded direcly in equity</t>
  </si>
  <si>
    <t>Comprehensive income for the period</t>
  </si>
  <si>
    <t>Transfer to retained earnings</t>
  </si>
  <si>
    <t xml:space="preserve">   Net profit</t>
  </si>
  <si>
    <t xml:space="preserve">   Other comprehensive income</t>
  </si>
  <si>
    <t>Total comprehensive income for the period</t>
  </si>
  <si>
    <t>For the six-month period ended 30 June 2024</t>
  </si>
  <si>
    <t xml:space="preserve"> Non- </t>
  </si>
  <si>
    <t xml:space="preserve"> holders of </t>
  </si>
  <si>
    <t xml:space="preserve"> controlling </t>
  </si>
  <si>
    <t>the parent</t>
  </si>
  <si>
    <t xml:space="preserve"> interests </t>
  </si>
  <si>
    <t>LH Financial Group Public Company Limited and its Subsidiaries</t>
  </si>
  <si>
    <t>investments in debt</t>
  </si>
  <si>
    <t>instruments at</t>
  </si>
  <si>
    <t>Total other</t>
  </si>
  <si>
    <t>reserves</t>
  </si>
  <si>
    <t xml:space="preserve">Adjustments to reconcile profit from operations before </t>
  </si>
  <si>
    <t xml:space="preserve">   income tax to net cash receipts (payments) from operating activities</t>
  </si>
  <si>
    <t xml:space="preserve">      Expected credit losses </t>
  </si>
  <si>
    <t xml:space="preserve">      (Gains) losses on financial instruments measured at fair value  through profit or loss</t>
  </si>
  <si>
    <t>Profit (loss) from operation before changes in operating assets and liabilities</t>
  </si>
  <si>
    <t xml:space="preserve">   Properties for sales</t>
  </si>
  <si>
    <t xml:space="preserve">   Receivables from Clearing House</t>
  </si>
  <si>
    <t>(Decrease) increase in operating liabilities</t>
  </si>
  <si>
    <t>Net cash (used in) provided by operating activities</t>
  </si>
  <si>
    <t>Interest received</t>
  </si>
  <si>
    <t>Dividends received</t>
  </si>
  <si>
    <t>Dividends received on investments in subsidiaries</t>
  </si>
  <si>
    <t>Acquisition of investments in debt instruments measured at amortised cost</t>
  </si>
  <si>
    <t xml:space="preserve">Proceeds from redemption of investments in debt instruments measured </t>
  </si>
  <si>
    <t xml:space="preserve">   at amortised cost</t>
  </si>
  <si>
    <t>Acquisition of investments in debt instruments measured at fair value through</t>
  </si>
  <si>
    <t xml:space="preserve">Proceeds from disposal and redemption of investments in debt instruments measured </t>
  </si>
  <si>
    <t>Proceeds from disposal and capital return of investments in equity instruments</t>
  </si>
  <si>
    <t>Acquisition of intangible assets</t>
  </si>
  <si>
    <t xml:space="preserve">Cash at 1 January </t>
  </si>
  <si>
    <t>Cash at 30 June</t>
  </si>
  <si>
    <t>Supplementary disclosures of cash flow information</t>
  </si>
  <si>
    <t>Non-cash transactions:</t>
  </si>
  <si>
    <t xml:space="preserve">   Increase in properties for sales from transfering of assets for loan settlement</t>
  </si>
  <si>
    <t>Gains (losses) on investments in debt instruments measured at fair value</t>
  </si>
  <si>
    <t>Three-month periods ended</t>
  </si>
  <si>
    <t>Six-month periods ended</t>
  </si>
  <si>
    <t>Net increase (decrease) in cash</t>
  </si>
  <si>
    <t>Net gains on financial instruments measured at fair value</t>
  </si>
  <si>
    <t xml:space="preserve">      Other provisions</t>
  </si>
  <si>
    <t xml:space="preserve">      Losses (gains) on disposal of leasehold improvements and equipment</t>
  </si>
  <si>
    <t xml:space="preserve">      Losses (gains) on lease modification</t>
  </si>
  <si>
    <t xml:space="preserve">      Losses (gains) on sales of investments</t>
  </si>
  <si>
    <t xml:space="preserve">   Dividend paid</t>
  </si>
  <si>
    <t>Losses on</t>
  </si>
  <si>
    <t>Decrease (increase) in operating assets</t>
  </si>
  <si>
    <t xml:space="preserve">   Increase in payable for purchase of assets on credit</t>
  </si>
  <si>
    <t>Net gains (losses) on financial instruments measured at fair value</t>
  </si>
  <si>
    <t>Net losses on investments</t>
  </si>
  <si>
    <t>Acquisition of premises and equipment</t>
  </si>
  <si>
    <t>9, 30</t>
  </si>
  <si>
    <t>10, 30</t>
  </si>
  <si>
    <t>12, 30</t>
  </si>
  <si>
    <t>14, 30</t>
  </si>
  <si>
    <t>20, 30</t>
  </si>
  <si>
    <t>21, 30</t>
  </si>
  <si>
    <t>22, 30</t>
  </si>
  <si>
    <t>23, 30</t>
  </si>
  <si>
    <t>30, 32</t>
  </si>
  <si>
    <t>25, 30</t>
  </si>
  <si>
    <t>30, 35</t>
  </si>
  <si>
    <t>30, 36</t>
  </si>
  <si>
    <t>Net (losses) gains on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</si>
</sst>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(* #,##0_);_(* \(#,##0\);_(* &quot;-&quot;??_);_(@_)"/>
    <numFmt numFmtId="167" formatCode="_(* #,##0_);_(* \(#,##0\);_(* &quot;-     &quot;??_);_(@_)"/>
    <numFmt numFmtId="168" formatCode="0.0%"/>
    <numFmt numFmtId="169" formatCode="0.0"/>
    <numFmt numFmtId="170" formatCode="_(* #,##0_);_(* \(#,##0\);_(* &quot;-          &quot;??_);_(@_)"/>
    <numFmt numFmtId="171" formatCode="_(* #,##0.00_);_(* \(#,##0.00\);_(* &quot;-&quot;_);_(@_)"/>
    <numFmt numFmtId="172" formatCode="_(* #,##0.000_);_(* \(#,##0.000\);_(* &quot;-&quot;_);_(@_)"/>
  </numFmts>
  <fonts count="19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rgb="FFFF0000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sz val="11"/>
      <color theme="0"/>
      <name val="Times New Roman"/>
      <family val="1"/>
    </font>
    <font>
      <sz val="16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3">
    <xf numFmtId="0" fontId="0" fillId="0" borderId="0"/>
    <xf numFmtId="4" fontId="1" fillId="0" borderId="0" applyFont="0" applyFill="0" applyBorder="0" applyAlignment="0" applyProtection="0"/>
    <xf numFmtId="0" fontId="2" fillId="0" borderId="0"/>
    <xf numFmtId="0" fontId="2" fillId="0" borderId="0"/>
    <xf numFmtId="168" fontId="2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0" fontId="5" fillId="0" borderId="0"/>
    <xf numFmtId="0" fontId="1" fillId="0" borderId="0"/>
    <xf numFmtId="10" fontId="6" fillId="0" borderId="0" applyFont="0" applyFill="0" applyBorder="0" applyAlignment="0" applyProtection="0"/>
    <xf numFmtId="1" fontId="6" fillId="0" borderId="2" applyNumberFormat="0" applyFill="0" applyAlignment="0" applyProtection="0">
      <alignment horizontal="center" vertical="center"/>
    </xf>
    <xf numFmtId="4" fontId="1" fillId="0" borderId="0" applyFont="0" applyFill="0" applyBorder="0" applyAlignment="0" applyProtection="0"/>
  </cellStyleXfs>
  <cellXfs count="133">
    <xf numFmtId="0" fontId="0" fillId="0" borderId="0" xfId="0"/>
    <xf numFmtId="41" fontId="8" fillId="0" borderId="0" xfId="1" applyNumberFormat="1" applyFont="1" applyFill="1" applyAlignment="1">
      <alignment horizontal="centerContinuous" vertical="center"/>
    </xf>
    <xf numFmtId="41" fontId="8" fillId="0" borderId="0" xfId="1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horizontal="right" vertical="center"/>
    </xf>
    <xf numFmtId="0" fontId="8" fillId="0" borderId="0" xfId="1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9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right" vertical="center"/>
    </xf>
    <xf numFmtId="49" fontId="8" fillId="0" borderId="0" xfId="1" quotePrefix="1" applyNumberFormat="1" applyFont="1" applyFill="1" applyBorder="1" applyAlignment="1">
      <alignment horizontal="center" vertical="center"/>
    </xf>
    <xf numFmtId="166" fontId="8" fillId="0" borderId="0" xfId="1" quotePrefix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horizontal="right" vertical="center"/>
    </xf>
    <xf numFmtId="41" fontId="7" fillId="0" borderId="4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horizontal="right" vertical="center"/>
    </xf>
    <xf numFmtId="41" fontId="7" fillId="0" borderId="7" xfId="1" applyNumberFormat="1" applyFont="1" applyFill="1" applyBorder="1" applyAlignment="1">
      <alignment horizontal="right" vertical="center"/>
    </xf>
    <xf numFmtId="41" fontId="7" fillId="0" borderId="0" xfId="1" applyNumberFormat="1" applyFont="1" applyFill="1" applyBorder="1" applyAlignment="1">
      <alignment vertical="center"/>
    </xf>
    <xf numFmtId="41" fontId="7" fillId="0" borderId="5" xfId="1" applyNumberFormat="1" applyFont="1" applyFill="1" applyBorder="1" applyAlignment="1">
      <alignment horizontal="right" vertical="center"/>
    </xf>
    <xf numFmtId="3" fontId="8" fillId="0" borderId="0" xfId="1" applyNumberFormat="1" applyFont="1" applyFill="1" applyAlignment="1">
      <alignment vertical="center"/>
    </xf>
    <xf numFmtId="170" fontId="8" fillId="0" borderId="0" xfId="1" applyNumberFormat="1" applyFont="1" applyFill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41" fontId="7" fillId="0" borderId="6" xfId="1" applyNumberFormat="1" applyFont="1" applyFill="1" applyBorder="1" applyAlignment="1">
      <alignment horizontal="right" vertical="center"/>
    </xf>
    <xf numFmtId="170" fontId="8" fillId="0" borderId="0" xfId="1" applyNumberFormat="1" applyFont="1" applyFill="1" applyBorder="1" applyAlignment="1">
      <alignment vertical="center"/>
    </xf>
    <xf numFmtId="41" fontId="8" fillId="0" borderId="6" xfId="1" applyNumberFormat="1" applyFont="1" applyFill="1" applyBorder="1" applyAlignment="1">
      <alignment horizontal="center" vertical="center"/>
    </xf>
    <xf numFmtId="41" fontId="8" fillId="0" borderId="3" xfId="1" applyNumberFormat="1" applyFont="1" applyFill="1" applyBorder="1" applyAlignment="1">
      <alignment horizontal="center" vertical="center"/>
    </xf>
    <xf numFmtId="41" fontId="7" fillId="0" borderId="0" xfId="1" applyNumberFormat="1" applyFont="1" applyFill="1" applyBorder="1" applyAlignment="1">
      <alignment horizontal="center" vertical="center"/>
    </xf>
    <xf numFmtId="172" fontId="8" fillId="0" borderId="5" xfId="1" applyNumberFormat="1" applyFont="1" applyFill="1" applyBorder="1" applyAlignment="1">
      <alignment vertical="center"/>
    </xf>
    <xf numFmtId="172" fontId="8" fillId="0" borderId="0" xfId="1" applyNumberFormat="1" applyFont="1" applyFill="1" applyBorder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41" fontId="7" fillId="0" borderId="3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70" fontId="9" fillId="0" borderId="0" xfId="1" applyNumberFormat="1" applyFont="1" applyFill="1" applyBorder="1" applyAlignment="1">
      <alignment vertical="center"/>
    </xf>
    <xf numFmtId="41" fontId="18" fillId="0" borderId="0" xfId="12" applyNumberFormat="1" applyFont="1" applyFill="1" applyBorder="1" applyAlignment="1">
      <alignment horizontal="center" vertical="center"/>
    </xf>
    <xf numFmtId="41" fontId="18" fillId="0" borderId="0" xfId="12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/>
    </xf>
    <xf numFmtId="38" fontId="8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38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166" fontId="8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9" fontId="9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8" fontId="8" fillId="0" borderId="0" xfId="0" quotePrefix="1" applyNumberFormat="1" applyFont="1" applyAlignment="1">
      <alignment horizontal="left" vertical="center"/>
    </xf>
    <xf numFmtId="41" fontId="8" fillId="0" borderId="0" xfId="0" applyNumberFormat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/>
    </xf>
    <xf numFmtId="0" fontId="8" fillId="0" borderId="8" xfId="0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41" fontId="7" fillId="0" borderId="7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11" fillId="0" borderId="0" xfId="0" applyNumberFormat="1" applyFont="1" applyAlignment="1">
      <alignment vertical="center"/>
    </xf>
    <xf numFmtId="0" fontId="15" fillId="0" borderId="0" xfId="0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37" fontId="15" fillId="0" borderId="0" xfId="0" applyNumberFormat="1" applyFont="1" applyAlignment="1">
      <alignment horizontal="center" vertical="center"/>
    </xf>
    <xf numFmtId="41" fontId="8" fillId="0" borderId="3" xfId="0" applyNumberFormat="1" applyFont="1" applyBorder="1" applyAlignment="1">
      <alignment vertical="center"/>
    </xf>
    <xf numFmtId="41" fontId="7" fillId="0" borderId="3" xfId="0" applyNumberFormat="1" applyFont="1" applyBorder="1" applyAlignment="1">
      <alignment horizontal="right" vertical="center"/>
    </xf>
    <xf numFmtId="37" fontId="9" fillId="0" borderId="0" xfId="0" applyNumberFormat="1" applyFont="1" applyAlignment="1">
      <alignment vertical="center"/>
    </xf>
    <xf numFmtId="41" fontId="7" fillId="0" borderId="5" xfId="0" applyNumberFormat="1" applyFont="1" applyBorder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16" fillId="0" borderId="0" xfId="0" applyNumberFormat="1" applyFont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vertical="center"/>
    </xf>
    <xf numFmtId="49" fontId="9" fillId="0" borderId="0" xfId="0" applyNumberFormat="1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vertical="center"/>
    </xf>
    <xf numFmtId="169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centerContinuous" vertical="center"/>
    </xf>
    <xf numFmtId="1" fontId="8" fillId="0" borderId="0" xfId="0" applyNumberFormat="1" applyFont="1" applyAlignment="1">
      <alignment horizontal="center" vertical="center"/>
    </xf>
    <xf numFmtId="41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1" fontId="11" fillId="0" borderId="0" xfId="0" applyNumberFormat="1" applyFont="1" applyAlignment="1">
      <alignment horizontal="right" vertical="center"/>
    </xf>
    <xf numFmtId="171" fontId="11" fillId="0" borderId="0" xfId="0" applyNumberFormat="1" applyFont="1" applyAlignment="1">
      <alignment horizontal="right" vertical="center"/>
    </xf>
    <xf numFmtId="38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9" fillId="0" borderId="0" xfId="0" applyNumberFormat="1" applyFont="1" applyAlignment="1">
      <alignment horizontal="left" vertical="center"/>
    </xf>
    <xf numFmtId="171" fontId="8" fillId="0" borderId="0" xfId="0" applyNumberFormat="1" applyFont="1" applyAlignment="1">
      <alignment vertical="center"/>
    </xf>
    <xf numFmtId="38" fontId="7" fillId="0" borderId="0" xfId="0" applyNumberFormat="1" applyFont="1" applyAlignment="1">
      <alignment vertical="center"/>
    </xf>
    <xf numFmtId="38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41" fontId="7" fillId="0" borderId="7" xfId="0" applyNumberFormat="1" applyFont="1" applyBorder="1" applyAlignment="1">
      <alignment horizontal="center" vertical="center"/>
    </xf>
    <xf numFmtId="41" fontId="7" fillId="0" borderId="4" xfId="0" applyNumberFormat="1" applyFont="1" applyBorder="1" applyAlignment="1">
      <alignment horizontal="center" vertical="center"/>
    </xf>
    <xf numFmtId="41" fontId="8" fillId="0" borderId="0" xfId="0" applyNumberFormat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right" vertical="center"/>
    </xf>
    <xf numFmtId="41" fontId="8" fillId="0" borderId="3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vertical="center"/>
    </xf>
    <xf numFmtId="171" fontId="8" fillId="0" borderId="0" xfId="0" applyNumberFormat="1" applyFont="1" applyFill="1" applyAlignment="1">
      <alignment horizontal="center" vertical="center"/>
    </xf>
    <xf numFmtId="41" fontId="7" fillId="0" borderId="7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</cellXfs>
  <cellStyles count="13">
    <cellStyle name="Comma" xfId="1" builtinId="3"/>
    <cellStyle name="Comma 155" xfId="12" xr:uid="{C10C0C13-C608-46C0-AA78-7F4FA35099F6}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5" xfId="9" xr:uid="{00000000-0005-0000-0000-000009000000}"/>
    <cellStyle name="Percent [2]" xfId="10" xr:uid="{00000000-0005-0000-0000-00000A000000}"/>
    <cellStyle name="Quantity" xfId="11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941294</xdr:colOff>
      <xdr:row>29</xdr:row>
      <xdr:rowOff>62753</xdr:rowOff>
    </xdr:from>
    <xdr:to>
      <xdr:col>9</xdr:col>
      <xdr:colOff>943697</xdr:colOff>
      <xdr:row>35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49462B8-66E6-484C-9DC2-9DA650E01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325035" y="920675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860612</xdr:colOff>
      <xdr:row>0</xdr:row>
      <xdr:rowOff>44823</xdr:rowOff>
    </xdr:from>
    <xdr:to>
      <xdr:col>9</xdr:col>
      <xdr:colOff>863015</xdr:colOff>
      <xdr:row>3</xdr:row>
      <xdr:rowOff>197223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3DE7301-6E75-4699-8569-C4A4748200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244353" y="4482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141193</xdr:colOff>
      <xdr:row>70</xdr:row>
      <xdr:rowOff>42134</xdr:rowOff>
    </xdr:from>
    <xdr:to>
      <xdr:col>8</xdr:col>
      <xdr:colOff>1792</xdr:colOff>
      <xdr:row>73</xdr:row>
      <xdr:rowOff>49754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B83384E4-F390-CAC8-815D-D83AF3890F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022911" y="20768534"/>
          <a:ext cx="2809987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194983</xdr:colOff>
      <xdr:row>24</xdr:row>
      <xdr:rowOff>77993</xdr:rowOff>
    </xdr:from>
    <xdr:to>
      <xdr:col>3</xdr:col>
      <xdr:colOff>120576</xdr:colOff>
      <xdr:row>27</xdr:row>
      <xdr:rowOff>85613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BDA1A0E-8B79-6939-F0A6-0B1EB6FDA7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190065" y="7697993"/>
          <a:ext cx="281222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41564</xdr:colOff>
      <xdr:row>115</xdr:row>
      <xdr:rowOff>83128</xdr:rowOff>
    </xdr:from>
    <xdr:to>
      <xdr:col>10</xdr:col>
      <xdr:colOff>230596</xdr:colOff>
      <xdr:row>123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BD356B96-B624-48F1-8EAA-C18D2523F8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60473" y="36049528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980704</xdr:colOff>
      <xdr:row>78</xdr:row>
      <xdr:rowOff>34637</xdr:rowOff>
    </xdr:from>
    <xdr:to>
      <xdr:col>10</xdr:col>
      <xdr:colOff>102936</xdr:colOff>
      <xdr:row>86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04F0CB4B-4768-4B80-BEA2-1DC3C06B8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26875" y="25028237"/>
          <a:ext cx="251857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983673</xdr:colOff>
      <xdr:row>37</xdr:row>
      <xdr:rowOff>0</xdr:rowOff>
    </xdr:from>
    <xdr:to>
      <xdr:col>10</xdr:col>
      <xdr:colOff>105905</xdr:colOff>
      <xdr:row>40</xdr:row>
      <xdr:rowOff>263237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3ACD029C-128C-4A5C-8438-93F1D87E9E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735782" y="11388437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0</xdr:row>
      <xdr:rowOff>0</xdr:rowOff>
    </xdr:from>
    <xdr:to>
      <xdr:col>10</xdr:col>
      <xdr:colOff>258305</xdr:colOff>
      <xdr:row>5</xdr:row>
      <xdr:rowOff>152400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9C3A802E-4D15-47A3-8ECA-8A5FA9C660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88182" y="304800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1467394</xdr:colOff>
      <xdr:row>111</xdr:row>
      <xdr:rowOff>4355</xdr:rowOff>
    </xdr:from>
    <xdr:to>
      <xdr:col>2</xdr:col>
      <xdr:colOff>190500</xdr:colOff>
      <xdr:row>114</xdr:row>
      <xdr:rowOff>0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EF80E214-59B5-964E-BE49-F52CAF8016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467394" y="34446755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204652</xdr:colOff>
      <xdr:row>76</xdr:row>
      <xdr:rowOff>0</xdr:rowOff>
    </xdr:from>
    <xdr:to>
      <xdr:col>8</xdr:col>
      <xdr:colOff>745672</xdr:colOff>
      <xdr:row>77</xdr:row>
      <xdr:rowOff>0</xdr:rowOff>
    </xdr:to>
    <xdr:pic>
      <xdr:nvPicPr>
        <xdr:cNvPr id="8" name="Picture 7" hidden="1">
          <a:extLst>
            <a:ext uri="{FF2B5EF4-FFF2-40B4-BE49-F238E27FC236}">
              <a16:creationId xmlns:a16="http://schemas.microsoft.com/office/drawing/2014/main" id="{7C92894F-989D-B46D-6E5D-70AE8460B2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4950823" y="23713440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1543594</xdr:colOff>
      <xdr:row>32</xdr:row>
      <xdr:rowOff>287383</xdr:rowOff>
    </xdr:from>
    <xdr:to>
      <xdr:col>2</xdr:col>
      <xdr:colOff>266700</xdr:colOff>
      <xdr:row>35</xdr:row>
      <xdr:rowOff>295003</xdr:rowOff>
    </xdr:to>
    <xdr:pic>
      <xdr:nvPicPr>
        <xdr:cNvPr id="9" name="Picture 8" hidden="1">
          <a:extLst>
            <a:ext uri="{FF2B5EF4-FFF2-40B4-BE49-F238E27FC236}">
              <a16:creationId xmlns:a16="http://schemas.microsoft.com/office/drawing/2014/main" id="{431A1DA9-27AD-B2D9-CE73-555721D230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1543594" y="9736183"/>
          <a:ext cx="2805249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092CAAF7-2F83-4AA9-A690-2405E3AB5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59436" y="119743"/>
          <a:ext cx="2557665" cy="1066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8BB36495-E446-4CA2-A6E5-CECC1777AC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198507" y="8172268"/>
          <a:ext cx="2867660" cy="3049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87086</xdr:colOff>
      <xdr:row>0</xdr:row>
      <xdr:rowOff>119743</xdr:rowOff>
    </xdr:from>
    <xdr:to>
      <xdr:col>9</xdr:col>
      <xdr:colOff>1082651</xdr:colOff>
      <xdr:row>3</xdr:row>
      <xdr:rowOff>272143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49900B59-D819-46E3-A471-603F686717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7489372" y="119743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185057</xdr:colOff>
      <xdr:row>27</xdr:row>
      <xdr:rowOff>298268</xdr:rowOff>
    </xdr:from>
    <xdr:to>
      <xdr:col>9</xdr:col>
      <xdr:colOff>131717</xdr:colOff>
      <xdr:row>29</xdr:row>
      <xdr:rowOff>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A166ACE-F543-A6C1-BB10-AD248747D4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6248400" y="9137468"/>
          <a:ext cx="2820488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302560</xdr:colOff>
      <xdr:row>51</xdr:row>
      <xdr:rowOff>69028</xdr:rowOff>
    </xdr:from>
    <xdr:to>
      <xdr:col>10</xdr:col>
      <xdr:colOff>602428</xdr:colOff>
      <xdr:row>58</xdr:row>
      <xdr:rowOff>221428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BB3C7BE-A8F2-59D5-EB49-D753D8FF08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573807" y="14699428"/>
          <a:ext cx="2541045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0</xdr:row>
      <xdr:rowOff>110836</xdr:rowOff>
    </xdr:from>
    <xdr:to>
      <xdr:col>10</xdr:col>
      <xdr:colOff>895612</xdr:colOff>
      <xdr:row>4</xdr:row>
      <xdr:rowOff>263236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C6DD54EE-B29C-4CA2-AC2F-9064649C3C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846617" y="110836"/>
          <a:ext cx="2530450" cy="1371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174171</xdr:colOff>
      <xdr:row>91</xdr:row>
      <xdr:rowOff>211183</xdr:rowOff>
    </xdr:from>
    <xdr:to>
      <xdr:col>10</xdr:col>
      <xdr:colOff>757646</xdr:colOff>
      <xdr:row>92</xdr:row>
      <xdr:rowOff>218803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A4564DAE-BC21-C86E-5E91-C05F6948D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5105400" y="26423983"/>
          <a:ext cx="2815046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2114551</xdr:colOff>
      <xdr:row>44</xdr:row>
      <xdr:rowOff>303711</xdr:rowOff>
    </xdr:from>
    <xdr:to>
      <xdr:col>6</xdr:col>
      <xdr:colOff>10886</xdr:colOff>
      <xdr:row>48</xdr:row>
      <xdr:rowOff>6531</xdr:rowOff>
    </xdr:to>
    <xdr:pic>
      <xdr:nvPicPr>
        <xdr:cNvPr id="6" name="Picture 5" hidden="1">
          <a:extLst>
            <a:ext uri="{FF2B5EF4-FFF2-40B4-BE49-F238E27FC236}">
              <a16:creationId xmlns:a16="http://schemas.microsoft.com/office/drawing/2014/main" id="{359DE39C-9866-B561-993D-4D216FAC9B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640" r="17555"/>
        <a:stretch>
          <a:fillRect/>
        </a:stretch>
      </xdr:blipFill>
      <xdr:spPr bwMode="auto">
        <a:xfrm>
          <a:off x="2114551" y="12190911"/>
          <a:ext cx="2849335" cy="9220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595744</xdr:colOff>
      <xdr:row>51</xdr:row>
      <xdr:rowOff>110836</xdr:rowOff>
    </xdr:from>
    <xdr:to>
      <xdr:col>10</xdr:col>
      <xdr:colOff>895612</xdr:colOff>
      <xdr:row>55</xdr:row>
      <xdr:rowOff>263236</xdr:rowOff>
    </xdr:to>
    <xdr:pic>
      <xdr:nvPicPr>
        <xdr:cNvPr id="7" name="Picture 6" hidden="1">
          <a:extLst>
            <a:ext uri="{FF2B5EF4-FFF2-40B4-BE49-F238E27FC236}">
              <a16:creationId xmlns:a16="http://schemas.microsoft.com/office/drawing/2014/main" id="{F9AE5FF7-013B-438C-89ED-E43CDFE1F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200" r="22400" b="23882"/>
        <a:stretch>
          <a:fillRect/>
        </a:stretch>
      </xdr:blipFill>
      <xdr:spPr bwMode="auto">
        <a:xfrm>
          <a:off x="5612244" y="110836"/>
          <a:ext cx="2585868" cy="135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74"/>
  <sheetViews>
    <sheetView showGridLines="0" view="pageBreakPreview" zoomScale="85" zoomScaleNormal="85" zoomScaleSheetLayoutView="85" workbookViewId="0">
      <selection activeCell="F8" sqref="F8:L8"/>
    </sheetView>
  </sheetViews>
  <sheetFormatPr defaultColWidth="10.81640625" defaultRowHeight="24" customHeight="1"/>
  <cols>
    <col min="1" max="1" width="14.453125" style="43" customWidth="1"/>
    <col min="2" max="2" width="34.1796875" style="43" customWidth="1"/>
    <col min="3" max="3" width="15" style="43" customWidth="1"/>
    <col min="4" max="4" width="6.54296875" style="44" customWidth="1"/>
    <col min="5" max="5" width="0.81640625" style="43" customWidth="1"/>
    <col min="6" max="6" width="17.1796875" style="2" customWidth="1"/>
    <col min="7" max="7" width="1.1796875" style="43" customWidth="1"/>
    <col min="8" max="8" width="17.1796875" style="2" customWidth="1"/>
    <col min="9" max="9" width="1.1796875" style="55" customWidth="1"/>
    <col min="10" max="10" width="17.1796875" style="2" customWidth="1"/>
    <col min="11" max="11" width="1.1796875" style="43" customWidth="1"/>
    <col min="12" max="12" width="17.1796875" style="2" customWidth="1"/>
    <col min="13" max="16384" width="10.81640625" style="43"/>
  </cols>
  <sheetData>
    <row r="1" spans="1:14" s="41" customFormat="1" ht="24" customHeight="1">
      <c r="A1" s="35" t="s">
        <v>175</v>
      </c>
      <c r="B1" s="36"/>
      <c r="C1" s="36"/>
      <c r="D1" s="37"/>
      <c r="E1" s="38"/>
      <c r="F1" s="1"/>
      <c r="G1" s="38"/>
      <c r="H1" s="1"/>
      <c r="I1" s="39"/>
      <c r="J1" s="1"/>
      <c r="K1" s="38"/>
      <c r="L1" s="40"/>
    </row>
    <row r="2" spans="1:14" s="41" customFormat="1" ht="24" customHeight="1">
      <c r="A2" s="42" t="s">
        <v>42</v>
      </c>
      <c r="B2" s="38"/>
      <c r="C2" s="38"/>
      <c r="D2" s="37"/>
      <c r="E2" s="38"/>
      <c r="F2" s="1"/>
      <c r="G2" s="38"/>
      <c r="H2" s="1"/>
      <c r="I2" s="39"/>
      <c r="J2" s="1"/>
      <c r="K2" s="38"/>
      <c r="L2" s="1"/>
    </row>
    <row r="3" spans="1:14" ht="24" customHeight="1">
      <c r="H3" s="3"/>
      <c r="I3" s="45"/>
      <c r="J3" s="3"/>
      <c r="L3" s="4"/>
    </row>
    <row r="4" spans="1:14" ht="24" customHeight="1">
      <c r="F4" s="124" t="s">
        <v>94</v>
      </c>
      <c r="G4" s="124"/>
      <c r="H4" s="124"/>
      <c r="I4" s="45"/>
      <c r="J4" s="124" t="s">
        <v>95</v>
      </c>
      <c r="K4" s="124"/>
      <c r="L4" s="124"/>
    </row>
    <row r="5" spans="1:14" ht="24" customHeight="1">
      <c r="F5" s="125" t="s">
        <v>96</v>
      </c>
      <c r="G5" s="125"/>
      <c r="H5" s="125"/>
      <c r="I5" s="45"/>
      <c r="J5" s="125" t="s">
        <v>96</v>
      </c>
      <c r="K5" s="125"/>
      <c r="L5" s="125"/>
    </row>
    <row r="6" spans="1:14" ht="24" customHeight="1">
      <c r="F6" s="11" t="s">
        <v>92</v>
      </c>
      <c r="G6" s="12"/>
      <c r="H6" s="11" t="s">
        <v>91</v>
      </c>
      <c r="I6" s="46"/>
      <c r="J6" s="11" t="s">
        <v>92</v>
      </c>
      <c r="K6" s="12"/>
      <c r="L6" s="11" t="s">
        <v>91</v>
      </c>
    </row>
    <row r="7" spans="1:14" ht="24" customHeight="1">
      <c r="A7" s="47" t="s">
        <v>13</v>
      </c>
      <c r="D7" s="48" t="s">
        <v>0</v>
      </c>
      <c r="F7" s="49">
        <v>2024</v>
      </c>
      <c r="G7" s="49"/>
      <c r="H7" s="49">
        <v>2023</v>
      </c>
      <c r="I7" s="49"/>
      <c r="J7" s="49">
        <v>2024</v>
      </c>
      <c r="K7" s="49"/>
      <c r="L7" s="49">
        <v>2023</v>
      </c>
    </row>
    <row r="8" spans="1:14" ht="24" customHeight="1">
      <c r="D8" s="48"/>
      <c r="F8" s="123" t="s">
        <v>90</v>
      </c>
      <c r="G8" s="123"/>
      <c r="H8" s="123"/>
      <c r="I8" s="123"/>
      <c r="J8" s="123"/>
      <c r="K8" s="123"/>
      <c r="L8" s="123"/>
    </row>
    <row r="9" spans="1:14" ht="23.9" customHeight="1">
      <c r="A9" s="43" t="s">
        <v>14</v>
      </c>
      <c r="B9" s="50"/>
      <c r="C9" s="50"/>
      <c r="D9" s="48"/>
      <c r="E9" s="48"/>
      <c r="F9" s="3">
        <v>791393</v>
      </c>
      <c r="G9" s="51"/>
      <c r="H9" s="3">
        <v>691505</v>
      </c>
      <c r="I9" s="3"/>
      <c r="J9" s="3">
        <v>9</v>
      </c>
      <c r="K9" s="3"/>
      <c r="L9" s="3">
        <v>10</v>
      </c>
    </row>
    <row r="10" spans="1:14" ht="23.9" customHeight="1">
      <c r="A10" s="43" t="s">
        <v>101</v>
      </c>
      <c r="B10" s="48"/>
      <c r="C10" s="48"/>
      <c r="D10" s="48" t="s">
        <v>220</v>
      </c>
      <c r="E10" s="48"/>
      <c r="F10" s="3">
        <v>14183871</v>
      </c>
      <c r="G10" s="51"/>
      <c r="H10" s="3">
        <v>30724440</v>
      </c>
      <c r="I10" s="3"/>
      <c r="J10" s="3">
        <v>58250</v>
      </c>
      <c r="K10" s="3"/>
      <c r="L10" s="3">
        <v>13207</v>
      </c>
    </row>
    <row r="11" spans="1:14" ht="23.9" customHeight="1">
      <c r="A11" s="43" t="s">
        <v>59</v>
      </c>
      <c r="B11" s="48"/>
      <c r="C11" s="48"/>
      <c r="D11" s="48" t="s">
        <v>221</v>
      </c>
      <c r="E11" s="48"/>
      <c r="F11" s="3">
        <v>41371</v>
      </c>
      <c r="G11" s="51"/>
      <c r="H11" s="3">
        <v>80548</v>
      </c>
      <c r="I11" s="3"/>
      <c r="J11" s="3">
        <v>0</v>
      </c>
      <c r="K11" s="3"/>
      <c r="L11" s="3">
        <v>0</v>
      </c>
    </row>
    <row r="12" spans="1:14" ht="23.9" customHeight="1">
      <c r="A12" s="43" t="s">
        <v>47</v>
      </c>
      <c r="B12" s="48"/>
      <c r="C12" s="48"/>
      <c r="D12" s="48">
        <v>11</v>
      </c>
      <c r="E12" s="48"/>
      <c r="F12" s="3">
        <v>1427788</v>
      </c>
      <c r="G12" s="51"/>
      <c r="H12" s="3">
        <v>703326</v>
      </c>
      <c r="I12" s="3"/>
      <c r="J12" s="3">
        <v>0</v>
      </c>
      <c r="K12" s="3"/>
      <c r="L12" s="3">
        <v>0</v>
      </c>
    </row>
    <row r="13" spans="1:14" ht="23.9" customHeight="1">
      <c r="A13" s="43" t="s">
        <v>102</v>
      </c>
      <c r="B13" s="48"/>
      <c r="C13" s="48"/>
      <c r="D13" s="48" t="s">
        <v>222</v>
      </c>
      <c r="E13" s="48"/>
      <c r="F13" s="3">
        <v>47935389</v>
      </c>
      <c r="G13" s="51"/>
      <c r="H13" s="3">
        <v>49476918</v>
      </c>
      <c r="I13" s="3"/>
      <c r="J13" s="3">
        <v>3155737</v>
      </c>
      <c r="K13" s="3"/>
      <c r="L13" s="3">
        <v>3999934</v>
      </c>
    </row>
    <row r="14" spans="1:14" ht="23.9" customHeight="1">
      <c r="A14" s="50" t="s">
        <v>103</v>
      </c>
      <c r="B14" s="48"/>
      <c r="C14" s="48"/>
      <c r="D14" s="48">
        <v>13</v>
      </c>
      <c r="E14" s="48"/>
      <c r="F14" s="3">
        <v>0</v>
      </c>
      <c r="G14" s="51"/>
      <c r="H14" s="3">
        <v>0</v>
      </c>
      <c r="I14" s="3"/>
      <c r="J14" s="3">
        <v>32916116</v>
      </c>
      <c r="K14" s="3"/>
      <c r="L14" s="3">
        <v>32916116</v>
      </c>
    </row>
    <row r="15" spans="1:14" ht="23.9" customHeight="1">
      <c r="A15" s="43" t="s">
        <v>104</v>
      </c>
      <c r="B15" s="48"/>
      <c r="C15" s="48"/>
      <c r="D15" s="48" t="s">
        <v>223</v>
      </c>
      <c r="E15" s="48"/>
      <c r="F15" s="3">
        <v>230397019</v>
      </c>
      <c r="G15" s="3"/>
      <c r="H15" s="3">
        <v>228697534</v>
      </c>
      <c r="I15" s="13"/>
      <c r="J15" s="3">
        <v>0</v>
      </c>
      <c r="K15" s="3"/>
      <c r="L15" s="3">
        <v>0</v>
      </c>
      <c r="N15" s="52"/>
    </row>
    <row r="16" spans="1:14" ht="23.9" customHeight="1">
      <c r="A16" s="43" t="s">
        <v>105</v>
      </c>
      <c r="B16" s="48"/>
      <c r="C16" s="48"/>
      <c r="D16" s="48"/>
      <c r="E16" s="48"/>
      <c r="F16" s="3">
        <v>0</v>
      </c>
      <c r="G16" s="3"/>
      <c r="H16" s="3">
        <v>0</v>
      </c>
      <c r="I16" s="13"/>
      <c r="J16" s="3">
        <v>36258</v>
      </c>
      <c r="K16" s="3"/>
      <c r="L16" s="3">
        <v>36324</v>
      </c>
    </row>
    <row r="17" spans="1:25" ht="23.9" customHeight="1">
      <c r="A17" s="43" t="s">
        <v>106</v>
      </c>
      <c r="B17" s="48"/>
      <c r="C17" s="48"/>
      <c r="D17" s="48">
        <v>16</v>
      </c>
      <c r="E17" s="48"/>
      <c r="F17" s="3">
        <v>8190043</v>
      </c>
      <c r="G17" s="3"/>
      <c r="H17" s="3">
        <v>8304680</v>
      </c>
      <c r="I17" s="13"/>
      <c r="J17" s="3">
        <v>0</v>
      </c>
      <c r="K17" s="3"/>
      <c r="L17" s="3">
        <v>0</v>
      </c>
    </row>
    <row r="18" spans="1:25" ht="23.9" customHeight="1">
      <c r="A18" s="43" t="s">
        <v>107</v>
      </c>
      <c r="B18" s="48"/>
      <c r="C18" s="48"/>
      <c r="D18" s="48">
        <v>17</v>
      </c>
      <c r="E18" s="48"/>
      <c r="F18" s="3">
        <v>453013</v>
      </c>
      <c r="G18" s="51"/>
      <c r="H18" s="3">
        <v>421296</v>
      </c>
      <c r="I18" s="3"/>
      <c r="J18" s="3">
        <v>3500</v>
      </c>
      <c r="K18" s="3"/>
      <c r="L18" s="3">
        <v>4473</v>
      </c>
    </row>
    <row r="19" spans="1:25" ht="23.9" customHeight="1">
      <c r="A19" s="43" t="s">
        <v>108</v>
      </c>
      <c r="B19" s="48"/>
      <c r="C19" s="48"/>
      <c r="D19" s="48">
        <v>32</v>
      </c>
      <c r="E19" s="48"/>
      <c r="F19" s="3">
        <v>600946</v>
      </c>
      <c r="G19" s="51"/>
      <c r="H19" s="3">
        <v>694488</v>
      </c>
      <c r="I19" s="3"/>
      <c r="J19" s="3">
        <v>6269</v>
      </c>
      <c r="K19" s="3"/>
      <c r="L19" s="3">
        <v>11413</v>
      </c>
    </row>
    <row r="20" spans="1:25" ht="23.9" customHeight="1">
      <c r="A20" s="43" t="s">
        <v>109</v>
      </c>
      <c r="B20" s="48"/>
      <c r="C20" s="48"/>
      <c r="D20" s="48">
        <v>18</v>
      </c>
      <c r="E20" s="48"/>
      <c r="F20" s="3">
        <v>487181</v>
      </c>
      <c r="G20" s="51"/>
      <c r="H20" s="3">
        <v>409653</v>
      </c>
      <c r="I20" s="3"/>
      <c r="J20" s="3">
        <v>1899</v>
      </c>
      <c r="K20" s="3"/>
      <c r="L20" s="3">
        <v>2263</v>
      </c>
    </row>
    <row r="21" spans="1:25" ht="23.9" customHeight="1">
      <c r="A21" s="43" t="s">
        <v>44</v>
      </c>
      <c r="B21" s="48"/>
      <c r="C21" s="48"/>
      <c r="D21" s="48">
        <v>19</v>
      </c>
      <c r="E21" s="48"/>
      <c r="F21" s="3">
        <v>2061398</v>
      </c>
      <c r="G21" s="51"/>
      <c r="H21" s="3">
        <v>1754082</v>
      </c>
      <c r="I21" s="3"/>
      <c r="J21" s="3">
        <v>0</v>
      </c>
      <c r="K21" s="3"/>
      <c r="L21" s="3">
        <v>0</v>
      </c>
    </row>
    <row r="22" spans="1:25" ht="23.9" customHeight="1">
      <c r="A22" s="43" t="s">
        <v>36</v>
      </c>
      <c r="B22" s="48"/>
      <c r="C22" s="48"/>
      <c r="E22" s="48"/>
      <c r="F22" s="3">
        <v>106215</v>
      </c>
      <c r="G22" s="51"/>
      <c r="H22" s="3">
        <v>100050</v>
      </c>
      <c r="I22" s="3"/>
      <c r="J22" s="3">
        <v>0</v>
      </c>
      <c r="K22" s="3"/>
      <c r="L22" s="3">
        <v>0</v>
      </c>
    </row>
    <row r="23" spans="1:25" ht="23.9" customHeight="1">
      <c r="A23" s="43" t="s">
        <v>84</v>
      </c>
      <c r="B23" s="48"/>
      <c r="C23" s="48"/>
      <c r="E23" s="48"/>
      <c r="F23" s="3">
        <v>35882</v>
      </c>
      <c r="G23" s="51"/>
      <c r="H23" s="3">
        <v>107343</v>
      </c>
      <c r="I23" s="3"/>
      <c r="J23" s="3">
        <v>0</v>
      </c>
      <c r="K23" s="3"/>
      <c r="L23" s="3">
        <v>0</v>
      </c>
    </row>
    <row r="24" spans="1:25" ht="23.9" customHeight="1">
      <c r="A24" s="43" t="s">
        <v>48</v>
      </c>
      <c r="B24" s="48"/>
      <c r="C24" s="48"/>
      <c r="D24" s="48"/>
      <c r="E24" s="48"/>
      <c r="F24" s="3">
        <v>122352</v>
      </c>
      <c r="G24" s="51"/>
      <c r="H24" s="3">
        <v>111912</v>
      </c>
      <c r="I24" s="3"/>
      <c r="J24" s="3">
        <v>0</v>
      </c>
      <c r="K24" s="3"/>
      <c r="L24" s="3">
        <v>0</v>
      </c>
    </row>
    <row r="25" spans="1:25" ht="23.9" customHeight="1">
      <c r="A25" s="43" t="s">
        <v>110</v>
      </c>
      <c r="B25" s="48"/>
      <c r="C25" s="48"/>
      <c r="D25" s="48" t="s">
        <v>224</v>
      </c>
      <c r="E25" s="48"/>
      <c r="F25" s="3">
        <v>1076667</v>
      </c>
      <c r="G25" s="51"/>
      <c r="H25" s="3">
        <v>1044766</v>
      </c>
      <c r="I25" s="3"/>
      <c r="J25" s="3">
        <v>101031</v>
      </c>
      <c r="K25" s="3"/>
      <c r="L25" s="3">
        <v>60456</v>
      </c>
    </row>
    <row r="26" spans="1:25" ht="23.9" customHeight="1" thickBot="1">
      <c r="A26" s="47" t="s">
        <v>15</v>
      </c>
      <c r="B26" s="50"/>
      <c r="C26" s="50"/>
      <c r="F26" s="14">
        <f>SUM(F9:F25)</f>
        <v>307910528</v>
      </c>
      <c r="G26" s="15"/>
      <c r="H26" s="14">
        <f>SUM(H9:H25)</f>
        <v>323322541</v>
      </c>
      <c r="I26" s="15"/>
      <c r="J26" s="14">
        <f>SUM(J9:J25)</f>
        <v>36279069</v>
      </c>
      <c r="K26" s="15"/>
      <c r="L26" s="14">
        <f>SUM(L9:L25)</f>
        <v>37044196</v>
      </c>
    </row>
    <row r="27" spans="1:25" ht="23.9" customHeight="1" thickTop="1">
      <c r="A27" s="50"/>
      <c r="B27" s="50"/>
      <c r="C27" s="50"/>
      <c r="H27" s="3"/>
      <c r="I27" s="53"/>
      <c r="J27" s="3"/>
      <c r="K27" s="54"/>
      <c r="L27" s="3"/>
    </row>
    <row r="28" spans="1:25" ht="23.9" customHeight="1">
      <c r="A28" s="50"/>
      <c r="B28" s="50"/>
      <c r="C28" s="50"/>
    </row>
    <row r="29" spans="1:25" s="41" customFormat="1" ht="22.5" customHeight="1">
      <c r="A29" s="35" t="s">
        <v>175</v>
      </c>
      <c r="B29" s="36"/>
      <c r="C29" s="36"/>
      <c r="D29" s="37"/>
      <c r="E29" s="38"/>
      <c r="F29" s="1"/>
      <c r="G29" s="38"/>
      <c r="H29" s="1"/>
      <c r="I29" s="39"/>
      <c r="J29" s="1"/>
      <c r="K29" s="38"/>
      <c r="L29" s="1"/>
      <c r="Q29" s="43"/>
      <c r="R29" s="43"/>
      <c r="S29" s="43"/>
      <c r="T29" s="43"/>
      <c r="U29" s="43"/>
      <c r="V29" s="43"/>
      <c r="W29" s="43"/>
      <c r="X29" s="43"/>
      <c r="Y29" s="43"/>
    </row>
    <row r="30" spans="1:25" s="41" customFormat="1" ht="22.5" customHeight="1">
      <c r="A30" s="42" t="s">
        <v>42</v>
      </c>
      <c r="B30" s="38"/>
      <c r="C30" s="38"/>
      <c r="D30" s="37"/>
      <c r="E30" s="38"/>
      <c r="F30" s="1"/>
      <c r="G30" s="38"/>
      <c r="H30" s="1"/>
      <c r="I30" s="39"/>
      <c r="J30" s="1"/>
      <c r="K30" s="38"/>
      <c r="L30" s="1"/>
      <c r="Q30" s="43"/>
      <c r="R30" s="43"/>
      <c r="S30" s="43"/>
      <c r="T30" s="43"/>
      <c r="U30" s="43"/>
      <c r="V30" s="43"/>
      <c r="W30" s="43"/>
      <c r="X30" s="43"/>
      <c r="Y30" s="43"/>
    </row>
    <row r="31" spans="1:25" s="41" customFormat="1" ht="22.5" customHeight="1">
      <c r="A31" s="42"/>
      <c r="B31" s="38"/>
      <c r="C31" s="38"/>
      <c r="D31" s="37"/>
      <c r="E31" s="38"/>
      <c r="F31" s="1"/>
      <c r="G31" s="38"/>
      <c r="H31" s="1"/>
      <c r="I31" s="39"/>
      <c r="J31" s="1"/>
      <c r="K31" s="38"/>
      <c r="L31" s="1"/>
      <c r="Q31" s="43"/>
      <c r="R31" s="43"/>
      <c r="S31" s="43"/>
      <c r="T31" s="43"/>
      <c r="U31" s="43"/>
      <c r="V31" s="43"/>
      <c r="W31" s="43"/>
      <c r="X31" s="43"/>
      <c r="Y31" s="43"/>
    </row>
    <row r="32" spans="1:25" s="41" customFormat="1" ht="22.5" customHeight="1">
      <c r="A32" s="47"/>
      <c r="B32" s="38"/>
      <c r="C32" s="38"/>
      <c r="D32" s="37"/>
      <c r="E32" s="38"/>
      <c r="F32" s="124" t="s">
        <v>94</v>
      </c>
      <c r="G32" s="124"/>
      <c r="H32" s="124"/>
      <c r="I32" s="45"/>
      <c r="J32" s="124" t="s">
        <v>95</v>
      </c>
      <c r="K32" s="124"/>
      <c r="L32" s="124"/>
      <c r="Q32" s="43"/>
      <c r="R32" s="43"/>
      <c r="S32" s="43"/>
      <c r="T32" s="43"/>
      <c r="U32" s="43"/>
      <c r="V32" s="43"/>
      <c r="W32" s="43"/>
      <c r="X32" s="43"/>
      <c r="Y32" s="43"/>
    </row>
    <row r="33" spans="1:25" s="41" customFormat="1" ht="22.5" customHeight="1">
      <c r="A33" s="47"/>
      <c r="B33" s="38"/>
      <c r="C33" s="38"/>
      <c r="D33" s="37"/>
      <c r="E33" s="38"/>
      <c r="F33" s="124" t="s">
        <v>96</v>
      </c>
      <c r="G33" s="124"/>
      <c r="H33" s="124"/>
      <c r="I33" s="45"/>
      <c r="J33" s="125" t="s">
        <v>96</v>
      </c>
      <c r="K33" s="125"/>
      <c r="L33" s="125"/>
      <c r="Q33" s="43"/>
      <c r="R33" s="43"/>
      <c r="S33" s="43"/>
      <c r="T33" s="43"/>
      <c r="U33" s="43"/>
      <c r="V33" s="43"/>
      <c r="W33" s="43"/>
      <c r="X33" s="43"/>
      <c r="Y33" s="43"/>
    </row>
    <row r="34" spans="1:25" s="41" customFormat="1" ht="22.5" customHeight="1">
      <c r="A34" s="47"/>
      <c r="B34" s="38"/>
      <c r="C34" s="38"/>
      <c r="D34" s="37"/>
      <c r="E34" s="38"/>
      <c r="F34" s="11" t="s">
        <v>92</v>
      </c>
      <c r="G34" s="12"/>
      <c r="H34" s="11" t="s">
        <v>91</v>
      </c>
      <c r="I34" s="46"/>
      <c r="J34" s="11" t="s">
        <v>92</v>
      </c>
      <c r="K34" s="12"/>
      <c r="L34" s="11" t="s">
        <v>91</v>
      </c>
      <c r="Q34" s="43"/>
      <c r="R34" s="43"/>
      <c r="S34" s="43"/>
      <c r="T34" s="43"/>
      <c r="U34" s="43"/>
      <c r="V34" s="43"/>
      <c r="W34" s="43"/>
      <c r="X34" s="43"/>
      <c r="Y34" s="43"/>
    </row>
    <row r="35" spans="1:25" ht="22.5" customHeight="1">
      <c r="A35" s="47" t="s">
        <v>111</v>
      </c>
      <c r="D35" s="48" t="s">
        <v>0</v>
      </c>
      <c r="F35" s="49">
        <v>2024</v>
      </c>
      <c r="G35" s="49"/>
      <c r="H35" s="49">
        <v>2023</v>
      </c>
      <c r="I35" s="49"/>
      <c r="J35" s="49">
        <v>2024</v>
      </c>
      <c r="K35" s="49"/>
      <c r="L35" s="49">
        <v>2023</v>
      </c>
    </row>
    <row r="36" spans="1:25" ht="22.5" customHeight="1">
      <c r="D36" s="43"/>
      <c r="F36" s="123" t="s">
        <v>90</v>
      </c>
      <c r="G36" s="123"/>
      <c r="H36" s="123"/>
      <c r="I36" s="123"/>
      <c r="J36" s="123"/>
      <c r="K36" s="123"/>
      <c r="L36" s="123"/>
    </row>
    <row r="37" spans="1:25" ht="22.5" customHeight="1">
      <c r="A37" s="56" t="s">
        <v>112</v>
      </c>
      <c r="D37" s="43"/>
      <c r="F37" s="48"/>
      <c r="G37" s="48"/>
      <c r="H37" s="48"/>
      <c r="I37" s="48"/>
      <c r="J37" s="48"/>
      <c r="K37" s="48"/>
      <c r="L37" s="48"/>
    </row>
    <row r="38" spans="1:25" ht="22.5" customHeight="1">
      <c r="A38" s="43" t="s">
        <v>6</v>
      </c>
      <c r="B38" s="50"/>
      <c r="C38" s="50"/>
      <c r="D38" s="48" t="s">
        <v>225</v>
      </c>
      <c r="E38" s="48"/>
      <c r="F38" s="3">
        <v>244761497</v>
      </c>
      <c r="G38" s="51"/>
      <c r="H38" s="3">
        <v>251436589</v>
      </c>
      <c r="I38" s="3"/>
      <c r="J38" s="3">
        <v>0</v>
      </c>
      <c r="K38" s="3"/>
      <c r="L38" s="3">
        <v>0</v>
      </c>
    </row>
    <row r="39" spans="1:25" ht="22.5" customHeight="1">
      <c r="A39" s="43" t="s">
        <v>5</v>
      </c>
      <c r="D39" s="48" t="s">
        <v>226</v>
      </c>
      <c r="E39" s="48"/>
      <c r="F39" s="3">
        <v>9905643</v>
      </c>
      <c r="G39" s="51"/>
      <c r="H39" s="3">
        <v>10648226</v>
      </c>
      <c r="I39" s="3"/>
      <c r="J39" s="3">
        <v>1758000</v>
      </c>
      <c r="K39" s="3"/>
      <c r="L39" s="3">
        <v>80000</v>
      </c>
    </row>
    <row r="40" spans="1:25" ht="22.5" customHeight="1">
      <c r="A40" s="43" t="s">
        <v>61</v>
      </c>
      <c r="B40" s="50"/>
      <c r="C40" s="50"/>
      <c r="D40" s="48"/>
      <c r="E40" s="48"/>
      <c r="F40" s="3">
        <v>873789</v>
      </c>
      <c r="G40" s="51"/>
      <c r="H40" s="3">
        <v>422819</v>
      </c>
      <c r="I40" s="3"/>
      <c r="J40" s="3">
        <v>0</v>
      </c>
      <c r="K40" s="3"/>
      <c r="L40" s="3">
        <v>0</v>
      </c>
    </row>
    <row r="41" spans="1:25" ht="22.5" customHeight="1">
      <c r="A41" s="43" t="s">
        <v>57</v>
      </c>
      <c r="B41" s="50"/>
      <c r="C41" s="50"/>
      <c r="D41" s="48">
        <v>11</v>
      </c>
      <c r="E41" s="48"/>
      <c r="F41" s="3">
        <v>674583</v>
      </c>
      <c r="G41" s="51"/>
      <c r="H41" s="3">
        <v>578628</v>
      </c>
      <c r="I41" s="3"/>
      <c r="J41" s="3">
        <v>0</v>
      </c>
      <c r="K41" s="3"/>
      <c r="L41" s="3">
        <v>0</v>
      </c>
    </row>
    <row r="42" spans="1:25" ht="22.5" customHeight="1">
      <c r="A42" s="43" t="s">
        <v>113</v>
      </c>
      <c r="B42" s="50"/>
      <c r="C42" s="50"/>
      <c r="D42" s="48" t="s">
        <v>227</v>
      </c>
      <c r="E42" s="48"/>
      <c r="F42" s="3">
        <v>10156345</v>
      </c>
      <c r="G42" s="51"/>
      <c r="H42" s="3">
        <v>20043708</v>
      </c>
      <c r="I42" s="3"/>
      <c r="J42" s="3">
        <v>3186686</v>
      </c>
      <c r="K42" s="3"/>
      <c r="L42" s="3">
        <v>4975492</v>
      </c>
    </row>
    <row r="43" spans="1:25" ht="22.5" customHeight="1">
      <c r="A43" s="43" t="s">
        <v>114</v>
      </c>
      <c r="B43" s="50"/>
      <c r="C43" s="50"/>
      <c r="D43" s="48">
        <v>30</v>
      </c>
      <c r="E43" s="48"/>
      <c r="F43" s="3">
        <v>1058672</v>
      </c>
      <c r="G43" s="51"/>
      <c r="H43" s="3">
        <v>753100</v>
      </c>
      <c r="I43" s="3"/>
      <c r="J43" s="3">
        <v>144</v>
      </c>
      <c r="K43" s="3"/>
      <c r="L43" s="3">
        <v>8</v>
      </c>
    </row>
    <row r="44" spans="1:25" ht="22.5" customHeight="1">
      <c r="A44" s="43" t="s">
        <v>16</v>
      </c>
      <c r="B44" s="50"/>
      <c r="C44" s="50"/>
      <c r="D44" s="48"/>
      <c r="E44" s="48"/>
      <c r="F44" s="3">
        <v>832822</v>
      </c>
      <c r="G44" s="51"/>
      <c r="H44" s="3">
        <v>969432</v>
      </c>
      <c r="I44" s="3"/>
      <c r="J44" s="3">
        <v>25410</v>
      </c>
      <c r="K44" s="3"/>
      <c r="L44" s="3">
        <v>62661</v>
      </c>
    </row>
    <row r="45" spans="1:25" ht="22.5" customHeight="1">
      <c r="A45" s="43" t="s">
        <v>115</v>
      </c>
      <c r="B45" s="50"/>
      <c r="C45" s="50"/>
      <c r="D45" s="48" t="s">
        <v>228</v>
      </c>
      <c r="E45" s="48"/>
      <c r="F45" s="3">
        <v>616583</v>
      </c>
      <c r="G45" s="51"/>
      <c r="H45" s="3">
        <v>709818</v>
      </c>
      <c r="I45" s="3"/>
      <c r="J45" s="3">
        <v>6489</v>
      </c>
      <c r="K45" s="3"/>
      <c r="L45" s="3">
        <v>11670</v>
      </c>
    </row>
    <row r="46" spans="1:25" ht="22.5" customHeight="1">
      <c r="A46" s="43" t="s">
        <v>62</v>
      </c>
      <c r="B46" s="50"/>
      <c r="C46" s="50"/>
      <c r="D46" s="48">
        <v>24</v>
      </c>
      <c r="E46" s="48"/>
      <c r="F46" s="3">
        <v>607857</v>
      </c>
      <c r="G46" s="51"/>
      <c r="H46" s="3">
        <v>545644</v>
      </c>
      <c r="I46" s="3"/>
      <c r="J46" s="3">
        <v>55602</v>
      </c>
      <c r="K46" s="3"/>
      <c r="L46" s="3">
        <v>50948</v>
      </c>
    </row>
    <row r="47" spans="1:25" ht="22.5" customHeight="1">
      <c r="A47" s="43" t="s">
        <v>116</v>
      </c>
      <c r="B47" s="50"/>
      <c r="C47" s="50"/>
      <c r="D47" s="32"/>
      <c r="E47" s="48"/>
      <c r="F47" s="3">
        <v>794614</v>
      </c>
      <c r="G47" s="51"/>
      <c r="H47" s="3">
        <v>250007</v>
      </c>
      <c r="I47" s="3"/>
      <c r="J47" s="3">
        <v>1816</v>
      </c>
      <c r="K47" s="3"/>
      <c r="L47" s="3">
        <v>1844</v>
      </c>
    </row>
    <row r="48" spans="1:25" ht="22.5" customHeight="1">
      <c r="A48" s="43" t="s">
        <v>46</v>
      </c>
      <c r="B48" s="50"/>
      <c r="C48" s="50"/>
      <c r="D48" s="48"/>
      <c r="E48" s="48"/>
      <c r="F48" s="3">
        <v>222067</v>
      </c>
      <c r="G48" s="51"/>
      <c r="H48" s="3">
        <v>240362</v>
      </c>
      <c r="I48" s="3"/>
      <c r="J48" s="3">
        <v>0</v>
      </c>
      <c r="K48" s="3"/>
      <c r="L48" s="3">
        <v>0</v>
      </c>
    </row>
    <row r="49" spans="1:12" ht="22.5" customHeight="1">
      <c r="A49" s="43" t="s">
        <v>117</v>
      </c>
      <c r="B49" s="50"/>
      <c r="C49" s="50"/>
      <c r="D49" s="48"/>
      <c r="E49" s="48"/>
      <c r="F49" s="3">
        <v>66575</v>
      </c>
      <c r="G49" s="51"/>
      <c r="H49" s="3">
        <v>0</v>
      </c>
      <c r="I49" s="3"/>
      <c r="J49" s="3">
        <v>0</v>
      </c>
      <c r="K49" s="3"/>
      <c r="L49" s="3">
        <v>0</v>
      </c>
    </row>
    <row r="50" spans="1:12" ht="22.5" customHeight="1">
      <c r="A50" s="43" t="s">
        <v>53</v>
      </c>
      <c r="B50" s="50"/>
      <c r="C50" s="50"/>
      <c r="D50" s="48"/>
      <c r="E50" s="48"/>
      <c r="F50" s="3">
        <v>59238</v>
      </c>
      <c r="G50" s="51"/>
      <c r="H50" s="3">
        <v>183085</v>
      </c>
      <c r="I50" s="3"/>
      <c r="J50" s="3">
        <v>0</v>
      </c>
      <c r="K50" s="3"/>
      <c r="L50" s="3">
        <v>0</v>
      </c>
    </row>
    <row r="51" spans="1:12" ht="22.5" customHeight="1">
      <c r="A51" s="43" t="s">
        <v>17</v>
      </c>
      <c r="B51" s="50"/>
      <c r="C51" s="50"/>
      <c r="D51" s="48" t="s">
        <v>229</v>
      </c>
      <c r="E51" s="48"/>
      <c r="F51" s="3">
        <v>1170000</v>
      </c>
      <c r="G51" s="51"/>
      <c r="H51" s="3">
        <v>580263</v>
      </c>
      <c r="I51" s="3"/>
      <c r="J51" s="3">
        <v>5338</v>
      </c>
      <c r="K51" s="3"/>
      <c r="L51" s="3">
        <v>5110</v>
      </c>
    </row>
    <row r="52" spans="1:12" ht="22.5" customHeight="1">
      <c r="A52" s="47" t="s">
        <v>18</v>
      </c>
      <c r="B52" s="50"/>
      <c r="C52" s="50"/>
      <c r="D52" s="48"/>
      <c r="E52" s="48"/>
      <c r="F52" s="16">
        <f>SUM(F38:F51)</f>
        <v>271800285</v>
      </c>
      <c r="G52" s="57"/>
      <c r="H52" s="16">
        <f>SUM(H38:H51)</f>
        <v>287361681</v>
      </c>
      <c r="I52" s="17"/>
      <c r="J52" s="16">
        <f>SUM(J38:J51)</f>
        <v>5039485</v>
      </c>
      <c r="K52" s="15"/>
      <c r="L52" s="16">
        <f>SUM(L38:L51)</f>
        <v>5187733</v>
      </c>
    </row>
    <row r="53" spans="1:12" ht="22.5" customHeight="1">
      <c r="A53" s="47"/>
      <c r="B53" s="50"/>
      <c r="C53" s="50"/>
      <c r="D53" s="48"/>
      <c r="E53" s="48"/>
      <c r="F53" s="15"/>
      <c r="G53" s="57"/>
      <c r="H53" s="15"/>
      <c r="I53" s="17"/>
      <c r="J53" s="15"/>
      <c r="K53" s="15"/>
      <c r="L53" s="15"/>
    </row>
    <row r="54" spans="1:12" ht="22.5" customHeight="1">
      <c r="A54" s="56" t="s">
        <v>118</v>
      </c>
      <c r="B54" s="50"/>
      <c r="C54" s="50"/>
      <c r="D54" s="58"/>
      <c r="E54" s="59"/>
      <c r="F54" s="7"/>
      <c r="H54" s="5"/>
      <c r="I54" s="49"/>
      <c r="J54" s="5"/>
      <c r="L54" s="5"/>
    </row>
    <row r="55" spans="1:12" ht="22.5" customHeight="1">
      <c r="A55" s="50" t="s">
        <v>19</v>
      </c>
      <c r="B55" s="50"/>
      <c r="C55" s="50"/>
      <c r="D55" s="60"/>
      <c r="H55" s="5"/>
      <c r="I55" s="49"/>
      <c r="J55" s="5"/>
      <c r="L55" s="5"/>
    </row>
    <row r="56" spans="1:12" ht="22.5" customHeight="1">
      <c r="A56" s="61" t="s">
        <v>119</v>
      </c>
      <c r="B56" s="62"/>
      <c r="C56" s="62"/>
      <c r="D56" s="48"/>
      <c r="E56" s="48"/>
      <c r="F56" s="8"/>
      <c r="G56" s="52"/>
      <c r="H56" s="3"/>
      <c r="I56" s="6"/>
      <c r="J56" s="6"/>
      <c r="K56" s="6"/>
      <c r="L56" s="3"/>
    </row>
    <row r="57" spans="1:12" ht="22.5" customHeight="1" thickBot="1">
      <c r="A57" s="61" t="s">
        <v>56</v>
      </c>
      <c r="B57" s="62"/>
      <c r="C57" s="62"/>
      <c r="D57" s="48"/>
      <c r="E57" s="48"/>
      <c r="F57" s="21">
        <v>21183661</v>
      </c>
      <c r="G57" s="3"/>
      <c r="H57" s="21">
        <v>21183661</v>
      </c>
      <c r="I57" s="3"/>
      <c r="J57" s="21">
        <v>21183661</v>
      </c>
      <c r="K57" s="3"/>
      <c r="L57" s="21">
        <v>21183661</v>
      </c>
    </row>
    <row r="58" spans="1:12" ht="22.5" customHeight="1" thickTop="1">
      <c r="A58" s="61" t="s">
        <v>120</v>
      </c>
      <c r="B58" s="62"/>
      <c r="C58" s="62"/>
      <c r="D58" s="60"/>
      <c r="E58" s="48"/>
      <c r="F58" s="8"/>
      <c r="G58" s="3"/>
      <c r="H58" s="3"/>
      <c r="I58" s="3"/>
      <c r="J58" s="6"/>
      <c r="K58" s="3"/>
      <c r="L58" s="3"/>
    </row>
    <row r="59" spans="1:12" ht="22.5" customHeight="1">
      <c r="A59" s="61" t="s">
        <v>56</v>
      </c>
      <c r="B59" s="62"/>
      <c r="C59" s="62"/>
      <c r="D59" s="60"/>
      <c r="E59" s="48"/>
      <c r="F59" s="3">
        <v>21183661</v>
      </c>
      <c r="G59" s="3"/>
      <c r="H59" s="3">
        <v>21183661</v>
      </c>
      <c r="I59" s="3"/>
      <c r="J59" s="3">
        <v>21183661</v>
      </c>
      <c r="K59" s="3"/>
      <c r="L59" s="3">
        <v>21183661</v>
      </c>
    </row>
    <row r="60" spans="1:12" ht="22.5" customHeight="1">
      <c r="A60" s="61" t="s">
        <v>121</v>
      </c>
      <c r="B60" s="62"/>
      <c r="C60" s="62"/>
      <c r="D60" s="48"/>
      <c r="E60" s="48"/>
      <c r="F60" s="3">
        <v>9627913</v>
      </c>
      <c r="G60" s="51"/>
      <c r="H60" s="3">
        <v>9627913</v>
      </c>
      <c r="I60" s="3"/>
      <c r="J60" s="3">
        <v>9627913</v>
      </c>
      <c r="K60" s="3"/>
      <c r="L60" s="3">
        <v>9627913</v>
      </c>
    </row>
    <row r="61" spans="1:12" ht="22.5" customHeight="1">
      <c r="A61" s="61" t="s">
        <v>77</v>
      </c>
      <c r="B61" s="50"/>
      <c r="C61" s="50"/>
      <c r="E61" s="48"/>
      <c r="F61" s="3">
        <v>890</v>
      </c>
      <c r="G61" s="51"/>
      <c r="H61" s="3">
        <v>890</v>
      </c>
      <c r="I61" s="3"/>
      <c r="J61" s="3">
        <v>890</v>
      </c>
      <c r="K61" s="3"/>
      <c r="L61" s="3">
        <v>890</v>
      </c>
    </row>
    <row r="62" spans="1:12" ht="22.5" customHeight="1">
      <c r="A62" s="61" t="s">
        <v>122</v>
      </c>
      <c r="B62" s="50"/>
      <c r="C62" s="50"/>
      <c r="D62" s="48">
        <v>28</v>
      </c>
      <c r="E62" s="48"/>
      <c r="F62" s="3">
        <v>-7107977</v>
      </c>
      <c r="G62" s="51"/>
      <c r="H62" s="52">
        <v>-8011823</v>
      </c>
      <c r="I62" s="3"/>
      <c r="J62" s="3">
        <v>-2439173</v>
      </c>
      <c r="K62" s="3"/>
      <c r="L62" s="3">
        <v>-2887029</v>
      </c>
    </row>
    <row r="63" spans="1:12" ht="22.5" customHeight="1">
      <c r="A63" s="61" t="s">
        <v>20</v>
      </c>
      <c r="B63" s="50"/>
      <c r="C63" s="50"/>
      <c r="E63" s="48"/>
      <c r="F63" s="3"/>
      <c r="G63" s="51"/>
      <c r="H63" s="3"/>
      <c r="I63" s="3"/>
      <c r="J63" s="3"/>
      <c r="K63" s="3"/>
      <c r="L63" s="3"/>
    </row>
    <row r="64" spans="1:12" ht="22.5" customHeight="1">
      <c r="A64" s="61" t="s">
        <v>93</v>
      </c>
      <c r="B64" s="50"/>
      <c r="C64" s="50"/>
      <c r="E64" s="48"/>
      <c r="F64" s="3"/>
      <c r="G64" s="51"/>
      <c r="H64" s="3"/>
      <c r="I64" s="3"/>
      <c r="K64" s="3"/>
      <c r="L64" s="3"/>
    </row>
    <row r="65" spans="1:12" ht="22.5" customHeight="1">
      <c r="A65" s="61" t="s">
        <v>123</v>
      </c>
      <c r="B65" s="50"/>
      <c r="C65" s="50"/>
      <c r="D65" s="48">
        <v>28</v>
      </c>
      <c r="E65" s="48"/>
      <c r="F65" s="3">
        <v>1880867</v>
      </c>
      <c r="G65" s="51"/>
      <c r="H65" s="3">
        <v>1880867</v>
      </c>
      <c r="I65" s="3"/>
      <c r="J65" s="3">
        <v>719900</v>
      </c>
      <c r="K65" s="3"/>
      <c r="L65" s="3">
        <v>719900</v>
      </c>
    </row>
    <row r="66" spans="1:12" ht="22.5" customHeight="1">
      <c r="A66" s="61" t="s">
        <v>21</v>
      </c>
      <c r="B66" s="62"/>
      <c r="C66" s="62"/>
      <c r="D66" s="48"/>
      <c r="E66" s="59"/>
      <c r="F66" s="3">
        <v>10524887</v>
      </c>
      <c r="G66" s="63"/>
      <c r="H66" s="9">
        <v>11279350</v>
      </c>
      <c r="I66" s="6"/>
      <c r="J66" s="3">
        <v>2146393</v>
      </c>
      <c r="K66" s="6"/>
      <c r="L66" s="3">
        <v>3211128</v>
      </c>
    </row>
    <row r="67" spans="1:12" ht="22.5" customHeight="1">
      <c r="A67" s="64" t="s">
        <v>125</v>
      </c>
      <c r="B67" s="62"/>
      <c r="C67" s="62"/>
      <c r="D67" s="48"/>
      <c r="F67" s="22">
        <f>SUM(F59:F66)</f>
        <v>36110241</v>
      </c>
      <c r="G67" s="51"/>
      <c r="H67" s="22">
        <f>SUM(H59:H66)</f>
        <v>35960858</v>
      </c>
      <c r="I67" s="3"/>
      <c r="J67" s="22">
        <f>SUM(J59:J66)</f>
        <v>31239584</v>
      </c>
      <c r="K67" s="3"/>
      <c r="L67" s="22">
        <f>SUM(L59:L66)</f>
        <v>31856463</v>
      </c>
    </row>
    <row r="68" spans="1:12" ht="22.5" customHeight="1">
      <c r="A68" s="61" t="s">
        <v>124</v>
      </c>
      <c r="B68" s="62"/>
      <c r="C68" s="62"/>
      <c r="F68" s="10">
        <v>2</v>
      </c>
      <c r="G68" s="51"/>
      <c r="H68" s="10">
        <v>2</v>
      </c>
      <c r="I68" s="3"/>
      <c r="J68" s="10">
        <v>0</v>
      </c>
      <c r="K68" s="3"/>
      <c r="L68" s="10">
        <v>0</v>
      </c>
    </row>
    <row r="69" spans="1:12" ht="22.5" customHeight="1">
      <c r="A69" s="47" t="s">
        <v>26</v>
      </c>
      <c r="B69" s="61"/>
      <c r="C69" s="61"/>
      <c r="D69" s="48"/>
      <c r="E69" s="48"/>
      <c r="F69" s="16">
        <f>SUM(F67:F68)</f>
        <v>36110243</v>
      </c>
      <c r="G69" s="57"/>
      <c r="H69" s="16">
        <f>SUM(H67:H68)</f>
        <v>35960860</v>
      </c>
      <c r="I69" s="15"/>
      <c r="J69" s="16">
        <f>SUM(J67:J68)</f>
        <v>31239584</v>
      </c>
      <c r="K69" s="15"/>
      <c r="L69" s="16">
        <f>SUM(L67:L68)</f>
        <v>31856463</v>
      </c>
    </row>
    <row r="70" spans="1:12" ht="22.5" customHeight="1" thickBot="1">
      <c r="A70" s="47" t="s">
        <v>126</v>
      </c>
      <c r="B70" s="50"/>
      <c r="C70" s="50"/>
      <c r="F70" s="18">
        <f>SUM(F69,F52)</f>
        <v>307910528</v>
      </c>
      <c r="G70" s="57"/>
      <c r="H70" s="18">
        <f>SUM(H69,H52)</f>
        <v>323322541</v>
      </c>
      <c r="I70" s="15"/>
      <c r="J70" s="18">
        <f>SUM(J69,J52)</f>
        <v>36279069</v>
      </c>
      <c r="K70" s="15"/>
      <c r="L70" s="18">
        <f>SUM(L69,L52)</f>
        <v>37044196</v>
      </c>
    </row>
    <row r="71" spans="1:12" ht="24" customHeight="1" thickTop="1">
      <c r="C71" s="50"/>
    </row>
    <row r="72" spans="1:12" ht="24" customHeight="1">
      <c r="A72" s="50"/>
      <c r="B72" s="50"/>
      <c r="C72" s="50"/>
    </row>
    <row r="73" spans="1:12" ht="24" customHeight="1">
      <c r="A73" s="50"/>
      <c r="C73" s="50"/>
    </row>
    <row r="74" spans="1:12" ht="24" customHeight="1">
      <c r="A74" s="65"/>
      <c r="B74" s="65"/>
      <c r="C74" s="50"/>
    </row>
  </sheetData>
  <mergeCells count="10">
    <mergeCell ref="F36:L36"/>
    <mergeCell ref="F32:H32"/>
    <mergeCell ref="J32:L32"/>
    <mergeCell ref="J4:L4"/>
    <mergeCell ref="F4:H4"/>
    <mergeCell ref="F8:L8"/>
    <mergeCell ref="F5:H5"/>
    <mergeCell ref="J5:L5"/>
    <mergeCell ref="F33:H33"/>
    <mergeCell ref="J33:L33"/>
  </mergeCells>
  <phoneticPr fontId="0" type="noConversion"/>
  <printOptions gridLinesSet="0"/>
  <pageMargins left="0.8" right="0.8" top="0.48" bottom="0.5" header="0.5" footer="0.5"/>
  <pageSetup paperSize="9" scale="59" firstPageNumber="6" fitToHeight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56"/>
  <sheetViews>
    <sheetView showGridLines="0" view="pageBreakPreview" topLeftCell="A118" zoomScale="85" zoomScaleNormal="70" zoomScaleSheetLayoutView="85" workbookViewId="0">
      <selection activeCell="A131" sqref="A131"/>
    </sheetView>
  </sheetViews>
  <sheetFormatPr defaultColWidth="10.81640625" defaultRowHeight="24" customHeight="1"/>
  <cols>
    <col min="1" max="1" width="48" style="43" customWidth="1"/>
    <col min="2" max="2" width="8.1796875" style="43" customWidth="1"/>
    <col min="3" max="3" width="8.81640625" style="43" customWidth="1"/>
    <col min="4" max="4" width="1" style="43" customWidth="1"/>
    <col min="5" max="5" width="15.54296875" style="43" customWidth="1"/>
    <col min="6" max="6" width="1" style="43" customWidth="1"/>
    <col min="7" max="7" width="15.54296875" style="55" customWidth="1"/>
    <col min="8" max="8" width="1" style="55" customWidth="1"/>
    <col min="9" max="9" width="15.54296875" style="55" customWidth="1"/>
    <col min="10" max="10" width="1" style="43" customWidth="1"/>
    <col min="11" max="11" width="15.54296875" style="55" customWidth="1"/>
    <col min="12" max="16384" width="10.81640625" style="43"/>
  </cols>
  <sheetData>
    <row r="1" spans="1:11" ht="24" customHeight="1">
      <c r="A1" s="35" t="s">
        <v>175</v>
      </c>
      <c r="B1" s="38"/>
      <c r="C1" s="38"/>
      <c r="D1" s="38"/>
      <c r="E1" s="38"/>
      <c r="F1" s="38"/>
      <c r="G1" s="39"/>
      <c r="H1" s="39"/>
      <c r="I1" s="39"/>
      <c r="J1" s="38"/>
      <c r="K1" s="39"/>
    </row>
    <row r="2" spans="1:11" ht="24" customHeight="1">
      <c r="A2" s="42" t="s">
        <v>127</v>
      </c>
      <c r="B2" s="38"/>
      <c r="C2" s="38"/>
      <c r="D2" s="38"/>
      <c r="E2" s="38"/>
      <c r="F2" s="38"/>
      <c r="G2" s="39"/>
      <c r="H2" s="39"/>
      <c r="I2" s="39"/>
      <c r="J2" s="38"/>
      <c r="K2" s="39"/>
    </row>
    <row r="3" spans="1:11" ht="24" customHeight="1">
      <c r="A3" s="42"/>
      <c r="B3" s="38"/>
      <c r="C3" s="38"/>
      <c r="D3" s="38"/>
      <c r="E3" s="38"/>
      <c r="F3" s="38"/>
      <c r="G3" s="39"/>
      <c r="H3" s="39"/>
      <c r="I3" s="39"/>
      <c r="J3" s="38"/>
      <c r="K3" s="39"/>
    </row>
    <row r="4" spans="1:11" ht="24" customHeight="1">
      <c r="A4" s="42"/>
      <c r="B4" s="38"/>
      <c r="C4" s="87"/>
      <c r="E4" s="124" t="s">
        <v>94</v>
      </c>
      <c r="F4" s="124"/>
      <c r="G4" s="124"/>
      <c r="H4" s="46"/>
      <c r="I4" s="124" t="s">
        <v>95</v>
      </c>
      <c r="J4" s="124"/>
      <c r="K4" s="124"/>
    </row>
    <row r="5" spans="1:11" ht="24" customHeight="1">
      <c r="C5" s="87"/>
      <c r="E5" s="124" t="s">
        <v>96</v>
      </c>
      <c r="F5" s="124"/>
      <c r="G5" s="124"/>
      <c r="H5" s="46"/>
      <c r="I5" s="124" t="s">
        <v>96</v>
      </c>
      <c r="J5" s="124"/>
      <c r="K5" s="124"/>
    </row>
    <row r="6" spans="1:11" ht="24" customHeight="1">
      <c r="C6" s="87"/>
      <c r="E6" s="126" t="s">
        <v>205</v>
      </c>
      <c r="F6" s="127"/>
      <c r="G6" s="127"/>
      <c r="H6" s="46"/>
      <c r="I6" s="126" t="s">
        <v>205</v>
      </c>
      <c r="J6" s="127"/>
      <c r="K6" s="127"/>
    </row>
    <row r="7" spans="1:11" ht="24" customHeight="1">
      <c r="C7" s="87"/>
      <c r="E7" s="126" t="s">
        <v>92</v>
      </c>
      <c r="F7" s="126"/>
      <c r="G7" s="126"/>
      <c r="H7" s="46"/>
      <c r="I7" s="126" t="s">
        <v>92</v>
      </c>
      <c r="J7" s="126"/>
      <c r="K7" s="126"/>
    </row>
    <row r="8" spans="1:11" ht="24" customHeight="1">
      <c r="C8" s="87"/>
      <c r="E8" s="49">
        <v>2024</v>
      </c>
      <c r="F8" s="49"/>
      <c r="G8" s="49">
        <v>2023</v>
      </c>
      <c r="H8" s="49"/>
      <c r="I8" s="49">
        <v>2024</v>
      </c>
      <c r="J8" s="49"/>
      <c r="K8" s="49">
        <v>2023</v>
      </c>
    </row>
    <row r="9" spans="1:11" ht="24" customHeight="1">
      <c r="C9" s="87"/>
      <c r="E9" s="123" t="s">
        <v>90</v>
      </c>
      <c r="F9" s="123"/>
      <c r="G9" s="123"/>
      <c r="H9" s="123"/>
      <c r="I9" s="123"/>
      <c r="J9" s="123"/>
      <c r="K9" s="123"/>
    </row>
    <row r="10" spans="1:11" ht="24" customHeight="1">
      <c r="A10" s="43" t="s">
        <v>33</v>
      </c>
      <c r="C10" s="48"/>
      <c r="D10" s="23"/>
      <c r="E10" s="9">
        <v>3242424</v>
      </c>
      <c r="F10" s="9"/>
      <c r="G10" s="9">
        <v>2729030</v>
      </c>
      <c r="H10" s="9"/>
      <c r="I10" s="9">
        <v>17</v>
      </c>
      <c r="J10" s="9"/>
      <c r="K10" s="9">
        <v>10</v>
      </c>
    </row>
    <row r="11" spans="1:11" ht="24" customHeight="1">
      <c r="A11" s="43" t="s">
        <v>12</v>
      </c>
      <c r="C11" s="48"/>
      <c r="D11" s="23"/>
      <c r="E11" s="10">
        <v>-1533730</v>
      </c>
      <c r="F11" s="9"/>
      <c r="G11" s="10">
        <v>-1058346</v>
      </c>
      <c r="H11" s="9"/>
      <c r="I11" s="10">
        <v>-36160</v>
      </c>
      <c r="J11" s="9"/>
      <c r="K11" s="10">
        <v>-42101</v>
      </c>
    </row>
    <row r="12" spans="1:11" ht="24" customHeight="1">
      <c r="A12" s="47" t="s">
        <v>51</v>
      </c>
      <c r="C12" s="48"/>
      <c r="D12" s="49"/>
      <c r="E12" s="15">
        <f>SUM(E10:E11)</f>
        <v>1708694</v>
      </c>
      <c r="F12" s="82"/>
      <c r="G12" s="15">
        <f>SUM(G10:G11)</f>
        <v>1670684</v>
      </c>
      <c r="H12" s="82"/>
      <c r="I12" s="15">
        <f>SUM(I10:I11)</f>
        <v>-36143</v>
      </c>
      <c r="J12" s="82"/>
      <c r="K12" s="15">
        <f>SUM(K10:K11)</f>
        <v>-42091</v>
      </c>
    </row>
    <row r="13" spans="1:11" ht="24" customHeight="1">
      <c r="A13" s="50" t="s">
        <v>34</v>
      </c>
      <c r="C13" s="48"/>
      <c r="D13" s="23"/>
      <c r="E13" s="24">
        <v>238620</v>
      </c>
      <c r="F13" s="9"/>
      <c r="G13" s="24">
        <v>233898</v>
      </c>
      <c r="H13" s="9"/>
      <c r="I13" s="24">
        <v>0</v>
      </c>
      <c r="J13" s="9"/>
      <c r="K13" s="24">
        <v>0</v>
      </c>
    </row>
    <row r="14" spans="1:11" ht="24" customHeight="1">
      <c r="A14" s="50" t="s">
        <v>28</v>
      </c>
      <c r="C14" s="48"/>
      <c r="D14" s="23"/>
      <c r="E14" s="10">
        <v>-56653</v>
      </c>
      <c r="F14" s="9"/>
      <c r="G14" s="10">
        <v>-60540</v>
      </c>
      <c r="H14" s="9"/>
      <c r="I14" s="10">
        <v>-2565</v>
      </c>
      <c r="J14" s="9"/>
      <c r="K14" s="10">
        <v>-2870</v>
      </c>
    </row>
    <row r="15" spans="1:11" ht="24" customHeight="1">
      <c r="A15" s="47" t="s">
        <v>52</v>
      </c>
      <c r="C15" s="48"/>
      <c r="D15" s="49"/>
      <c r="E15" s="16">
        <f>SUM(E13:E14)</f>
        <v>181967</v>
      </c>
      <c r="F15" s="82"/>
      <c r="G15" s="16">
        <f>SUM(G13:G14)</f>
        <v>173358</v>
      </c>
      <c r="H15" s="82"/>
      <c r="I15" s="16">
        <f>SUM(I13:I14)</f>
        <v>-2565</v>
      </c>
      <c r="J15" s="82"/>
      <c r="K15" s="16">
        <f>SUM(K13:K14)</f>
        <v>-2870</v>
      </c>
    </row>
    <row r="16" spans="1:11" ht="24" customHeight="1">
      <c r="A16" s="50" t="s">
        <v>217</v>
      </c>
      <c r="C16" s="48"/>
      <c r="D16" s="23"/>
      <c r="E16" s="9"/>
      <c r="F16" s="9"/>
      <c r="G16" s="9"/>
      <c r="H16" s="9"/>
      <c r="I16" s="9"/>
      <c r="J16" s="9"/>
      <c r="K16" s="9"/>
    </row>
    <row r="17" spans="1:11" ht="24" customHeight="1">
      <c r="A17" s="61" t="s">
        <v>128</v>
      </c>
      <c r="C17" s="48"/>
      <c r="D17" s="23"/>
      <c r="E17" s="9">
        <v>25172</v>
      </c>
      <c r="F17" s="9"/>
      <c r="G17" s="9">
        <v>-4170</v>
      </c>
      <c r="H17" s="9"/>
      <c r="I17" s="9">
        <v>0</v>
      </c>
      <c r="J17" s="9"/>
      <c r="K17" s="9">
        <v>0</v>
      </c>
    </row>
    <row r="18" spans="1:11" ht="24" customHeight="1">
      <c r="A18" s="43" t="s">
        <v>218</v>
      </c>
      <c r="C18" s="48"/>
      <c r="D18" s="23"/>
      <c r="E18" s="9">
        <v>-32969</v>
      </c>
      <c r="F18" s="9"/>
      <c r="G18" s="9">
        <v>0</v>
      </c>
      <c r="H18" s="9"/>
      <c r="I18" s="9">
        <v>0</v>
      </c>
      <c r="J18" s="9"/>
      <c r="K18" s="9">
        <v>0</v>
      </c>
    </row>
    <row r="19" spans="1:11" ht="24" customHeight="1">
      <c r="A19" s="43" t="s">
        <v>37</v>
      </c>
      <c r="C19" s="48"/>
      <c r="D19" s="23"/>
      <c r="E19" s="9">
        <v>126619</v>
      </c>
      <c r="F19" s="9"/>
      <c r="G19" s="9">
        <v>313808</v>
      </c>
      <c r="H19" s="9"/>
      <c r="I19" s="9">
        <v>81860</v>
      </c>
      <c r="J19" s="9"/>
      <c r="K19" s="9">
        <v>139828</v>
      </c>
    </row>
    <row r="20" spans="1:11" ht="24" customHeight="1">
      <c r="A20" s="43" t="s">
        <v>63</v>
      </c>
      <c r="C20" s="48"/>
      <c r="D20" s="23"/>
      <c r="E20" s="9">
        <v>0</v>
      </c>
      <c r="F20" s="9"/>
      <c r="G20" s="9">
        <v>0</v>
      </c>
      <c r="H20" s="9"/>
      <c r="I20" s="9">
        <v>87399</v>
      </c>
      <c r="J20" s="9"/>
      <c r="K20" s="9">
        <v>82943</v>
      </c>
    </row>
    <row r="21" spans="1:11" ht="24" customHeight="1">
      <c r="A21" s="43" t="s">
        <v>35</v>
      </c>
      <c r="C21" s="48"/>
      <c r="D21" s="23"/>
      <c r="E21" s="9">
        <v>21281</v>
      </c>
      <c r="F21" s="9"/>
      <c r="G21" s="9">
        <v>22978</v>
      </c>
      <c r="H21" s="9"/>
      <c r="I21" s="9">
        <v>513</v>
      </c>
      <c r="J21" s="9"/>
      <c r="K21" s="9">
        <v>376</v>
      </c>
    </row>
    <row r="22" spans="1:11" ht="24" customHeight="1">
      <c r="A22" s="47" t="s">
        <v>40</v>
      </c>
      <c r="C22" s="48"/>
      <c r="D22" s="88"/>
      <c r="E22" s="16">
        <f>SUM(E12,E15:E21)</f>
        <v>2030764</v>
      </c>
      <c r="F22" s="82"/>
      <c r="G22" s="16">
        <f>SUM(G12,G15:G21)</f>
        <v>2176658</v>
      </c>
      <c r="H22" s="82"/>
      <c r="I22" s="16">
        <f>SUM(I12,I15:I21)</f>
        <v>131064</v>
      </c>
      <c r="J22" s="82"/>
      <c r="K22" s="16">
        <f>SUM(K12,K15:K21)</f>
        <v>178186</v>
      </c>
    </row>
    <row r="23" spans="1:11" ht="24" customHeight="1">
      <c r="A23" s="47" t="s">
        <v>29</v>
      </c>
      <c r="C23" s="48"/>
      <c r="D23" s="88"/>
      <c r="E23" s="52"/>
      <c r="F23" s="52"/>
      <c r="G23" s="52"/>
      <c r="H23" s="52"/>
      <c r="I23" s="52"/>
      <c r="J23" s="52"/>
      <c r="K23" s="52"/>
    </row>
    <row r="24" spans="1:11" ht="24" customHeight="1">
      <c r="A24" s="43" t="s">
        <v>129</v>
      </c>
      <c r="C24" s="48"/>
      <c r="D24" s="23"/>
      <c r="E24" s="9">
        <v>586233</v>
      </c>
      <c r="F24" s="9"/>
      <c r="G24" s="9">
        <v>556953</v>
      </c>
      <c r="H24" s="9"/>
      <c r="I24" s="9">
        <v>82790</v>
      </c>
      <c r="J24" s="9"/>
      <c r="K24" s="9">
        <v>78994</v>
      </c>
    </row>
    <row r="25" spans="1:11" ht="24" customHeight="1">
      <c r="A25" s="43" t="s">
        <v>130</v>
      </c>
      <c r="C25" s="48"/>
      <c r="D25" s="23"/>
      <c r="E25" s="9">
        <v>17902</v>
      </c>
      <c r="F25" s="9"/>
      <c r="G25" s="9">
        <v>18212</v>
      </c>
      <c r="H25" s="9"/>
      <c r="I25" s="9">
        <v>10919</v>
      </c>
      <c r="J25" s="9"/>
      <c r="K25" s="9">
        <v>10554</v>
      </c>
    </row>
    <row r="26" spans="1:11" ht="24" customHeight="1">
      <c r="A26" s="43" t="s">
        <v>131</v>
      </c>
      <c r="C26" s="48"/>
      <c r="D26" s="23"/>
      <c r="E26" s="9">
        <v>218844</v>
      </c>
      <c r="F26" s="9"/>
      <c r="G26" s="9">
        <v>187105</v>
      </c>
      <c r="H26" s="9"/>
      <c r="I26" s="9">
        <v>2646</v>
      </c>
      <c r="J26" s="9"/>
      <c r="K26" s="9">
        <v>2720</v>
      </c>
    </row>
    <row r="27" spans="1:11" ht="24" customHeight="1">
      <c r="A27" s="43" t="s">
        <v>132</v>
      </c>
      <c r="C27" s="48"/>
      <c r="D27" s="23"/>
      <c r="E27" s="9">
        <v>95987</v>
      </c>
      <c r="F27" s="9"/>
      <c r="G27" s="9">
        <v>88263</v>
      </c>
      <c r="H27" s="9"/>
      <c r="I27" s="9">
        <v>314</v>
      </c>
      <c r="J27" s="9"/>
      <c r="K27" s="9">
        <v>96</v>
      </c>
    </row>
    <row r="28" spans="1:11" ht="24" customHeight="1">
      <c r="A28" s="43" t="s">
        <v>133</v>
      </c>
      <c r="C28" s="48"/>
      <c r="D28" s="23"/>
      <c r="E28" s="9">
        <v>37098</v>
      </c>
      <c r="F28" s="9"/>
      <c r="G28" s="9">
        <v>39187</v>
      </c>
      <c r="H28" s="9"/>
      <c r="I28" s="9">
        <v>450</v>
      </c>
      <c r="J28" s="9"/>
      <c r="K28" s="9">
        <v>74</v>
      </c>
    </row>
    <row r="29" spans="1:11" ht="24" customHeight="1">
      <c r="A29" s="43" t="s">
        <v>134</v>
      </c>
      <c r="C29" s="48"/>
      <c r="D29" s="23"/>
      <c r="E29" s="9">
        <v>23953</v>
      </c>
      <c r="F29" s="9"/>
      <c r="G29" s="9">
        <v>31065</v>
      </c>
      <c r="H29" s="9"/>
      <c r="I29" s="9">
        <v>182</v>
      </c>
      <c r="J29" s="9"/>
      <c r="K29" s="9">
        <v>182</v>
      </c>
    </row>
    <row r="30" spans="1:11" ht="24" customHeight="1">
      <c r="A30" s="43" t="s">
        <v>135</v>
      </c>
      <c r="C30" s="48"/>
      <c r="D30" s="23"/>
      <c r="E30" s="25">
        <v>76353</v>
      </c>
      <c r="F30" s="9"/>
      <c r="G30" s="25">
        <v>69074</v>
      </c>
      <c r="H30" s="9"/>
      <c r="I30" s="25">
        <v>2747</v>
      </c>
      <c r="J30" s="9"/>
      <c r="K30" s="25">
        <v>4223</v>
      </c>
    </row>
    <row r="31" spans="1:11" ht="24" customHeight="1">
      <c r="A31" s="47" t="s">
        <v>30</v>
      </c>
      <c r="C31" s="48"/>
      <c r="D31" s="89"/>
      <c r="E31" s="16">
        <f>SUM(E24:E30)</f>
        <v>1056370</v>
      </c>
      <c r="F31" s="82"/>
      <c r="G31" s="16">
        <f>SUM(G24:G30)</f>
        <v>989859</v>
      </c>
      <c r="H31" s="82"/>
      <c r="I31" s="16">
        <f>SUM(I24:I30)</f>
        <v>100048</v>
      </c>
      <c r="J31" s="82"/>
      <c r="K31" s="16">
        <f>SUM(K24:K30)</f>
        <v>96843</v>
      </c>
    </row>
    <row r="32" spans="1:11" ht="24" customHeight="1">
      <c r="A32" s="43" t="s">
        <v>87</v>
      </c>
      <c r="C32" s="48"/>
      <c r="D32" s="89"/>
      <c r="E32" s="10">
        <v>357639</v>
      </c>
      <c r="F32" s="9"/>
      <c r="G32" s="10">
        <v>546780</v>
      </c>
      <c r="H32" s="9"/>
      <c r="I32" s="10">
        <v>0</v>
      </c>
      <c r="J32" s="9"/>
      <c r="K32" s="10">
        <v>0</v>
      </c>
    </row>
    <row r="33" spans="1:11" ht="24" customHeight="1">
      <c r="A33" s="47" t="s">
        <v>136</v>
      </c>
      <c r="C33" s="48"/>
      <c r="D33" s="49"/>
      <c r="E33" s="15">
        <f>E22-E31-E32</f>
        <v>616755</v>
      </c>
      <c r="F33" s="82"/>
      <c r="G33" s="15">
        <f>G22-G31-G32</f>
        <v>640019</v>
      </c>
      <c r="H33" s="82"/>
      <c r="I33" s="15">
        <f>I22-I31-I32</f>
        <v>31016</v>
      </c>
      <c r="J33" s="82"/>
      <c r="K33" s="15">
        <f>K22-K31-K32</f>
        <v>81343</v>
      </c>
    </row>
    <row r="34" spans="1:11" ht="24" customHeight="1">
      <c r="A34" s="43" t="s">
        <v>64</v>
      </c>
      <c r="C34" s="48"/>
      <c r="D34" s="23"/>
      <c r="E34" s="10">
        <v>125312</v>
      </c>
      <c r="F34" s="9"/>
      <c r="G34" s="10">
        <v>107952</v>
      </c>
      <c r="H34" s="9"/>
      <c r="I34" s="10">
        <v>0</v>
      </c>
      <c r="J34" s="9"/>
      <c r="K34" s="10">
        <v>0</v>
      </c>
    </row>
    <row r="35" spans="1:11" ht="24" customHeight="1">
      <c r="A35" s="47" t="s">
        <v>137</v>
      </c>
      <c r="C35" s="48"/>
      <c r="D35" s="49"/>
      <c r="E35" s="16">
        <f>E33-E34</f>
        <v>491443</v>
      </c>
      <c r="F35" s="82"/>
      <c r="G35" s="16">
        <f>G33-G34</f>
        <v>532067</v>
      </c>
      <c r="H35" s="82"/>
      <c r="I35" s="16">
        <f>I33-I34</f>
        <v>31016</v>
      </c>
      <c r="J35" s="82"/>
      <c r="K35" s="16">
        <f>K33-K34</f>
        <v>81343</v>
      </c>
    </row>
    <row r="36" spans="1:11" ht="24" customHeight="1">
      <c r="A36" s="50"/>
      <c r="C36" s="90"/>
      <c r="D36" s="90"/>
      <c r="E36" s="63"/>
      <c r="F36" s="52"/>
      <c r="G36" s="9"/>
      <c r="H36" s="9"/>
      <c r="I36" s="9"/>
      <c r="J36" s="9"/>
      <c r="K36" s="9"/>
    </row>
    <row r="37" spans="1:11" ht="24" customHeight="1">
      <c r="A37" s="50"/>
      <c r="C37" s="90"/>
      <c r="D37" s="90"/>
      <c r="E37" s="63"/>
      <c r="F37" s="52"/>
      <c r="G37" s="9"/>
      <c r="H37" s="9"/>
      <c r="I37" s="9"/>
      <c r="J37" s="9"/>
      <c r="K37" s="9"/>
    </row>
    <row r="38" spans="1:11" ht="24" customHeight="1">
      <c r="A38" s="35" t="s">
        <v>175</v>
      </c>
      <c r="B38" s="38"/>
      <c r="C38" s="38"/>
      <c r="D38" s="38"/>
      <c r="E38" s="91"/>
      <c r="F38" s="91"/>
      <c r="G38" s="91"/>
      <c r="H38" s="91"/>
      <c r="I38" s="91"/>
      <c r="J38" s="91"/>
      <c r="K38" s="91"/>
    </row>
    <row r="39" spans="1:11" ht="24" customHeight="1">
      <c r="A39" s="42" t="s">
        <v>127</v>
      </c>
      <c r="B39" s="38"/>
      <c r="C39" s="38"/>
      <c r="D39" s="38"/>
      <c r="E39" s="91"/>
      <c r="F39" s="91"/>
      <c r="G39" s="91"/>
      <c r="H39" s="91"/>
      <c r="I39" s="91"/>
      <c r="J39" s="91"/>
      <c r="K39" s="91"/>
    </row>
    <row r="40" spans="1:11" ht="24" customHeight="1">
      <c r="A40" s="47"/>
      <c r="B40" s="38"/>
      <c r="C40" s="38"/>
      <c r="D40" s="38"/>
      <c r="E40" s="91"/>
      <c r="F40" s="91"/>
      <c r="G40" s="91"/>
      <c r="H40" s="91"/>
      <c r="I40" s="91"/>
      <c r="J40" s="91"/>
      <c r="K40" s="91"/>
    </row>
    <row r="41" spans="1:11" ht="24" customHeight="1">
      <c r="C41" s="87"/>
      <c r="E41" s="124" t="s">
        <v>94</v>
      </c>
      <c r="F41" s="124"/>
      <c r="G41" s="124"/>
      <c r="H41" s="46"/>
      <c r="I41" s="124" t="s">
        <v>95</v>
      </c>
      <c r="J41" s="124"/>
      <c r="K41" s="124"/>
    </row>
    <row r="42" spans="1:11" ht="24" customHeight="1">
      <c r="C42" s="87"/>
      <c r="E42" s="124" t="s">
        <v>96</v>
      </c>
      <c r="F42" s="124"/>
      <c r="G42" s="124"/>
      <c r="H42" s="46"/>
      <c r="I42" s="124" t="s">
        <v>96</v>
      </c>
      <c r="J42" s="124"/>
      <c r="K42" s="124"/>
    </row>
    <row r="43" spans="1:11" ht="24" customHeight="1">
      <c r="C43" s="87"/>
      <c r="E43" s="126" t="s">
        <v>205</v>
      </c>
      <c r="F43" s="127"/>
      <c r="G43" s="127"/>
      <c r="H43" s="46"/>
      <c r="I43" s="126" t="s">
        <v>205</v>
      </c>
      <c r="J43" s="127"/>
      <c r="K43" s="127"/>
    </row>
    <row r="44" spans="1:11" ht="24" customHeight="1">
      <c r="C44" s="87"/>
      <c r="E44" s="126" t="s">
        <v>92</v>
      </c>
      <c r="F44" s="126"/>
      <c r="G44" s="126"/>
      <c r="H44" s="46"/>
      <c r="I44" s="126" t="s">
        <v>92</v>
      </c>
      <c r="J44" s="126"/>
      <c r="K44" s="126"/>
    </row>
    <row r="45" spans="1:11" ht="24" customHeight="1">
      <c r="C45" s="87"/>
      <c r="E45" s="49">
        <v>2024</v>
      </c>
      <c r="F45" s="49"/>
      <c r="G45" s="49">
        <v>2023</v>
      </c>
      <c r="H45" s="49"/>
      <c r="I45" s="49">
        <v>2024</v>
      </c>
      <c r="J45" s="49"/>
      <c r="K45" s="49">
        <v>2023</v>
      </c>
    </row>
    <row r="46" spans="1:11" ht="24" customHeight="1">
      <c r="C46" s="49"/>
      <c r="D46" s="49"/>
      <c r="E46" s="123" t="s">
        <v>90</v>
      </c>
      <c r="F46" s="123"/>
      <c r="G46" s="123"/>
      <c r="H46" s="123"/>
      <c r="I46" s="123"/>
      <c r="J46" s="123"/>
      <c r="K46" s="123"/>
    </row>
    <row r="47" spans="1:11" ht="24" customHeight="1">
      <c r="A47" s="47" t="s">
        <v>138</v>
      </c>
      <c r="C47" s="48"/>
      <c r="D47" s="49"/>
      <c r="E47" s="63"/>
      <c r="F47" s="52"/>
      <c r="G47" s="3"/>
      <c r="H47" s="9"/>
      <c r="I47" s="3"/>
      <c r="J47" s="9"/>
      <c r="K47" s="3"/>
    </row>
    <row r="48" spans="1:11" ht="24" customHeight="1">
      <c r="A48" s="56" t="s">
        <v>139</v>
      </c>
      <c r="C48" s="49"/>
      <c r="D48" s="49"/>
      <c r="E48" s="63"/>
      <c r="F48" s="52"/>
      <c r="G48" s="3"/>
      <c r="H48" s="9"/>
      <c r="I48" s="3"/>
      <c r="J48" s="9"/>
      <c r="K48" s="3"/>
    </row>
    <row r="49" spans="1:11" ht="24" customHeight="1">
      <c r="A49" s="43" t="s">
        <v>83</v>
      </c>
      <c r="C49" s="49"/>
      <c r="D49" s="49"/>
      <c r="E49" s="63"/>
      <c r="F49" s="52"/>
      <c r="G49" s="3"/>
      <c r="H49" s="9"/>
      <c r="I49" s="3"/>
      <c r="J49" s="9"/>
      <c r="K49" s="3"/>
    </row>
    <row r="50" spans="1:11" ht="24" customHeight="1">
      <c r="A50" s="43" t="s">
        <v>72</v>
      </c>
      <c r="C50" s="49"/>
      <c r="D50" s="49"/>
      <c r="E50" s="9">
        <v>-72134</v>
      </c>
      <c r="F50" s="9"/>
      <c r="G50" s="9">
        <v>-219406</v>
      </c>
      <c r="H50" s="9"/>
      <c r="I50" s="9">
        <v>0</v>
      </c>
      <c r="J50" s="9"/>
      <c r="K50" s="9">
        <v>0</v>
      </c>
    </row>
    <row r="51" spans="1:11" ht="24" customHeight="1">
      <c r="A51" s="43" t="s">
        <v>140</v>
      </c>
      <c r="C51" s="49"/>
      <c r="D51" s="49"/>
      <c r="E51" s="9"/>
      <c r="F51" s="9"/>
      <c r="G51" s="9"/>
      <c r="H51" s="9"/>
      <c r="I51" s="9"/>
      <c r="J51" s="9"/>
      <c r="K51" s="9"/>
    </row>
    <row r="52" spans="1:11" ht="24" customHeight="1">
      <c r="A52" s="43" t="s">
        <v>141</v>
      </c>
      <c r="C52" s="48"/>
      <c r="D52" s="23"/>
      <c r="E52" s="25">
        <v>14427</v>
      </c>
      <c r="F52" s="9"/>
      <c r="G52" s="25">
        <v>43882</v>
      </c>
      <c r="H52" s="9"/>
      <c r="I52" s="25">
        <v>0</v>
      </c>
      <c r="J52" s="9"/>
      <c r="K52" s="25">
        <v>0</v>
      </c>
    </row>
    <row r="53" spans="1:11" s="47" customFormat="1" ht="24" customHeight="1">
      <c r="C53" s="71"/>
      <c r="D53" s="29"/>
      <c r="E53" s="30">
        <f>SUM(E50:E52)</f>
        <v>-57707</v>
      </c>
      <c r="F53" s="26"/>
      <c r="G53" s="30">
        <f>SUM(G50:G52)</f>
        <v>-175524</v>
      </c>
      <c r="H53" s="26"/>
      <c r="I53" s="30">
        <f>SUM(I50:I52)</f>
        <v>0</v>
      </c>
      <c r="J53" s="26"/>
      <c r="K53" s="30">
        <f>SUM(K50:K52)</f>
        <v>0</v>
      </c>
    </row>
    <row r="54" spans="1:11" s="47" customFormat="1" ht="24" customHeight="1">
      <c r="C54" s="71"/>
      <c r="D54" s="29"/>
      <c r="E54" s="26"/>
      <c r="F54" s="26"/>
      <c r="G54" s="26"/>
      <c r="H54" s="26"/>
      <c r="I54" s="26"/>
      <c r="J54" s="26"/>
      <c r="K54" s="26"/>
    </row>
    <row r="55" spans="1:11" ht="24" customHeight="1">
      <c r="A55" s="56" t="s">
        <v>142</v>
      </c>
      <c r="C55" s="49"/>
      <c r="D55" s="49"/>
      <c r="E55" s="9"/>
      <c r="F55" s="9"/>
      <c r="G55" s="9"/>
      <c r="H55" s="9"/>
      <c r="I55" s="9"/>
      <c r="J55" s="9"/>
      <c r="K55" s="9"/>
    </row>
    <row r="56" spans="1:11" ht="24" customHeight="1">
      <c r="A56" s="43" t="s">
        <v>143</v>
      </c>
      <c r="C56" s="49"/>
      <c r="D56" s="49"/>
      <c r="E56" s="9"/>
      <c r="F56" s="9"/>
      <c r="G56" s="9"/>
      <c r="H56" s="9"/>
      <c r="I56" s="9"/>
      <c r="J56" s="9"/>
      <c r="K56" s="9"/>
    </row>
    <row r="57" spans="1:11" ht="24" customHeight="1">
      <c r="A57" s="43" t="s">
        <v>144</v>
      </c>
      <c r="C57" s="49"/>
      <c r="D57" s="49"/>
      <c r="E57" s="9">
        <v>-297035</v>
      </c>
      <c r="F57" s="9"/>
      <c r="G57" s="9">
        <v>-596406</v>
      </c>
      <c r="H57" s="9"/>
      <c r="I57" s="9">
        <v>-89189</v>
      </c>
      <c r="J57" s="9"/>
      <c r="K57" s="9">
        <v>-191634</v>
      </c>
    </row>
    <row r="58" spans="1:11" ht="24" customHeight="1">
      <c r="A58" s="43" t="s">
        <v>140</v>
      </c>
      <c r="C58" s="49"/>
      <c r="D58" s="49"/>
      <c r="E58" s="9"/>
      <c r="F58" s="9"/>
      <c r="G58" s="9"/>
      <c r="H58" s="9"/>
      <c r="I58" s="9"/>
      <c r="J58" s="9"/>
      <c r="K58" s="9"/>
    </row>
    <row r="59" spans="1:11" ht="24" customHeight="1">
      <c r="A59" s="43" t="s">
        <v>145</v>
      </c>
      <c r="C59" s="48"/>
      <c r="D59" s="23"/>
      <c r="E59" s="25">
        <v>23248</v>
      </c>
      <c r="F59" s="9"/>
      <c r="G59" s="25">
        <v>78093</v>
      </c>
      <c r="H59" s="9"/>
      <c r="I59" s="25">
        <v>0</v>
      </c>
      <c r="J59" s="9"/>
      <c r="K59" s="25">
        <v>0</v>
      </c>
    </row>
    <row r="60" spans="1:11" s="47" customFormat="1" ht="24" customHeight="1">
      <c r="C60" s="71"/>
      <c r="D60" s="29"/>
      <c r="E60" s="26">
        <f>SUM(E56:E59)</f>
        <v>-273787</v>
      </c>
      <c r="F60" s="26"/>
      <c r="G60" s="26">
        <f>SUM(G56:G59)</f>
        <v>-518313</v>
      </c>
      <c r="H60" s="26"/>
      <c r="I60" s="26">
        <f>SUM(I56:I59)</f>
        <v>-89189</v>
      </c>
      <c r="J60" s="26"/>
      <c r="K60" s="26">
        <f>SUM(K56:K59)</f>
        <v>-191634</v>
      </c>
    </row>
    <row r="61" spans="1:11" ht="24" customHeight="1">
      <c r="A61" s="47" t="s">
        <v>146</v>
      </c>
      <c r="C61" s="92"/>
      <c r="D61" s="92"/>
      <c r="E61" s="16">
        <f>E60+E53</f>
        <v>-331494</v>
      </c>
      <c r="F61" s="82"/>
      <c r="G61" s="16">
        <f>G60+G53</f>
        <v>-693837</v>
      </c>
      <c r="H61" s="26"/>
      <c r="I61" s="16">
        <f>I60+I53</f>
        <v>-89189</v>
      </c>
      <c r="J61" s="26"/>
      <c r="K61" s="16">
        <f>K60+K53</f>
        <v>-191634</v>
      </c>
    </row>
    <row r="62" spans="1:11" ht="24" customHeight="1" thickBot="1">
      <c r="A62" s="47" t="s">
        <v>147</v>
      </c>
      <c r="C62" s="89"/>
      <c r="D62" s="89"/>
      <c r="E62" s="18">
        <f>E61+E35</f>
        <v>159949</v>
      </c>
      <c r="F62" s="82"/>
      <c r="G62" s="18">
        <f>G61+G35</f>
        <v>-161770</v>
      </c>
      <c r="H62" s="26"/>
      <c r="I62" s="18">
        <f>I61+I35</f>
        <v>-58173</v>
      </c>
      <c r="J62" s="26"/>
      <c r="K62" s="18">
        <f>K61+K35</f>
        <v>-110291</v>
      </c>
    </row>
    <row r="63" spans="1:11" ht="24" customHeight="1" thickTop="1">
      <c r="A63" s="47"/>
      <c r="C63" s="89"/>
      <c r="D63" s="89"/>
      <c r="E63" s="3"/>
      <c r="F63" s="52"/>
      <c r="G63" s="3"/>
      <c r="H63" s="9"/>
      <c r="I63" s="3"/>
      <c r="J63" s="9"/>
      <c r="K63" s="3"/>
    </row>
    <row r="64" spans="1:11" ht="24" customHeight="1">
      <c r="A64" s="47" t="s">
        <v>148</v>
      </c>
      <c r="E64" s="52"/>
      <c r="F64" s="52"/>
      <c r="G64" s="52"/>
      <c r="H64" s="52"/>
      <c r="I64" s="52"/>
      <c r="J64" s="52"/>
      <c r="K64" s="52"/>
    </row>
    <row r="65" spans="1:11" ht="24" customHeight="1">
      <c r="A65" s="43" t="s">
        <v>149</v>
      </c>
      <c r="E65" s="33">
        <f>E35-E66</f>
        <v>491417</v>
      </c>
      <c r="F65" s="3"/>
      <c r="G65" s="33">
        <f>G35-G66</f>
        <v>532041</v>
      </c>
      <c r="H65" s="9"/>
      <c r="I65" s="33">
        <f>I35-I66</f>
        <v>31016</v>
      </c>
      <c r="J65" s="3"/>
      <c r="K65" s="33">
        <f>K35-K66</f>
        <v>81343</v>
      </c>
    </row>
    <row r="66" spans="1:11" ht="24" customHeight="1">
      <c r="A66" s="43" t="s">
        <v>124</v>
      </c>
      <c r="E66" s="10">
        <v>26</v>
      </c>
      <c r="F66" s="3"/>
      <c r="G66" s="10">
        <v>26</v>
      </c>
      <c r="H66" s="9"/>
      <c r="I66" s="10">
        <v>0</v>
      </c>
      <c r="J66" s="3"/>
      <c r="K66" s="10">
        <v>0</v>
      </c>
    </row>
    <row r="67" spans="1:11" s="47" customFormat="1" ht="24" customHeight="1" thickBot="1">
      <c r="A67" s="47" t="s">
        <v>137</v>
      </c>
      <c r="E67" s="18">
        <f>SUM(E65:E66)</f>
        <v>491443</v>
      </c>
      <c r="F67" s="82"/>
      <c r="G67" s="18">
        <f>SUM(G65:G66)</f>
        <v>532067</v>
      </c>
      <c r="H67" s="26"/>
      <c r="I67" s="18">
        <f>SUM(I65:I66)</f>
        <v>31016</v>
      </c>
      <c r="J67" s="82"/>
      <c r="K67" s="18">
        <f>SUM(K65:K66)</f>
        <v>81343</v>
      </c>
    </row>
    <row r="68" spans="1:11" ht="24" customHeight="1" thickTop="1">
      <c r="A68" s="47"/>
      <c r="E68" s="70" t="s">
        <v>100</v>
      </c>
      <c r="F68" s="93"/>
      <c r="G68" s="70" t="s">
        <v>100</v>
      </c>
      <c r="H68" s="9"/>
      <c r="I68" s="3"/>
      <c r="J68" s="9"/>
      <c r="K68" s="3"/>
    </row>
    <row r="69" spans="1:11" ht="24" customHeight="1">
      <c r="A69" s="47" t="s">
        <v>150</v>
      </c>
      <c r="E69" s="52"/>
      <c r="F69" s="52"/>
      <c r="G69" s="52"/>
      <c r="H69" s="9"/>
      <c r="I69" s="3"/>
      <c r="J69" s="9"/>
      <c r="K69" s="3"/>
    </row>
    <row r="70" spans="1:11" ht="24" customHeight="1">
      <c r="A70" s="43" t="s">
        <v>149</v>
      </c>
      <c r="E70" s="33">
        <f>E62-E71</f>
        <v>159923</v>
      </c>
      <c r="F70" s="52"/>
      <c r="G70" s="33">
        <f>G62-G71</f>
        <v>-161796</v>
      </c>
      <c r="H70" s="9"/>
      <c r="I70" s="33">
        <f>I62-I71</f>
        <v>-58173</v>
      </c>
      <c r="J70" s="52"/>
      <c r="K70" s="33">
        <f>K62-K71</f>
        <v>-110291</v>
      </c>
    </row>
    <row r="71" spans="1:11" ht="24" customHeight="1">
      <c r="A71" s="43" t="s">
        <v>124</v>
      </c>
      <c r="E71" s="10">
        <v>26</v>
      </c>
      <c r="F71" s="52"/>
      <c r="G71" s="10">
        <v>26</v>
      </c>
      <c r="H71" s="9"/>
      <c r="I71" s="10">
        <v>0</v>
      </c>
      <c r="J71" s="52"/>
      <c r="K71" s="10">
        <v>0</v>
      </c>
    </row>
    <row r="72" spans="1:11" s="47" customFormat="1" ht="24" customHeight="1" thickBot="1">
      <c r="A72" s="47" t="s">
        <v>147</v>
      </c>
      <c r="E72" s="18">
        <f>SUM(E70:E71)</f>
        <v>159949</v>
      </c>
      <c r="F72" s="82"/>
      <c r="G72" s="18">
        <f>SUM(G70:G71)</f>
        <v>-161770</v>
      </c>
      <c r="H72" s="26"/>
      <c r="I72" s="18">
        <f>SUM(I70:I71)</f>
        <v>-58173</v>
      </c>
      <c r="J72" s="82"/>
      <c r="K72" s="18">
        <f>SUM(K70:K71)</f>
        <v>-110291</v>
      </c>
    </row>
    <row r="73" spans="1:11" ht="24" customHeight="1" thickTop="1">
      <c r="A73" s="47"/>
      <c r="E73" s="70"/>
      <c r="F73" s="94"/>
      <c r="G73" s="70"/>
      <c r="H73" s="3"/>
      <c r="I73" s="3"/>
      <c r="J73" s="6"/>
      <c r="K73" s="3"/>
    </row>
    <row r="74" spans="1:11" ht="24" customHeight="1">
      <c r="A74" s="47" t="s">
        <v>151</v>
      </c>
      <c r="C74" s="48"/>
      <c r="G74" s="43"/>
      <c r="H74" s="43"/>
      <c r="I74" s="43"/>
      <c r="K74" s="43"/>
    </row>
    <row r="75" spans="1:11" ht="24" customHeight="1" thickBot="1">
      <c r="A75" s="43" t="s">
        <v>152</v>
      </c>
      <c r="B75" s="90"/>
      <c r="C75" s="48"/>
      <c r="D75" s="90"/>
      <c r="E75" s="27">
        <v>2.3E-2</v>
      </c>
      <c r="F75" s="28"/>
      <c r="G75" s="27">
        <v>2.5000000000000001E-2</v>
      </c>
      <c r="H75" s="28"/>
      <c r="I75" s="27">
        <v>1E-3</v>
      </c>
      <c r="J75" s="28"/>
      <c r="K75" s="27">
        <v>4.0000000000000001E-3</v>
      </c>
    </row>
    <row r="76" spans="1:11" ht="24" customHeight="1" thickTop="1">
      <c r="G76" s="43"/>
      <c r="H76" s="43"/>
      <c r="I76" s="43"/>
      <c r="K76" s="43"/>
    </row>
    <row r="77" spans="1:11" ht="24" customHeight="1">
      <c r="A77" s="50"/>
      <c r="G77" s="43"/>
      <c r="H77" s="43"/>
      <c r="I77" s="43"/>
      <c r="K77" s="43"/>
    </row>
    <row r="78" spans="1:11" ht="24" customHeight="1">
      <c r="A78" s="35" t="s">
        <v>175</v>
      </c>
      <c r="G78" s="43"/>
      <c r="H78" s="43"/>
      <c r="I78" s="43"/>
      <c r="K78" s="43"/>
    </row>
    <row r="79" spans="1:11" ht="24" customHeight="1">
      <c r="A79" s="42" t="s">
        <v>127</v>
      </c>
      <c r="B79" s="38"/>
      <c r="C79" s="38"/>
      <c r="D79" s="38"/>
      <c r="E79" s="38"/>
      <c r="F79" s="38"/>
      <c r="G79" s="39"/>
      <c r="H79" s="39"/>
      <c r="I79" s="39"/>
      <c r="J79" s="38"/>
      <c r="K79" s="39"/>
    </row>
    <row r="80" spans="1:11" ht="24" customHeight="1">
      <c r="A80" s="47"/>
      <c r="B80" s="38"/>
      <c r="C80" s="38"/>
      <c r="D80" s="38"/>
      <c r="E80" s="38"/>
      <c r="F80" s="38"/>
      <c r="G80" s="39"/>
      <c r="H80" s="39"/>
      <c r="I80" s="39"/>
      <c r="J80" s="38"/>
      <c r="K80" s="39"/>
    </row>
    <row r="81" spans="1:11" ht="24" customHeight="1">
      <c r="A81" s="47"/>
      <c r="B81" s="38"/>
      <c r="C81" s="87"/>
      <c r="E81" s="124" t="s">
        <v>94</v>
      </c>
      <c r="F81" s="124"/>
      <c r="G81" s="124"/>
      <c r="H81" s="46"/>
      <c r="I81" s="124" t="s">
        <v>95</v>
      </c>
      <c r="J81" s="124"/>
      <c r="K81" s="124"/>
    </row>
    <row r="82" spans="1:11" ht="24" customHeight="1">
      <c r="A82" s="47"/>
      <c r="B82" s="38"/>
      <c r="C82" s="87"/>
      <c r="E82" s="124" t="s">
        <v>96</v>
      </c>
      <c r="F82" s="124"/>
      <c r="G82" s="124"/>
      <c r="H82" s="46"/>
      <c r="I82" s="124" t="s">
        <v>96</v>
      </c>
      <c r="J82" s="124"/>
      <c r="K82" s="124"/>
    </row>
    <row r="83" spans="1:11" ht="24" customHeight="1">
      <c r="A83" s="47"/>
      <c r="B83" s="38"/>
      <c r="C83" s="87"/>
      <c r="E83" s="126" t="s">
        <v>206</v>
      </c>
      <c r="F83" s="127"/>
      <c r="G83" s="127"/>
      <c r="H83" s="46"/>
      <c r="I83" s="126" t="s">
        <v>206</v>
      </c>
      <c r="J83" s="127"/>
      <c r="K83" s="127"/>
    </row>
    <row r="84" spans="1:11" ht="24" customHeight="1">
      <c r="A84" s="47"/>
      <c r="B84" s="38"/>
      <c r="C84" s="87"/>
      <c r="E84" s="126" t="s">
        <v>92</v>
      </c>
      <c r="F84" s="126"/>
      <c r="G84" s="126"/>
      <c r="H84" s="46"/>
      <c r="I84" s="126" t="s">
        <v>92</v>
      </c>
      <c r="J84" s="126"/>
      <c r="K84" s="126"/>
    </row>
    <row r="85" spans="1:11" ht="24" customHeight="1">
      <c r="B85" s="38"/>
      <c r="C85" s="87" t="s">
        <v>0</v>
      </c>
      <c r="E85" s="49">
        <v>2024</v>
      </c>
      <c r="F85" s="49"/>
      <c r="G85" s="49">
        <v>2023</v>
      </c>
      <c r="H85" s="49"/>
      <c r="I85" s="49">
        <v>2024</v>
      </c>
      <c r="J85" s="49"/>
      <c r="K85" s="49">
        <v>2023</v>
      </c>
    </row>
    <row r="86" spans="1:11" ht="24" customHeight="1">
      <c r="A86" s="47"/>
      <c r="C86" s="87"/>
      <c r="E86" s="123" t="s">
        <v>90</v>
      </c>
      <c r="F86" s="123"/>
      <c r="G86" s="123"/>
      <c r="H86" s="123"/>
      <c r="I86" s="123"/>
      <c r="J86" s="123"/>
      <c r="K86" s="123"/>
    </row>
    <row r="87" spans="1:11" ht="24" customHeight="1">
      <c r="A87" s="43" t="s">
        <v>33</v>
      </c>
      <c r="C87" s="48" t="s">
        <v>230</v>
      </c>
      <c r="D87" s="49"/>
      <c r="E87" s="9">
        <v>6507043</v>
      </c>
      <c r="G87" s="9">
        <v>5463249</v>
      </c>
      <c r="H87" s="43"/>
      <c r="I87" s="9">
        <v>30</v>
      </c>
      <c r="J87" s="26"/>
      <c r="K87" s="9">
        <v>20</v>
      </c>
    </row>
    <row r="88" spans="1:11" ht="24" customHeight="1">
      <c r="A88" s="43" t="s">
        <v>12</v>
      </c>
      <c r="C88" s="48" t="s">
        <v>231</v>
      </c>
      <c r="D88" s="23"/>
      <c r="E88" s="25">
        <v>-3099469</v>
      </c>
      <c r="F88" s="26"/>
      <c r="G88" s="10">
        <v>-2098957</v>
      </c>
      <c r="H88" s="9"/>
      <c r="I88" s="25">
        <v>-73847</v>
      </c>
      <c r="J88" s="26"/>
      <c r="K88" s="25">
        <v>-79574</v>
      </c>
    </row>
    <row r="89" spans="1:11" ht="24" customHeight="1">
      <c r="A89" s="47" t="s">
        <v>51</v>
      </c>
      <c r="D89" s="23"/>
      <c r="E89" s="16">
        <f t="shared" ref="E89" si="0">SUM(E87:E88)</f>
        <v>3407574</v>
      </c>
      <c r="F89" s="26"/>
      <c r="G89" s="16">
        <f>SUM(G87:G88)</f>
        <v>3364292</v>
      </c>
      <c r="H89" s="26"/>
      <c r="I89" s="16">
        <f t="shared" ref="I89" si="1">SUM(I87:I88)</f>
        <v>-73817</v>
      </c>
      <c r="J89" s="26"/>
      <c r="K89" s="16">
        <f>SUM(K87:K88)</f>
        <v>-79554</v>
      </c>
    </row>
    <row r="90" spans="1:11" ht="24" customHeight="1">
      <c r="A90" s="50" t="s">
        <v>34</v>
      </c>
      <c r="C90" s="48">
        <v>30</v>
      </c>
      <c r="D90" s="49"/>
      <c r="E90" s="3">
        <v>473010</v>
      </c>
      <c r="F90" s="26"/>
      <c r="G90" s="9">
        <v>481605</v>
      </c>
      <c r="H90" s="52"/>
      <c r="I90" s="3">
        <v>0</v>
      </c>
      <c r="J90" s="26"/>
      <c r="K90" s="3">
        <v>0</v>
      </c>
    </row>
    <row r="91" spans="1:11" ht="24" customHeight="1">
      <c r="A91" s="50" t="s">
        <v>28</v>
      </c>
      <c r="C91" s="48">
        <v>30</v>
      </c>
      <c r="D91" s="23"/>
      <c r="E91" s="25">
        <v>-109940</v>
      </c>
      <c r="F91" s="26"/>
      <c r="G91" s="10">
        <v>-120279</v>
      </c>
      <c r="H91" s="9"/>
      <c r="I91" s="25">
        <v>-4021</v>
      </c>
      <c r="J91" s="26"/>
      <c r="K91" s="25">
        <v>-4729</v>
      </c>
    </row>
    <row r="92" spans="1:11" ht="24" customHeight="1">
      <c r="A92" s="47" t="s">
        <v>52</v>
      </c>
      <c r="C92" s="48">
        <v>37</v>
      </c>
      <c r="D92" s="23"/>
      <c r="E92" s="16">
        <f>SUM(E90:E91)</f>
        <v>363070</v>
      </c>
      <c r="F92" s="26"/>
      <c r="G92" s="16">
        <f>SUM(G90:G91)</f>
        <v>361326</v>
      </c>
      <c r="H92" s="26"/>
      <c r="I92" s="16">
        <f>SUM(I90:I91)</f>
        <v>-4021</v>
      </c>
      <c r="J92" s="26"/>
      <c r="K92" s="16">
        <f>SUM(K90:K91)</f>
        <v>-4729</v>
      </c>
    </row>
    <row r="93" spans="1:11" ht="24" customHeight="1">
      <c r="A93" s="50" t="s">
        <v>208</v>
      </c>
      <c r="C93" s="48"/>
      <c r="D93" s="49"/>
      <c r="E93" s="3"/>
      <c r="F93" s="52"/>
      <c r="G93" s="9"/>
      <c r="H93" s="52"/>
      <c r="I93" s="3"/>
      <c r="J93" s="52"/>
      <c r="K93" s="3"/>
    </row>
    <row r="94" spans="1:11" ht="24" customHeight="1">
      <c r="A94" s="61" t="s">
        <v>128</v>
      </c>
      <c r="C94" s="48">
        <v>38</v>
      </c>
      <c r="D94" s="23"/>
      <c r="E94" s="9">
        <v>50065</v>
      </c>
      <c r="F94" s="9"/>
      <c r="G94" s="9">
        <v>4877</v>
      </c>
      <c r="H94" s="9"/>
      <c r="I94" s="9">
        <v>0</v>
      </c>
      <c r="J94" s="9"/>
      <c r="K94" s="9">
        <v>0</v>
      </c>
    </row>
    <row r="95" spans="1:11" ht="24" customHeight="1">
      <c r="A95" s="43" t="s">
        <v>232</v>
      </c>
      <c r="C95" s="48">
        <v>39</v>
      </c>
      <c r="D95" s="23"/>
      <c r="E95" s="9">
        <v>-25619</v>
      </c>
      <c r="F95" s="9"/>
      <c r="G95" s="9">
        <v>10856</v>
      </c>
      <c r="H95" s="9"/>
      <c r="I95" s="9">
        <v>0</v>
      </c>
      <c r="J95" s="9"/>
      <c r="K95" s="9">
        <v>0</v>
      </c>
    </row>
    <row r="96" spans="1:11" ht="24" customHeight="1">
      <c r="A96" s="43" t="s">
        <v>37</v>
      </c>
      <c r="C96" s="48">
        <v>30</v>
      </c>
      <c r="D96" s="23"/>
      <c r="E96" s="9">
        <v>258538</v>
      </c>
      <c r="F96" s="9"/>
      <c r="G96" s="9">
        <v>626089</v>
      </c>
      <c r="H96" s="9"/>
      <c r="I96" s="9">
        <v>179024</v>
      </c>
      <c r="J96" s="9"/>
      <c r="K96" s="9">
        <v>298370</v>
      </c>
    </row>
    <row r="97" spans="1:11" ht="24" customHeight="1">
      <c r="A97" s="43" t="s">
        <v>63</v>
      </c>
      <c r="C97" s="48">
        <v>30</v>
      </c>
      <c r="D97" s="23"/>
      <c r="E97" s="9">
        <v>0</v>
      </c>
      <c r="F97" s="9"/>
      <c r="G97" s="9">
        <v>0</v>
      </c>
      <c r="H97" s="9"/>
      <c r="I97" s="9">
        <v>174426</v>
      </c>
      <c r="J97" s="9"/>
      <c r="K97" s="9">
        <v>160615</v>
      </c>
    </row>
    <row r="98" spans="1:11" ht="24" customHeight="1">
      <c r="A98" s="43" t="s">
        <v>35</v>
      </c>
      <c r="C98" s="48">
        <v>30</v>
      </c>
      <c r="D98" s="23"/>
      <c r="E98" s="9">
        <v>51839</v>
      </c>
      <c r="F98" s="9"/>
      <c r="G98" s="9">
        <v>32382</v>
      </c>
      <c r="H98" s="9"/>
      <c r="I98" s="9">
        <v>876</v>
      </c>
      <c r="J98" s="9"/>
      <c r="K98" s="9">
        <v>1074</v>
      </c>
    </row>
    <row r="99" spans="1:11" ht="24" customHeight="1">
      <c r="A99" s="47" t="s">
        <v>40</v>
      </c>
      <c r="C99" s="48"/>
      <c r="D99" s="23"/>
      <c r="E99" s="16">
        <f>SUM(E89,E92:E98)</f>
        <v>4105467</v>
      </c>
      <c r="F99" s="82"/>
      <c r="G99" s="16">
        <f>SUM(G89,G92:G98)</f>
        <v>4399822</v>
      </c>
      <c r="H99" s="82"/>
      <c r="I99" s="16">
        <f>SUM(I89,I92:I98)</f>
        <v>276488</v>
      </c>
      <c r="J99" s="82"/>
      <c r="K99" s="16">
        <f>SUM(K89,K92:K98)</f>
        <v>375776</v>
      </c>
    </row>
    <row r="100" spans="1:11" ht="24" customHeight="1">
      <c r="A100" s="47" t="s">
        <v>29</v>
      </c>
      <c r="C100" s="48">
        <v>30</v>
      </c>
      <c r="D100" s="88"/>
      <c r="G100" s="43"/>
      <c r="H100" s="43"/>
      <c r="I100" s="43"/>
      <c r="K100" s="43"/>
    </row>
    <row r="101" spans="1:11" ht="24" customHeight="1">
      <c r="A101" s="43" t="s">
        <v>129</v>
      </c>
      <c r="C101" s="48"/>
      <c r="D101" s="88"/>
      <c r="E101" s="52">
        <v>1151992</v>
      </c>
      <c r="F101" s="52"/>
      <c r="G101" s="9">
        <v>1075966</v>
      </c>
      <c r="H101" s="52"/>
      <c r="I101" s="52">
        <v>165699</v>
      </c>
      <c r="J101" s="52"/>
      <c r="K101" s="9">
        <v>152984</v>
      </c>
    </row>
    <row r="102" spans="1:11" ht="24" customHeight="1">
      <c r="A102" s="43" t="s">
        <v>130</v>
      </c>
      <c r="C102" s="48"/>
      <c r="D102" s="23"/>
      <c r="E102" s="9">
        <v>25599</v>
      </c>
      <c r="F102" s="9"/>
      <c r="G102" s="9">
        <v>25967</v>
      </c>
      <c r="H102" s="9"/>
      <c r="I102" s="9">
        <v>13659</v>
      </c>
      <c r="J102" s="9"/>
      <c r="K102" s="9">
        <v>13054</v>
      </c>
    </row>
    <row r="103" spans="1:11" ht="24" customHeight="1">
      <c r="A103" s="43" t="s">
        <v>131</v>
      </c>
      <c r="C103" s="48"/>
      <c r="D103" s="23"/>
      <c r="E103" s="9">
        <v>419087</v>
      </c>
      <c r="F103" s="9"/>
      <c r="G103" s="9">
        <v>372877</v>
      </c>
      <c r="H103" s="9"/>
      <c r="I103" s="9">
        <v>5321</v>
      </c>
      <c r="J103" s="9"/>
      <c r="K103" s="9">
        <v>5362</v>
      </c>
    </row>
    <row r="104" spans="1:11" ht="24" customHeight="1">
      <c r="A104" s="43" t="s">
        <v>132</v>
      </c>
      <c r="C104" s="48"/>
      <c r="D104" s="23"/>
      <c r="E104" s="9">
        <v>197994</v>
      </c>
      <c r="F104" s="9"/>
      <c r="G104" s="9">
        <v>173965</v>
      </c>
      <c r="H104" s="9"/>
      <c r="I104" s="9">
        <v>403</v>
      </c>
      <c r="J104" s="9"/>
      <c r="K104" s="9">
        <v>175</v>
      </c>
    </row>
    <row r="105" spans="1:11" ht="24" customHeight="1">
      <c r="A105" s="43" t="s">
        <v>133</v>
      </c>
      <c r="C105" s="48"/>
      <c r="D105" s="23"/>
      <c r="E105" s="9">
        <v>65885</v>
      </c>
      <c r="F105" s="9"/>
      <c r="G105" s="9">
        <v>78059</v>
      </c>
      <c r="H105" s="9"/>
      <c r="I105" s="9">
        <v>897</v>
      </c>
      <c r="J105" s="9"/>
      <c r="K105" s="9">
        <v>793</v>
      </c>
    </row>
    <row r="106" spans="1:11" ht="24" customHeight="1">
      <c r="A106" s="43" t="s">
        <v>134</v>
      </c>
      <c r="C106" s="48"/>
      <c r="D106" s="23"/>
      <c r="E106" s="9">
        <v>50830</v>
      </c>
      <c r="F106" s="9"/>
      <c r="G106" s="9">
        <v>61831</v>
      </c>
      <c r="H106" s="9"/>
      <c r="I106" s="9">
        <v>364</v>
      </c>
      <c r="J106" s="9"/>
      <c r="K106" s="9">
        <v>321</v>
      </c>
    </row>
    <row r="107" spans="1:11" ht="24" customHeight="1">
      <c r="A107" s="43" t="s">
        <v>135</v>
      </c>
      <c r="C107" s="48"/>
      <c r="D107" s="23"/>
      <c r="E107" s="25">
        <v>204162</v>
      </c>
      <c r="F107" s="9"/>
      <c r="G107" s="25">
        <v>137116</v>
      </c>
      <c r="H107" s="9"/>
      <c r="I107" s="25">
        <v>5145</v>
      </c>
      <c r="J107" s="9"/>
      <c r="K107" s="25">
        <v>8714</v>
      </c>
    </row>
    <row r="108" spans="1:11" ht="24" customHeight="1">
      <c r="A108" s="47" t="s">
        <v>30</v>
      </c>
      <c r="C108" s="48"/>
      <c r="D108" s="23"/>
      <c r="E108" s="16">
        <f>SUM(E101:E107)</f>
        <v>2115549</v>
      </c>
      <c r="F108" s="82"/>
      <c r="G108" s="16">
        <f>SUM(G101:G107)</f>
        <v>1925781</v>
      </c>
      <c r="H108" s="82"/>
      <c r="I108" s="16">
        <f>SUM(I101:I107)</f>
        <v>191488</v>
      </c>
      <c r="J108" s="82"/>
      <c r="K108" s="16">
        <f>SUM(K101:K107)</f>
        <v>181403</v>
      </c>
    </row>
    <row r="109" spans="1:11" ht="24" customHeight="1">
      <c r="A109" s="43" t="s">
        <v>87</v>
      </c>
      <c r="C109" s="48">
        <v>40</v>
      </c>
      <c r="D109" s="89"/>
      <c r="E109" s="10">
        <v>884242</v>
      </c>
      <c r="F109" s="9"/>
      <c r="G109" s="10">
        <v>1034123</v>
      </c>
      <c r="H109" s="9"/>
      <c r="I109" s="10">
        <v>0</v>
      </c>
      <c r="J109" s="9"/>
      <c r="K109" s="10">
        <v>0</v>
      </c>
    </row>
    <row r="110" spans="1:11" ht="24" customHeight="1">
      <c r="A110" s="47" t="s">
        <v>136</v>
      </c>
      <c r="C110" s="48"/>
      <c r="D110" s="89"/>
      <c r="E110" s="15">
        <f>E99-E108-E109</f>
        <v>1105676</v>
      </c>
      <c r="F110" s="82">
        <f>F99-F108-F109</f>
        <v>0</v>
      </c>
      <c r="G110" s="15">
        <f>G99-G108-G109</f>
        <v>1439918</v>
      </c>
      <c r="H110" s="82"/>
      <c r="I110" s="15">
        <f>I99-I108-I109</f>
        <v>85000</v>
      </c>
      <c r="J110" s="82"/>
      <c r="K110" s="15">
        <f>K99-K108-K109</f>
        <v>194373</v>
      </c>
    </row>
    <row r="111" spans="1:11" ht="24" customHeight="1">
      <c r="A111" s="43" t="s">
        <v>64</v>
      </c>
      <c r="C111" s="48">
        <v>41</v>
      </c>
      <c r="D111" s="49"/>
      <c r="E111" s="10">
        <v>215035</v>
      </c>
      <c r="F111" s="9"/>
      <c r="G111" s="10">
        <v>237983</v>
      </c>
      <c r="H111" s="9"/>
      <c r="I111" s="10">
        <v>0</v>
      </c>
      <c r="J111" s="9"/>
      <c r="K111" s="10">
        <v>0</v>
      </c>
    </row>
    <row r="112" spans="1:11" ht="24" customHeight="1">
      <c r="A112" s="47" t="s">
        <v>137</v>
      </c>
      <c r="D112" s="23"/>
      <c r="E112" s="16">
        <f>E110-E111</f>
        <v>890641</v>
      </c>
      <c r="F112" s="82"/>
      <c r="G112" s="16">
        <f>G110-G111</f>
        <v>1201935</v>
      </c>
      <c r="H112" s="82"/>
      <c r="I112" s="16">
        <f>I110-I111</f>
        <v>85000</v>
      </c>
      <c r="J112" s="82"/>
      <c r="K112" s="16">
        <f>K110-K111</f>
        <v>194373</v>
      </c>
    </row>
    <row r="113" spans="1:11" ht="24" customHeight="1">
      <c r="A113" s="50"/>
      <c r="C113" s="48"/>
      <c r="D113" s="49"/>
      <c r="G113" s="43"/>
      <c r="H113" s="43"/>
      <c r="I113" s="43"/>
      <c r="K113" s="43"/>
    </row>
    <row r="114" spans="1:11" ht="24" customHeight="1">
      <c r="A114" s="50"/>
      <c r="C114" s="90"/>
      <c r="D114" s="90"/>
      <c r="E114" s="63"/>
      <c r="F114" s="52"/>
      <c r="G114" s="63"/>
      <c r="H114" s="9"/>
      <c r="I114" s="9"/>
      <c r="J114" s="9"/>
      <c r="K114" s="9"/>
    </row>
    <row r="115" spans="1:11" ht="24" customHeight="1">
      <c r="A115" s="35" t="s">
        <v>175</v>
      </c>
      <c r="C115" s="90"/>
      <c r="D115" s="90"/>
      <c r="E115" s="63"/>
      <c r="F115" s="52"/>
      <c r="G115" s="9"/>
      <c r="H115" s="9"/>
      <c r="I115" s="9"/>
      <c r="J115" s="9"/>
      <c r="K115" s="9"/>
    </row>
    <row r="116" spans="1:11" ht="24" customHeight="1">
      <c r="A116" s="42" t="s">
        <v>127</v>
      </c>
      <c r="B116" s="38"/>
      <c r="C116" s="38"/>
      <c r="D116" s="38"/>
      <c r="E116" s="91"/>
      <c r="F116" s="91"/>
      <c r="G116" s="91"/>
      <c r="H116" s="91"/>
      <c r="I116" s="91"/>
      <c r="J116" s="91"/>
      <c r="K116" s="91"/>
    </row>
    <row r="117" spans="1:11" ht="24" customHeight="1">
      <c r="A117" s="47"/>
      <c r="B117" s="38"/>
      <c r="C117" s="38"/>
      <c r="D117" s="38"/>
      <c r="E117" s="91"/>
      <c r="F117" s="91"/>
      <c r="G117" s="91"/>
      <c r="H117" s="91"/>
      <c r="I117" s="91"/>
      <c r="J117" s="91"/>
      <c r="K117" s="91"/>
    </row>
    <row r="118" spans="1:11" ht="24" customHeight="1">
      <c r="A118" s="47"/>
      <c r="B118" s="38"/>
      <c r="C118" s="87"/>
      <c r="E118" s="124" t="s">
        <v>94</v>
      </c>
      <c r="F118" s="124"/>
      <c r="G118" s="124"/>
      <c r="H118" s="46"/>
      <c r="I118" s="124" t="s">
        <v>95</v>
      </c>
      <c r="J118" s="124"/>
      <c r="K118" s="124"/>
    </row>
    <row r="119" spans="1:11" ht="24" customHeight="1">
      <c r="A119" s="47"/>
      <c r="B119" s="38"/>
      <c r="C119" s="87"/>
      <c r="E119" s="124" t="s">
        <v>96</v>
      </c>
      <c r="F119" s="124"/>
      <c r="G119" s="124"/>
      <c r="H119" s="46"/>
      <c r="I119" s="124" t="s">
        <v>96</v>
      </c>
      <c r="J119" s="124"/>
      <c r="K119" s="124"/>
    </row>
    <row r="120" spans="1:11" ht="24" customHeight="1">
      <c r="A120" s="47"/>
      <c r="B120" s="38"/>
      <c r="C120" s="87"/>
      <c r="E120" s="126" t="s">
        <v>206</v>
      </c>
      <c r="F120" s="127"/>
      <c r="G120" s="127"/>
      <c r="H120" s="46"/>
      <c r="I120" s="126" t="s">
        <v>206</v>
      </c>
      <c r="J120" s="127"/>
      <c r="K120" s="127"/>
    </row>
    <row r="121" spans="1:11" ht="24" customHeight="1">
      <c r="A121" s="47"/>
      <c r="B121" s="38"/>
      <c r="C121" s="87"/>
      <c r="E121" s="126" t="s">
        <v>92</v>
      </c>
      <c r="F121" s="126"/>
      <c r="G121" s="126"/>
      <c r="H121" s="46"/>
      <c r="I121" s="126" t="s">
        <v>92</v>
      </c>
      <c r="J121" s="126"/>
      <c r="K121" s="126"/>
    </row>
    <row r="122" spans="1:11" ht="24" customHeight="1">
      <c r="A122" s="47"/>
      <c r="B122" s="38"/>
      <c r="C122" s="87" t="s">
        <v>0</v>
      </c>
      <c r="E122" s="49">
        <v>2024</v>
      </c>
      <c r="F122" s="49"/>
      <c r="G122" s="49">
        <v>2023</v>
      </c>
      <c r="H122" s="49"/>
      <c r="I122" s="49">
        <v>2024</v>
      </c>
      <c r="J122" s="49"/>
      <c r="K122" s="49">
        <v>2023</v>
      </c>
    </row>
    <row r="123" spans="1:11" ht="24" customHeight="1">
      <c r="A123" s="56"/>
      <c r="B123" s="38"/>
      <c r="C123" s="87"/>
      <c r="E123" s="123" t="s">
        <v>90</v>
      </c>
      <c r="F123" s="123"/>
      <c r="G123" s="123"/>
      <c r="H123" s="123"/>
      <c r="I123" s="123"/>
      <c r="J123" s="123"/>
      <c r="K123" s="123"/>
    </row>
    <row r="124" spans="1:11" ht="24" customHeight="1">
      <c r="A124" s="47" t="s">
        <v>138</v>
      </c>
      <c r="B124" s="38"/>
      <c r="C124" s="87"/>
      <c r="E124" s="48"/>
      <c r="F124" s="48"/>
      <c r="G124" s="48"/>
      <c r="H124" s="48"/>
      <c r="I124" s="48"/>
      <c r="J124" s="48"/>
      <c r="K124" s="48"/>
    </row>
    <row r="125" spans="1:11" ht="24" customHeight="1">
      <c r="A125" s="56" t="s">
        <v>139</v>
      </c>
      <c r="C125" s="48"/>
      <c r="D125" s="49"/>
      <c r="E125" s="63"/>
      <c r="F125" s="52"/>
      <c r="G125" s="3"/>
      <c r="H125" s="9"/>
      <c r="I125" s="3"/>
      <c r="J125" s="9"/>
      <c r="K125" s="3"/>
    </row>
    <row r="126" spans="1:11" ht="24" customHeight="1">
      <c r="A126" s="43" t="s">
        <v>204</v>
      </c>
      <c r="C126" s="49"/>
      <c r="D126" s="49"/>
      <c r="E126" s="63"/>
      <c r="F126" s="52"/>
      <c r="G126" s="3"/>
      <c r="H126" s="9"/>
      <c r="I126" s="3"/>
      <c r="J126" s="9"/>
      <c r="K126" s="3"/>
    </row>
    <row r="127" spans="1:11" ht="24" customHeight="1">
      <c r="A127" s="43" t="s">
        <v>72</v>
      </c>
      <c r="C127" s="49"/>
      <c r="D127" s="49"/>
      <c r="E127" s="9">
        <v>197135</v>
      </c>
      <c r="F127" s="9"/>
      <c r="G127" s="9">
        <v>-15648</v>
      </c>
      <c r="H127" s="9"/>
      <c r="I127" s="9">
        <v>0</v>
      </c>
      <c r="J127" s="9"/>
      <c r="K127" s="9">
        <v>0</v>
      </c>
    </row>
    <row r="128" spans="1:11" ht="24" customHeight="1">
      <c r="A128" s="43" t="s">
        <v>140</v>
      </c>
      <c r="C128" s="49"/>
      <c r="D128" s="49"/>
      <c r="E128" s="9"/>
      <c r="F128" s="9"/>
      <c r="G128" s="9"/>
      <c r="H128" s="9"/>
      <c r="I128" s="9"/>
      <c r="J128" s="9"/>
      <c r="K128" s="9"/>
    </row>
    <row r="129" spans="1:11" ht="24" customHeight="1">
      <c r="A129" s="43" t="s">
        <v>141</v>
      </c>
      <c r="C129" s="48">
        <v>41</v>
      </c>
      <c r="D129" s="49"/>
      <c r="E129" s="25">
        <v>-39427</v>
      </c>
      <c r="F129" s="9"/>
      <c r="G129" s="25">
        <v>3130</v>
      </c>
      <c r="H129" s="9"/>
      <c r="I129" s="25">
        <v>0</v>
      </c>
      <c r="J129" s="9"/>
      <c r="K129" s="25">
        <v>0</v>
      </c>
    </row>
    <row r="130" spans="1:11" s="47" customFormat="1" ht="24" customHeight="1">
      <c r="C130" s="71"/>
      <c r="D130" s="29"/>
      <c r="E130" s="30">
        <f>SUM(E127:E129)</f>
        <v>157708</v>
      </c>
      <c r="F130" s="26"/>
      <c r="G130" s="30">
        <f>SUM(G127:G129)</f>
        <v>-12518</v>
      </c>
      <c r="H130" s="26"/>
      <c r="I130" s="30">
        <f>SUM(I127:I129)</f>
        <v>0</v>
      </c>
      <c r="J130" s="26"/>
      <c r="K130" s="30">
        <f>SUM(K127:K129)</f>
        <v>0</v>
      </c>
    </row>
    <row r="131" spans="1:11" s="47" customFormat="1" ht="24" customHeight="1">
      <c r="C131" s="71"/>
      <c r="D131" s="29"/>
      <c r="E131" s="26"/>
      <c r="F131" s="26"/>
      <c r="G131" s="26"/>
      <c r="H131" s="26"/>
      <c r="I131" s="26"/>
      <c r="J131" s="26"/>
      <c r="K131" s="26"/>
    </row>
    <row r="132" spans="1:11" ht="24" customHeight="1">
      <c r="A132" s="56" t="s">
        <v>142</v>
      </c>
      <c r="C132" s="48"/>
      <c r="D132" s="23"/>
      <c r="E132" s="9"/>
      <c r="F132" s="9"/>
      <c r="G132" s="9"/>
      <c r="H132" s="9"/>
      <c r="I132" s="9"/>
      <c r="J132" s="9"/>
      <c r="K132" s="9"/>
    </row>
    <row r="133" spans="1:11" ht="24" customHeight="1">
      <c r="A133" s="43" t="s">
        <v>143</v>
      </c>
      <c r="C133" s="49"/>
      <c r="D133" s="49"/>
      <c r="E133" s="9"/>
      <c r="F133" s="9"/>
      <c r="G133" s="9"/>
      <c r="H133" s="9"/>
      <c r="I133" s="9"/>
      <c r="J133" s="9"/>
      <c r="K133" s="9"/>
    </row>
    <row r="134" spans="1:11" ht="24" customHeight="1">
      <c r="A134" s="43" t="s">
        <v>144</v>
      </c>
      <c r="C134" s="49"/>
      <c r="D134" s="49"/>
      <c r="E134" s="9">
        <v>-262235</v>
      </c>
      <c r="F134" s="9"/>
      <c r="G134" s="9">
        <v>-1644605</v>
      </c>
      <c r="H134" s="9"/>
      <c r="I134" s="9">
        <v>-66371</v>
      </c>
      <c r="J134" s="9"/>
      <c r="K134" s="9">
        <v>-483159</v>
      </c>
    </row>
    <row r="135" spans="1:11" ht="24" customHeight="1">
      <c r="A135" s="43" t="s">
        <v>140</v>
      </c>
      <c r="C135" s="49"/>
      <c r="D135" s="49"/>
    </row>
    <row r="136" spans="1:11" ht="24" customHeight="1">
      <c r="A136" s="43" t="s">
        <v>145</v>
      </c>
      <c r="C136" s="48">
        <v>41</v>
      </c>
      <c r="D136" s="49"/>
      <c r="E136" s="25">
        <v>-1197</v>
      </c>
      <c r="F136" s="9"/>
      <c r="G136" s="25">
        <v>145690</v>
      </c>
      <c r="H136" s="9"/>
      <c r="I136" s="25">
        <v>0</v>
      </c>
      <c r="J136" s="9"/>
      <c r="K136" s="25">
        <v>0</v>
      </c>
    </row>
    <row r="137" spans="1:11" s="47" customFormat="1" ht="24" customHeight="1">
      <c r="C137" s="71"/>
      <c r="D137" s="29"/>
      <c r="E137" s="26">
        <f>SUM(E133:E136)</f>
        <v>-263432</v>
      </c>
      <c r="F137" s="26"/>
      <c r="G137" s="26">
        <f>SUM(G133:G136)</f>
        <v>-1498915</v>
      </c>
      <c r="H137" s="26"/>
      <c r="I137" s="26">
        <f>SUM(I133:I136)</f>
        <v>-66371</v>
      </c>
      <c r="J137" s="26"/>
      <c r="K137" s="26">
        <f>SUM(K133:K136)</f>
        <v>-483159</v>
      </c>
    </row>
    <row r="138" spans="1:11" ht="24" customHeight="1">
      <c r="A138" s="47" t="s">
        <v>146</v>
      </c>
      <c r="C138" s="48"/>
      <c r="D138" s="23"/>
      <c r="E138" s="16">
        <f>E137+E130</f>
        <v>-105724</v>
      </c>
      <c r="F138" s="82"/>
      <c r="G138" s="16">
        <f>G137+G130</f>
        <v>-1511433</v>
      </c>
      <c r="H138" s="26"/>
      <c r="I138" s="16">
        <f>I137+I130</f>
        <v>-66371</v>
      </c>
      <c r="J138" s="26"/>
      <c r="K138" s="16">
        <f>K137+K130</f>
        <v>-483159</v>
      </c>
    </row>
    <row r="139" spans="1:11" ht="24" customHeight="1" thickBot="1">
      <c r="A139" s="47" t="s">
        <v>147</v>
      </c>
      <c r="C139" s="92"/>
      <c r="D139" s="92"/>
      <c r="E139" s="18">
        <f>E138+E112</f>
        <v>784917</v>
      </c>
      <c r="F139" s="82"/>
      <c r="G139" s="18">
        <f>G138+G112</f>
        <v>-309498</v>
      </c>
      <c r="H139" s="26"/>
      <c r="I139" s="18">
        <f>I138+I112</f>
        <v>18629</v>
      </c>
      <c r="J139" s="26"/>
      <c r="K139" s="18">
        <f>K138+K112</f>
        <v>-288786</v>
      </c>
    </row>
    <row r="140" spans="1:11" ht="24" customHeight="1" thickTop="1">
      <c r="A140" s="47"/>
      <c r="C140" s="89"/>
      <c r="D140" s="89"/>
    </row>
    <row r="141" spans="1:11" ht="24" customHeight="1">
      <c r="A141" s="47" t="s">
        <v>148</v>
      </c>
      <c r="C141" s="89"/>
      <c r="D141" s="89"/>
      <c r="E141" s="3"/>
      <c r="F141" s="52"/>
      <c r="G141" s="3"/>
      <c r="H141" s="9"/>
      <c r="I141" s="3"/>
      <c r="J141" s="9"/>
      <c r="K141" s="3"/>
    </row>
    <row r="142" spans="1:11" ht="24" customHeight="1">
      <c r="A142" s="43" t="s">
        <v>149</v>
      </c>
      <c r="E142" s="34">
        <f>E112-E143</f>
        <v>890615</v>
      </c>
      <c r="F142" s="3"/>
      <c r="G142" s="34">
        <f>G112-G143</f>
        <v>1201909</v>
      </c>
      <c r="H142" s="9"/>
      <c r="I142" s="34">
        <f>I112-I143</f>
        <v>85000</v>
      </c>
      <c r="J142" s="9"/>
      <c r="K142" s="34">
        <f>K112-K143</f>
        <v>194373</v>
      </c>
    </row>
    <row r="143" spans="1:11" ht="24" customHeight="1">
      <c r="A143" s="43" t="s">
        <v>124</v>
      </c>
      <c r="E143" s="10">
        <v>26</v>
      </c>
      <c r="F143" s="3"/>
      <c r="G143" s="10">
        <v>26</v>
      </c>
      <c r="H143" s="9"/>
      <c r="I143" s="10">
        <v>0</v>
      </c>
      <c r="J143" s="3"/>
      <c r="K143" s="10">
        <v>0</v>
      </c>
    </row>
    <row r="144" spans="1:11" s="47" customFormat="1" ht="24" customHeight="1" thickBot="1">
      <c r="A144" s="47" t="s">
        <v>137</v>
      </c>
      <c r="E144" s="18">
        <f>SUM(E142:E143)</f>
        <v>890641</v>
      </c>
      <c r="F144" s="82"/>
      <c r="G144" s="18">
        <f>SUM(G142:G143)</f>
        <v>1201935</v>
      </c>
      <c r="H144" s="26"/>
      <c r="I144" s="18">
        <f>SUM(I142:I143)</f>
        <v>85000</v>
      </c>
      <c r="J144" s="82"/>
      <c r="K144" s="18">
        <f>SUM(K142:K143)</f>
        <v>194373</v>
      </c>
    </row>
    <row r="145" spans="1:11" ht="24" customHeight="1" thickTop="1">
      <c r="A145" s="47"/>
    </row>
    <row r="146" spans="1:11" ht="24" customHeight="1">
      <c r="A146" s="47" t="s">
        <v>150</v>
      </c>
      <c r="E146" s="70"/>
      <c r="F146" s="93"/>
      <c r="G146" s="70"/>
      <c r="H146" s="9"/>
      <c r="I146" s="3"/>
      <c r="J146" s="9"/>
      <c r="K146" s="3"/>
    </row>
    <row r="147" spans="1:11" ht="24" customHeight="1">
      <c r="A147" s="43" t="s">
        <v>149</v>
      </c>
      <c r="E147" s="52">
        <f>E139-E148</f>
        <v>784891</v>
      </c>
      <c r="F147" s="52"/>
      <c r="G147" s="52">
        <f>G139-G148</f>
        <v>-309524</v>
      </c>
      <c r="H147" s="9"/>
      <c r="I147" s="52">
        <f>I139-I148</f>
        <v>18629</v>
      </c>
      <c r="J147" s="9"/>
      <c r="K147" s="52">
        <f>K139-K148</f>
        <v>-288786</v>
      </c>
    </row>
    <row r="148" spans="1:11" ht="24" customHeight="1">
      <c r="A148" s="43" t="s">
        <v>124</v>
      </c>
      <c r="E148" s="10">
        <v>26</v>
      </c>
      <c r="F148" s="52"/>
      <c r="G148" s="10">
        <v>26</v>
      </c>
      <c r="H148" s="9"/>
      <c r="I148" s="10">
        <v>0</v>
      </c>
      <c r="J148" s="52"/>
      <c r="K148" s="10">
        <v>0</v>
      </c>
    </row>
    <row r="149" spans="1:11" s="47" customFormat="1" ht="24" customHeight="1" thickBot="1">
      <c r="A149" s="47" t="s">
        <v>147</v>
      </c>
      <c r="E149" s="18">
        <f>SUM(E147:E148)</f>
        <v>784917</v>
      </c>
      <c r="F149" s="82"/>
      <c r="G149" s="18">
        <f>SUM(G147:G148)</f>
        <v>-309498</v>
      </c>
      <c r="H149" s="26"/>
      <c r="I149" s="18">
        <f>SUM(I147:I148)</f>
        <v>18629</v>
      </c>
      <c r="J149" s="82"/>
      <c r="K149" s="18">
        <f>SUM(K147:K148)</f>
        <v>-288786</v>
      </c>
    </row>
    <row r="150" spans="1:11" ht="24" customHeight="1" thickTop="1">
      <c r="A150" s="47"/>
    </row>
    <row r="151" spans="1:11" ht="24" customHeight="1">
      <c r="A151" s="47" t="s">
        <v>151</v>
      </c>
      <c r="C151" s="48"/>
      <c r="E151" s="70"/>
      <c r="F151" s="94"/>
      <c r="G151" s="70"/>
      <c r="H151" s="3"/>
      <c r="I151" s="3"/>
      <c r="J151" s="6"/>
      <c r="K151" s="3"/>
    </row>
    <row r="152" spans="1:11" ht="24" customHeight="1" thickBot="1">
      <c r="A152" s="43" t="s">
        <v>152</v>
      </c>
      <c r="B152" s="90"/>
      <c r="C152" s="48"/>
      <c r="D152" s="90"/>
      <c r="E152" s="27">
        <v>4.2000000000000003E-2</v>
      </c>
      <c r="F152" s="28"/>
      <c r="G152" s="27">
        <v>5.7000000000000002E-2</v>
      </c>
      <c r="H152" s="28"/>
      <c r="I152" s="27">
        <v>4.0000000000000001E-3</v>
      </c>
      <c r="J152" s="28"/>
      <c r="K152" s="27">
        <v>8.9999999999999993E-3</v>
      </c>
    </row>
    <row r="153" spans="1:11" ht="24" customHeight="1" thickTop="1">
      <c r="B153" s="90"/>
      <c r="C153" s="48"/>
      <c r="D153" s="90"/>
    </row>
    <row r="154" spans="1:11" ht="24" customHeight="1">
      <c r="G154" s="43"/>
      <c r="H154" s="43"/>
      <c r="I154" s="43"/>
      <c r="K154" s="43"/>
    </row>
    <row r="155" spans="1:11" ht="24" customHeight="1">
      <c r="A155" s="50"/>
      <c r="G155" s="43"/>
      <c r="H155" s="43"/>
      <c r="I155" s="43"/>
      <c r="K155" s="43"/>
    </row>
    <row r="156" spans="1:11" ht="24" customHeight="1">
      <c r="G156" s="43"/>
      <c r="H156" s="43"/>
      <c r="I156" s="43"/>
      <c r="K156" s="43"/>
    </row>
  </sheetData>
  <mergeCells count="36">
    <mergeCell ref="E86:K86"/>
    <mergeCell ref="E7:G7"/>
    <mergeCell ref="I7:K7"/>
    <mergeCell ref="E9:K9"/>
    <mergeCell ref="E41:G41"/>
    <mergeCell ref="I41:K41"/>
    <mergeCell ref="E43:G43"/>
    <mergeCell ref="I43:K43"/>
    <mergeCell ref="E44:G44"/>
    <mergeCell ref="I44:K44"/>
    <mergeCell ref="E42:G42"/>
    <mergeCell ref="I42:K42"/>
    <mergeCell ref="E46:K46"/>
    <mergeCell ref="E81:G81"/>
    <mergeCell ref="I81:K81"/>
    <mergeCell ref="E82:G82"/>
    <mergeCell ref="E4:G4"/>
    <mergeCell ref="I4:K4"/>
    <mergeCell ref="E5:G5"/>
    <mergeCell ref="I5:K5"/>
    <mergeCell ref="E6:G6"/>
    <mergeCell ref="I6:K6"/>
    <mergeCell ref="I82:K82"/>
    <mergeCell ref="E83:G83"/>
    <mergeCell ref="I83:K83"/>
    <mergeCell ref="E84:G84"/>
    <mergeCell ref="I84:K84"/>
    <mergeCell ref="E121:G121"/>
    <mergeCell ref="I121:K121"/>
    <mergeCell ref="E123:K123"/>
    <mergeCell ref="E118:G118"/>
    <mergeCell ref="I118:K118"/>
    <mergeCell ref="E119:G119"/>
    <mergeCell ref="I119:K119"/>
    <mergeCell ref="E120:G120"/>
    <mergeCell ref="I120:K120"/>
  </mergeCells>
  <printOptions gridLinesSet="0"/>
  <pageMargins left="0.8" right="0.8" top="0.48" bottom="0.5" header="0.5" footer="0.5"/>
  <pageSetup paperSize="9" scale="65" firstPageNumber="8" orientation="portrait" useFirstPageNumber="1" r:id="rId1"/>
  <headerFooter>
    <oddFooter>&amp;L&amp;"Times New Roman,Regular"&amp;11  The accompanying notes form an integral part of the interim financial statements.&amp;"ApFont,Regular"&amp;10
&amp;C&amp;"Times New Roman,Regular"&amp;11&amp;P</oddFooter>
  </headerFooter>
  <rowBreaks count="3" manualBreakCount="3">
    <brk id="37" max="16383" man="1"/>
    <brk id="77" max="16383" man="1"/>
    <brk id="11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70E32-BBEE-47D7-88E7-601A59321410}">
  <dimension ref="A1:AA52"/>
  <sheetViews>
    <sheetView showGridLines="0" view="pageBreakPreview" topLeftCell="A10" zoomScale="85" zoomScaleNormal="70" zoomScaleSheetLayoutView="85" workbookViewId="0">
      <selection activeCell="A3" sqref="A3"/>
    </sheetView>
  </sheetViews>
  <sheetFormatPr defaultColWidth="10.81640625" defaultRowHeight="23.9" customHeight="1"/>
  <cols>
    <col min="1" max="1" width="50.54296875" style="43" customWidth="1"/>
    <col min="2" max="2" width="6.81640625" style="43" customWidth="1"/>
    <col min="3" max="3" width="1.81640625" style="43" customWidth="1"/>
    <col min="4" max="4" width="15.1796875" style="55" customWidth="1"/>
    <col min="5" max="5" width="1.81640625" style="43" customWidth="1"/>
    <col min="6" max="6" width="14.54296875" style="55" bestFit="1" customWidth="1"/>
    <col min="7" max="7" width="1.54296875" style="55" customWidth="1"/>
    <col min="8" max="8" width="17.81640625" style="55" customWidth="1"/>
    <col min="9" max="9" width="1.81640625" style="55" customWidth="1"/>
    <col min="10" max="10" width="17.81640625" style="55" customWidth="1"/>
    <col min="11" max="11" width="1.81640625" style="55" customWidth="1"/>
    <col min="12" max="12" width="17.81640625" style="55" customWidth="1"/>
    <col min="13" max="13" width="1.81640625" style="55" customWidth="1"/>
    <col min="14" max="14" width="18.54296875" style="55" customWidth="1"/>
    <col min="15" max="15" width="1.81640625" style="43" customWidth="1"/>
    <col min="16" max="16" width="16" style="55" customWidth="1"/>
    <col min="17" max="17" width="1.54296875" style="55" customWidth="1"/>
    <col min="18" max="18" width="16.453125" style="55" bestFit="1" customWidth="1"/>
    <col min="19" max="19" width="1.81640625" style="55" customWidth="1"/>
    <col min="20" max="20" width="16.453125" style="55" bestFit="1" customWidth="1"/>
    <col min="21" max="21" width="1.54296875" style="55" customWidth="1"/>
    <col min="22" max="22" width="16" style="55" customWidth="1"/>
    <col min="23" max="23" width="1.81640625" style="43" customWidth="1"/>
    <col min="24" max="24" width="16.453125" style="43" bestFit="1" customWidth="1"/>
    <col min="25" max="16384" width="10.81640625" style="43"/>
  </cols>
  <sheetData>
    <row r="1" spans="1:24" s="41" customFormat="1" ht="23.9" customHeight="1">
      <c r="A1" s="47" t="s">
        <v>175</v>
      </c>
      <c r="B1" s="49"/>
      <c r="C1" s="49"/>
      <c r="D1" s="49"/>
      <c r="E1" s="73"/>
      <c r="F1" s="49"/>
      <c r="G1" s="49"/>
      <c r="H1" s="49"/>
      <c r="J1" s="49"/>
      <c r="L1" s="49"/>
    </row>
    <row r="2" spans="1:24" s="41" customFormat="1" ht="23.9" customHeight="1">
      <c r="A2" s="47" t="s">
        <v>153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41" customFormat="1" ht="23.9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24" customHeight="1">
      <c r="D4" s="128" t="s">
        <v>24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4" ht="24" customHeight="1">
      <c r="E5" s="55"/>
      <c r="J5" s="129" t="s">
        <v>122</v>
      </c>
      <c r="K5" s="129"/>
      <c r="L5" s="129"/>
      <c r="M5" s="129"/>
      <c r="N5" s="129"/>
      <c r="O5" s="55"/>
      <c r="P5" s="129" t="s">
        <v>20</v>
      </c>
      <c r="Q5" s="129"/>
      <c r="R5" s="129"/>
      <c r="U5" s="73"/>
      <c r="V5" s="73"/>
      <c r="W5" s="73"/>
      <c r="X5" s="73"/>
    </row>
    <row r="6" spans="1:24" s="49" customFormat="1" ht="24" customHeight="1">
      <c r="D6" s="73"/>
      <c r="E6" s="73"/>
      <c r="F6" s="73"/>
      <c r="G6" s="73"/>
      <c r="H6" s="73"/>
      <c r="J6" s="55"/>
      <c r="L6" s="73" t="s">
        <v>154</v>
      </c>
      <c r="N6" s="73"/>
      <c r="O6" s="55"/>
      <c r="P6" s="55"/>
      <c r="Q6" s="73"/>
      <c r="R6" s="73"/>
      <c r="S6" s="55"/>
      <c r="W6" s="73"/>
    </row>
    <row r="7" spans="1:24" s="49" customFormat="1" ht="24" customHeight="1">
      <c r="D7" s="73"/>
      <c r="E7" s="73"/>
      <c r="F7" s="73"/>
      <c r="G7" s="73"/>
      <c r="H7" s="73"/>
      <c r="J7" s="73" t="s">
        <v>154</v>
      </c>
      <c r="L7" s="73" t="s">
        <v>155</v>
      </c>
      <c r="N7" s="73"/>
      <c r="O7" s="55"/>
      <c r="P7" s="55"/>
      <c r="Q7" s="73"/>
      <c r="R7" s="73"/>
      <c r="S7" s="55"/>
      <c r="W7" s="73"/>
    </row>
    <row r="8" spans="1:24" s="49" customFormat="1" ht="24" customHeight="1">
      <c r="E8" s="73"/>
      <c r="F8" s="73"/>
      <c r="G8" s="73"/>
      <c r="H8" s="73"/>
      <c r="I8" s="73"/>
      <c r="J8" s="73" t="s">
        <v>176</v>
      </c>
      <c r="K8" s="73"/>
      <c r="L8" s="73" t="s">
        <v>156</v>
      </c>
      <c r="M8" s="73"/>
      <c r="N8" s="73"/>
      <c r="S8" s="55"/>
      <c r="W8" s="73"/>
    </row>
    <row r="9" spans="1:24" s="49" customFormat="1" ht="24" customHeight="1">
      <c r="E9" s="73"/>
      <c r="F9" s="73"/>
      <c r="G9" s="73"/>
      <c r="H9" s="73"/>
      <c r="I9" s="73"/>
      <c r="J9" s="73" t="s">
        <v>177</v>
      </c>
      <c r="K9" s="73"/>
      <c r="L9" s="73" t="s">
        <v>157</v>
      </c>
      <c r="M9" s="73"/>
      <c r="N9" s="73"/>
      <c r="S9" s="55"/>
      <c r="U9" s="55"/>
      <c r="W9" s="73"/>
    </row>
    <row r="10" spans="1:24" s="49" customFormat="1" ht="24" customHeight="1">
      <c r="D10" s="73" t="s">
        <v>1</v>
      </c>
      <c r="E10" s="73"/>
      <c r="F10" s="73"/>
      <c r="G10" s="73"/>
      <c r="H10" s="73" t="s">
        <v>78</v>
      </c>
      <c r="I10" s="73"/>
      <c r="J10" s="73" t="s">
        <v>158</v>
      </c>
      <c r="K10" s="73"/>
      <c r="L10" s="73" t="s">
        <v>158</v>
      </c>
      <c r="M10" s="73"/>
      <c r="N10" s="73"/>
      <c r="P10" s="130"/>
      <c r="Q10" s="130"/>
      <c r="R10" s="130"/>
      <c r="S10" s="55"/>
      <c r="T10" s="73" t="s">
        <v>118</v>
      </c>
      <c r="U10" s="55"/>
      <c r="V10" s="49" t="s">
        <v>170</v>
      </c>
      <c r="W10" s="73"/>
    </row>
    <row r="11" spans="1:24" s="49" customFormat="1" ht="24" customHeight="1">
      <c r="D11" s="73" t="s">
        <v>2</v>
      </c>
      <c r="E11" s="73"/>
      <c r="F11" s="73" t="s">
        <v>78</v>
      </c>
      <c r="G11" s="73"/>
      <c r="H11" s="73" t="s">
        <v>79</v>
      </c>
      <c r="I11" s="73"/>
      <c r="J11" s="73" t="s">
        <v>75</v>
      </c>
      <c r="K11" s="73"/>
      <c r="L11" s="73" t="s">
        <v>75</v>
      </c>
      <c r="M11" s="73"/>
      <c r="N11" s="73" t="s">
        <v>178</v>
      </c>
      <c r="P11" s="73"/>
      <c r="Q11" s="73"/>
      <c r="S11" s="55"/>
      <c r="T11" s="49" t="s">
        <v>171</v>
      </c>
      <c r="U11" s="55"/>
      <c r="V11" s="49" t="s">
        <v>172</v>
      </c>
      <c r="W11" s="73"/>
    </row>
    <row r="12" spans="1:24" s="49" customFormat="1" ht="24" customHeight="1">
      <c r="B12" s="68" t="s">
        <v>0</v>
      </c>
      <c r="C12" s="73"/>
      <c r="D12" s="73" t="s">
        <v>3</v>
      </c>
      <c r="E12" s="73"/>
      <c r="F12" s="73" t="s">
        <v>160</v>
      </c>
      <c r="G12" s="73"/>
      <c r="H12" s="75" t="s">
        <v>80</v>
      </c>
      <c r="I12" s="73"/>
      <c r="J12" s="73" t="s">
        <v>74</v>
      </c>
      <c r="K12" s="73"/>
      <c r="L12" s="73" t="s">
        <v>74</v>
      </c>
      <c r="M12" s="73"/>
      <c r="N12" s="49" t="s">
        <v>179</v>
      </c>
      <c r="P12" s="73" t="s">
        <v>159</v>
      </c>
      <c r="R12" s="49" t="s">
        <v>4</v>
      </c>
      <c r="T12" s="73" t="s">
        <v>173</v>
      </c>
      <c r="V12" s="49" t="s">
        <v>174</v>
      </c>
      <c r="X12" s="73" t="s">
        <v>26</v>
      </c>
    </row>
    <row r="13" spans="1:24" s="49" customFormat="1" ht="24" customHeight="1">
      <c r="D13" s="131" t="s">
        <v>90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</row>
    <row r="14" spans="1:24" s="49" customFormat="1" ht="24" customHeight="1">
      <c r="A14" s="76" t="s">
        <v>169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 s="46" customFormat="1" ht="24" customHeight="1">
      <c r="A15" s="47" t="s">
        <v>98</v>
      </c>
      <c r="B15" s="71"/>
      <c r="D15" s="57">
        <v>21183661</v>
      </c>
      <c r="E15" s="57"/>
      <c r="F15" s="57">
        <v>9627913</v>
      </c>
      <c r="G15" s="57"/>
      <c r="H15" s="57">
        <v>890</v>
      </c>
      <c r="I15" s="57"/>
      <c r="J15" s="57">
        <v>-167768</v>
      </c>
      <c r="K15" s="57"/>
      <c r="L15" s="57">
        <v>-7844055</v>
      </c>
      <c r="M15" s="57"/>
      <c r="N15" s="57">
        <f>SUM(J15,L15)</f>
        <v>-8011823</v>
      </c>
      <c r="O15" s="57"/>
      <c r="P15" s="57">
        <v>1880867</v>
      </c>
      <c r="Q15" s="57"/>
      <c r="R15" s="57">
        <v>11279350</v>
      </c>
      <c r="S15" s="47"/>
      <c r="T15" s="57">
        <f>SUM(D15:H15,N15:R15)</f>
        <v>35960858</v>
      </c>
      <c r="U15" s="57"/>
      <c r="V15" s="57">
        <v>2</v>
      </c>
      <c r="W15" s="47"/>
      <c r="X15" s="57">
        <f>SUM(T15:V15)</f>
        <v>35960860</v>
      </c>
    </row>
    <row r="16" spans="1:24" s="46" customFormat="1" ht="23.9" customHeight="1">
      <c r="A16" s="47"/>
      <c r="B16" s="71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47"/>
      <c r="T16" s="57"/>
      <c r="U16" s="57"/>
      <c r="V16" s="57"/>
      <c r="W16" s="47"/>
      <c r="X16" s="57"/>
    </row>
    <row r="17" spans="1:27" s="46" customFormat="1" ht="24" customHeight="1">
      <c r="A17" s="47" t="s">
        <v>162</v>
      </c>
      <c r="B17" s="71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47"/>
      <c r="T17" s="57"/>
      <c r="U17" s="57"/>
      <c r="V17" s="57"/>
      <c r="W17" s="47"/>
      <c r="X17" s="57"/>
    </row>
    <row r="18" spans="1:27" s="46" customFormat="1" ht="24" customHeight="1">
      <c r="A18" s="43" t="s">
        <v>213</v>
      </c>
      <c r="B18" s="48">
        <v>43</v>
      </c>
      <c r="D18" s="3">
        <v>0</v>
      </c>
      <c r="E18" s="57"/>
      <c r="F18" s="3">
        <v>0</v>
      </c>
      <c r="G18" s="57"/>
      <c r="H18" s="3">
        <v>0</v>
      </c>
      <c r="I18" s="57"/>
      <c r="J18" s="3">
        <v>0</v>
      </c>
      <c r="K18" s="57"/>
      <c r="L18" s="3">
        <v>0</v>
      </c>
      <c r="M18" s="57"/>
      <c r="N18" s="66">
        <f>SUM(J18,L18)</f>
        <v>0</v>
      </c>
      <c r="O18" s="57"/>
      <c r="P18" s="3">
        <v>0</v>
      </c>
      <c r="Q18" s="57"/>
      <c r="R18" s="51">
        <v>-635508</v>
      </c>
      <c r="S18" s="47"/>
      <c r="T18" s="66">
        <f>SUM(D18:H18,N18:R18)</f>
        <v>-635508</v>
      </c>
      <c r="U18" s="57"/>
      <c r="V18" s="10">
        <v>-26</v>
      </c>
      <c r="W18" s="47"/>
      <c r="X18" s="10">
        <f>SUM(T18:W18)</f>
        <v>-635534</v>
      </c>
    </row>
    <row r="19" spans="1:27" s="46" customFormat="1" ht="24" customHeight="1">
      <c r="A19" s="47" t="s">
        <v>163</v>
      </c>
      <c r="B19" s="71"/>
      <c r="D19" s="67">
        <f>SUM(D18)</f>
        <v>0</v>
      </c>
      <c r="E19" s="57"/>
      <c r="F19" s="67">
        <f>SUM(F18)</f>
        <v>0</v>
      </c>
      <c r="G19" s="57"/>
      <c r="H19" s="67">
        <f>SUM(H18)</f>
        <v>0</v>
      </c>
      <c r="I19" s="57"/>
      <c r="J19" s="67">
        <f>SUM(J18)</f>
        <v>0</v>
      </c>
      <c r="K19" s="57"/>
      <c r="L19" s="67">
        <f>SUM(L18)</f>
        <v>0</v>
      </c>
      <c r="M19" s="57"/>
      <c r="N19" s="67">
        <f>SUM(N18)</f>
        <v>0</v>
      </c>
      <c r="O19" s="57"/>
      <c r="P19" s="67">
        <f>SUM(P18)</f>
        <v>0</v>
      </c>
      <c r="Q19" s="57"/>
      <c r="R19" s="67">
        <f>SUM(R18)</f>
        <v>-635508</v>
      </c>
      <c r="S19" s="47"/>
      <c r="T19" s="67">
        <f>SUM(T18)</f>
        <v>-635508</v>
      </c>
      <c r="U19" s="57"/>
      <c r="V19" s="67">
        <f>SUM(V18)</f>
        <v>-26</v>
      </c>
      <c r="W19" s="47"/>
      <c r="X19" s="67">
        <f>SUM(X18)</f>
        <v>-635534</v>
      </c>
    </row>
    <row r="20" spans="1:27" s="46" customFormat="1" ht="23.9" customHeight="1">
      <c r="A20" s="47"/>
      <c r="B20" s="71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47"/>
      <c r="T20" s="57"/>
      <c r="U20" s="57"/>
      <c r="V20" s="57"/>
      <c r="W20" s="47"/>
      <c r="X20" s="57"/>
    </row>
    <row r="21" spans="1:27" s="46" customFormat="1" ht="24" customHeight="1">
      <c r="A21" s="47" t="s">
        <v>164</v>
      </c>
      <c r="B21" s="71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47"/>
      <c r="T21" s="57"/>
      <c r="U21" s="57"/>
      <c r="V21" s="57"/>
      <c r="W21" s="47"/>
      <c r="X21" s="57"/>
    </row>
    <row r="22" spans="1:27" s="49" customFormat="1" ht="24" customHeight="1">
      <c r="A22" s="43" t="s">
        <v>166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f>'PL8-11'!E142</f>
        <v>890615</v>
      </c>
      <c r="S22" s="3"/>
      <c r="T22" s="51">
        <f>SUM(D22:H22,N22:R22)</f>
        <v>890615</v>
      </c>
      <c r="U22" s="3"/>
      <c r="V22" s="3">
        <v>26</v>
      </c>
      <c r="X22" s="3">
        <f>SUM(T22:W22)</f>
        <v>890641</v>
      </c>
    </row>
    <row r="23" spans="1:27" s="49" customFormat="1" ht="24" customHeight="1">
      <c r="A23" s="43" t="s">
        <v>167</v>
      </c>
      <c r="D23" s="10">
        <v>0</v>
      </c>
      <c r="E23" s="3"/>
      <c r="F23" s="10">
        <v>0</v>
      </c>
      <c r="G23" s="3"/>
      <c r="H23" s="10">
        <v>0</v>
      </c>
      <c r="I23" s="3"/>
      <c r="J23" s="10">
        <f>'PL8-11'!E130</f>
        <v>157708</v>
      </c>
      <c r="K23" s="3"/>
      <c r="L23" s="10">
        <f>'PL8-11'!E137</f>
        <v>-263432</v>
      </c>
      <c r="M23" s="3"/>
      <c r="N23" s="66">
        <f>SUM(J23,L23)</f>
        <v>-105724</v>
      </c>
      <c r="O23" s="3"/>
      <c r="P23" s="10">
        <v>0</v>
      </c>
      <c r="Q23" s="3"/>
      <c r="R23" s="10">
        <v>0</v>
      </c>
      <c r="S23" s="3"/>
      <c r="T23" s="66">
        <f>SUM(D23:H23,N23:R23)</f>
        <v>-105724</v>
      </c>
      <c r="U23" s="3"/>
      <c r="V23" s="10">
        <v>0</v>
      </c>
      <c r="X23" s="10">
        <f>SUM(T23:W23)</f>
        <v>-105724</v>
      </c>
    </row>
    <row r="24" spans="1:27" s="46" customFormat="1" ht="24" customHeight="1">
      <c r="A24" s="47" t="s">
        <v>168</v>
      </c>
      <c r="D24" s="16">
        <f>D22+D23</f>
        <v>0</v>
      </c>
      <c r="E24" s="17"/>
      <c r="F24" s="16">
        <f>F22+F23</f>
        <v>0</v>
      </c>
      <c r="G24" s="15"/>
      <c r="H24" s="16">
        <f>H22+H23</f>
        <v>0</v>
      </c>
      <c r="I24" s="15"/>
      <c r="J24" s="16">
        <f>J22+J23</f>
        <v>157708</v>
      </c>
      <c r="K24" s="15"/>
      <c r="L24" s="16">
        <f>L22+L23</f>
        <v>-263432</v>
      </c>
      <c r="M24" s="15"/>
      <c r="N24" s="16">
        <f>N22+N23</f>
        <v>-105724</v>
      </c>
      <c r="O24" s="15"/>
      <c r="P24" s="16">
        <f>P22+P23</f>
        <v>0</v>
      </c>
      <c r="Q24" s="15"/>
      <c r="R24" s="16">
        <f>R22+R23</f>
        <v>890615</v>
      </c>
      <c r="S24" s="15"/>
      <c r="T24" s="16">
        <f>T22+T23</f>
        <v>784891</v>
      </c>
      <c r="U24" s="15"/>
      <c r="V24" s="16">
        <f>V22+V23</f>
        <v>26</v>
      </c>
      <c r="W24" s="15"/>
      <c r="X24" s="16">
        <f>X22+X23</f>
        <v>784917</v>
      </c>
    </row>
    <row r="25" spans="1:27" s="46" customFormat="1" ht="23.9" customHeight="1">
      <c r="A25" s="47"/>
      <c r="D25" s="15"/>
      <c r="E25" s="17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7" s="46" customFormat="1" ht="24" customHeight="1">
      <c r="A26" s="47" t="s">
        <v>165</v>
      </c>
      <c r="B26" s="48">
        <v>12.1</v>
      </c>
      <c r="D26" s="79">
        <v>0</v>
      </c>
      <c r="E26" s="47"/>
      <c r="F26" s="79">
        <v>0</v>
      </c>
      <c r="G26" s="57"/>
      <c r="H26" s="79">
        <v>0</v>
      </c>
      <c r="I26" s="57"/>
      <c r="J26" s="79">
        <v>0</v>
      </c>
      <c r="K26" s="57"/>
      <c r="L26" s="79">
        <v>1009570</v>
      </c>
      <c r="M26" s="57"/>
      <c r="N26" s="79">
        <f>SUM(J26,L26)</f>
        <v>1009570</v>
      </c>
      <c r="O26" s="57"/>
      <c r="P26" s="79">
        <v>0</v>
      </c>
      <c r="Q26" s="57"/>
      <c r="R26" s="79">
        <f>-N26</f>
        <v>-1009570</v>
      </c>
      <c r="S26" s="47"/>
      <c r="T26" s="79">
        <f>SUM(D26:H26,N26:R26)</f>
        <v>0</v>
      </c>
      <c r="U26" s="47"/>
      <c r="V26" s="79">
        <v>0</v>
      </c>
      <c r="W26" s="47"/>
      <c r="X26" s="86">
        <f>SUM(T26:V26)</f>
        <v>0</v>
      </c>
    </row>
    <row r="27" spans="1:27" s="46" customFormat="1" ht="23.9" customHeight="1">
      <c r="A27" s="47"/>
      <c r="D27" s="15"/>
      <c r="E27" s="17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7" s="49" customFormat="1" ht="24" customHeight="1" thickBot="1">
      <c r="A28" s="47" t="s">
        <v>99</v>
      </c>
      <c r="B28" s="47"/>
      <c r="C28" s="47"/>
      <c r="D28" s="81">
        <f>SUM(D15,D19,D24,D26)</f>
        <v>21183661</v>
      </c>
      <c r="E28" s="57"/>
      <c r="F28" s="81">
        <f>SUM(F15,F19,F24,F26)</f>
        <v>9627913</v>
      </c>
      <c r="G28" s="57"/>
      <c r="H28" s="81">
        <f>SUM(H15,H19,H24,H26)</f>
        <v>890</v>
      </c>
      <c r="I28" s="57"/>
      <c r="J28" s="81">
        <f>SUM(J15,J19,J24,J26)</f>
        <v>-10060</v>
      </c>
      <c r="K28" s="57"/>
      <c r="L28" s="81">
        <f>SUM(L15,L19,L24,L26)</f>
        <v>-7097917</v>
      </c>
      <c r="M28" s="57"/>
      <c r="N28" s="81">
        <f>SUM(N15,N19,N24,N26)</f>
        <v>-7107977</v>
      </c>
      <c r="O28" s="57"/>
      <c r="P28" s="81">
        <f>SUM(P15,P19,P24,P26)</f>
        <v>1880867</v>
      </c>
      <c r="Q28" s="57"/>
      <c r="R28" s="81">
        <f>SUM(R15,R19,R24,R26)</f>
        <v>10524887</v>
      </c>
      <c r="S28" s="57"/>
      <c r="T28" s="81">
        <f>SUM(T15,T19,T24,T26)</f>
        <v>36110241</v>
      </c>
      <c r="U28" s="57"/>
      <c r="V28" s="81">
        <f>SUM(V15,V19,V24,V26)</f>
        <v>2</v>
      </c>
      <c r="W28" s="57"/>
      <c r="X28" s="81">
        <f>SUM(X15,X19,X24,X26)</f>
        <v>36110243</v>
      </c>
      <c r="Y28" s="46"/>
      <c r="Z28" s="46"/>
      <c r="AA28" s="46"/>
    </row>
    <row r="29" spans="1:27" ht="23.9" customHeight="1" thickTop="1">
      <c r="B29" s="48"/>
      <c r="C29" s="49"/>
      <c r="D29" s="51"/>
      <c r="E29" s="52"/>
      <c r="F29" s="51"/>
      <c r="G29" s="52"/>
      <c r="H29" s="51"/>
      <c r="I29" s="52"/>
      <c r="J29" s="51"/>
      <c r="K29" s="52"/>
      <c r="L29" s="51"/>
      <c r="M29" s="52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</row>
    <row r="43" spans="4:24" ht="23.9" customHeight="1"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4:24" ht="23.9" customHeight="1"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4:24" ht="23.9" customHeight="1"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4:24" ht="23.9" customHeight="1"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4:24" ht="23.9" customHeight="1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4:24" ht="23.9" customHeight="1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4:24" ht="23.9" customHeight="1"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4:24" ht="23.9" customHeight="1"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4:24" ht="23.9" customHeight="1"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4:24" ht="23.9" customHeight="1"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</sheetData>
  <mergeCells count="5">
    <mergeCell ref="D4:X4"/>
    <mergeCell ref="J5:N5"/>
    <mergeCell ref="P5:R5"/>
    <mergeCell ref="P10:R10"/>
    <mergeCell ref="D13:X13"/>
  </mergeCells>
  <pageMargins left="0.8" right="0.8" top="0.48" bottom="0.5" header="0.5" footer="0.5"/>
  <pageSetup paperSize="9" scale="50" firstPageNumber="12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B1F24-5DAE-471A-9E71-2890941819A9}">
  <dimension ref="A1:AA52"/>
  <sheetViews>
    <sheetView showGridLines="0" view="pageBreakPreview" topLeftCell="A23" zoomScale="60" zoomScaleNormal="70" workbookViewId="0">
      <selection activeCell="A3" sqref="A3"/>
    </sheetView>
  </sheetViews>
  <sheetFormatPr defaultColWidth="10.81640625" defaultRowHeight="23.9" customHeight="1"/>
  <cols>
    <col min="1" max="1" width="50.54296875" style="43" customWidth="1"/>
    <col min="2" max="2" width="6.81640625" style="43" customWidth="1"/>
    <col min="3" max="3" width="1.81640625" style="43" customWidth="1"/>
    <col min="4" max="4" width="15.1796875" style="55" customWidth="1"/>
    <col min="5" max="5" width="1.81640625" style="43" customWidth="1"/>
    <col min="6" max="6" width="14.54296875" style="55" bestFit="1" customWidth="1"/>
    <col min="7" max="7" width="1.54296875" style="55" customWidth="1"/>
    <col min="8" max="8" width="17.81640625" style="55" customWidth="1"/>
    <col min="9" max="9" width="1.81640625" style="55" customWidth="1"/>
    <col min="10" max="10" width="17.81640625" style="55" customWidth="1"/>
    <col min="11" max="11" width="1.81640625" style="55" customWidth="1"/>
    <col min="12" max="12" width="17.81640625" style="55" customWidth="1"/>
    <col min="13" max="13" width="1.81640625" style="55" customWidth="1"/>
    <col min="14" max="14" width="18.54296875" style="55" customWidth="1"/>
    <col min="15" max="15" width="1.81640625" style="43" customWidth="1"/>
    <col min="16" max="16" width="16" style="55" customWidth="1"/>
    <col min="17" max="17" width="1.54296875" style="55" customWidth="1"/>
    <col min="18" max="18" width="16.453125" style="55" bestFit="1" customWidth="1"/>
    <col min="19" max="19" width="1.81640625" style="55" customWidth="1"/>
    <col min="20" max="20" width="16.453125" style="55" bestFit="1" customWidth="1"/>
    <col min="21" max="21" width="1.54296875" style="55" customWidth="1"/>
    <col min="22" max="22" width="16" style="55" customWidth="1"/>
    <col min="23" max="23" width="1.81640625" style="43" customWidth="1"/>
    <col min="24" max="24" width="16.453125" style="43" bestFit="1" customWidth="1"/>
    <col min="25" max="16384" width="10.81640625" style="43"/>
  </cols>
  <sheetData>
    <row r="1" spans="1:24" s="41" customFormat="1" ht="23.9" customHeight="1">
      <c r="A1" s="47" t="s">
        <v>175</v>
      </c>
      <c r="B1" s="49"/>
      <c r="C1" s="49"/>
      <c r="D1" s="49"/>
      <c r="E1" s="73"/>
      <c r="F1" s="49"/>
      <c r="G1" s="49"/>
      <c r="H1" s="49"/>
      <c r="J1" s="49"/>
      <c r="L1" s="49"/>
    </row>
    <row r="2" spans="1:24" s="41" customFormat="1" ht="23.9" customHeight="1">
      <c r="A2" s="47" t="s">
        <v>153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</row>
    <row r="3" spans="1:24" s="41" customFormat="1" ht="23.9" customHeight="1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</row>
    <row r="4" spans="1:24" ht="24" customHeight="1">
      <c r="D4" s="128" t="s">
        <v>24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24" ht="24" customHeight="1">
      <c r="E5" s="55"/>
      <c r="J5" s="129" t="s">
        <v>122</v>
      </c>
      <c r="K5" s="129"/>
      <c r="L5" s="129"/>
      <c r="M5" s="129"/>
      <c r="N5" s="129"/>
      <c r="O5" s="55"/>
      <c r="P5" s="129" t="s">
        <v>20</v>
      </c>
      <c r="Q5" s="129"/>
      <c r="R5" s="129"/>
      <c r="U5" s="73"/>
      <c r="V5" s="73"/>
      <c r="W5" s="73"/>
      <c r="X5" s="73"/>
    </row>
    <row r="6" spans="1:24" s="49" customFormat="1" ht="24" customHeight="1">
      <c r="D6" s="73"/>
      <c r="E6" s="73"/>
      <c r="F6" s="73"/>
      <c r="G6" s="73"/>
      <c r="H6" s="73"/>
      <c r="J6" s="55"/>
      <c r="L6" s="73" t="s">
        <v>154</v>
      </c>
      <c r="N6" s="73"/>
      <c r="O6" s="55"/>
      <c r="P6" s="55"/>
      <c r="Q6" s="73"/>
      <c r="R6" s="73"/>
      <c r="S6" s="55"/>
      <c r="W6" s="73"/>
    </row>
    <row r="7" spans="1:24" s="49" customFormat="1" ht="24" customHeight="1">
      <c r="D7" s="73"/>
      <c r="E7" s="73"/>
      <c r="F7" s="73"/>
      <c r="G7" s="73"/>
      <c r="H7" s="73"/>
      <c r="J7" s="73" t="s">
        <v>214</v>
      </c>
      <c r="L7" s="73" t="s">
        <v>155</v>
      </c>
      <c r="N7" s="73"/>
      <c r="O7" s="55"/>
      <c r="P7" s="55"/>
      <c r="Q7" s="73"/>
      <c r="R7" s="73"/>
      <c r="S7" s="55"/>
      <c r="W7" s="73"/>
    </row>
    <row r="8" spans="1:24" s="49" customFormat="1" ht="24" customHeight="1">
      <c r="E8" s="73"/>
      <c r="F8" s="73"/>
      <c r="G8" s="73"/>
      <c r="H8" s="73"/>
      <c r="I8" s="73"/>
      <c r="J8" s="73" t="s">
        <v>176</v>
      </c>
      <c r="K8" s="73"/>
      <c r="L8" s="73" t="s">
        <v>156</v>
      </c>
      <c r="M8" s="73"/>
      <c r="N8" s="73"/>
      <c r="S8" s="55"/>
      <c r="W8" s="73"/>
    </row>
    <row r="9" spans="1:24" s="49" customFormat="1" ht="24" customHeight="1">
      <c r="E9" s="73"/>
      <c r="F9" s="73"/>
      <c r="G9" s="73"/>
      <c r="H9" s="73"/>
      <c r="I9" s="73"/>
      <c r="J9" s="73" t="s">
        <v>177</v>
      </c>
      <c r="K9" s="73"/>
      <c r="L9" s="73" t="s">
        <v>157</v>
      </c>
      <c r="M9" s="73"/>
      <c r="N9" s="73"/>
      <c r="S9" s="55"/>
      <c r="U9" s="55"/>
      <c r="W9" s="73"/>
    </row>
    <row r="10" spans="1:24" s="49" customFormat="1" ht="24" customHeight="1">
      <c r="D10" s="73" t="s">
        <v>1</v>
      </c>
      <c r="E10" s="73"/>
      <c r="F10" s="73"/>
      <c r="G10" s="73"/>
      <c r="H10" s="73" t="s">
        <v>78</v>
      </c>
      <c r="I10" s="73"/>
      <c r="J10" s="73" t="s">
        <v>158</v>
      </c>
      <c r="K10" s="73"/>
      <c r="L10" s="73" t="s">
        <v>158</v>
      </c>
      <c r="M10" s="73"/>
      <c r="N10" s="73"/>
      <c r="P10" s="130"/>
      <c r="Q10" s="130"/>
      <c r="R10" s="130"/>
      <c r="S10" s="55"/>
      <c r="T10" s="73" t="s">
        <v>118</v>
      </c>
      <c r="U10" s="55"/>
      <c r="V10" s="49" t="s">
        <v>170</v>
      </c>
      <c r="W10" s="73"/>
    </row>
    <row r="11" spans="1:24" s="49" customFormat="1" ht="24" customHeight="1">
      <c r="D11" s="73" t="s">
        <v>2</v>
      </c>
      <c r="E11" s="73"/>
      <c r="F11" s="73" t="s">
        <v>78</v>
      </c>
      <c r="G11" s="73"/>
      <c r="H11" s="73" t="s">
        <v>79</v>
      </c>
      <c r="I11" s="73"/>
      <c r="J11" s="73" t="s">
        <v>75</v>
      </c>
      <c r="K11" s="73"/>
      <c r="L11" s="73" t="s">
        <v>75</v>
      </c>
      <c r="M11" s="73"/>
      <c r="N11" s="73" t="s">
        <v>178</v>
      </c>
      <c r="P11" s="73"/>
      <c r="Q11" s="73"/>
      <c r="S11" s="55"/>
      <c r="T11" s="49" t="s">
        <v>171</v>
      </c>
      <c r="U11" s="55"/>
      <c r="V11" s="49" t="s">
        <v>172</v>
      </c>
      <c r="W11" s="73"/>
    </row>
    <row r="12" spans="1:24" s="49" customFormat="1" ht="24" customHeight="1">
      <c r="B12" s="68" t="s">
        <v>0</v>
      </c>
      <c r="C12" s="73"/>
      <c r="D12" s="73" t="s">
        <v>3</v>
      </c>
      <c r="E12" s="73"/>
      <c r="F12" s="73" t="s">
        <v>160</v>
      </c>
      <c r="G12" s="73"/>
      <c r="H12" s="75" t="s">
        <v>80</v>
      </c>
      <c r="I12" s="73"/>
      <c r="J12" s="73" t="s">
        <v>74</v>
      </c>
      <c r="K12" s="73"/>
      <c r="L12" s="73" t="s">
        <v>74</v>
      </c>
      <c r="M12" s="73"/>
      <c r="N12" s="49" t="s">
        <v>179</v>
      </c>
      <c r="P12" s="73" t="s">
        <v>159</v>
      </c>
      <c r="R12" s="49" t="s">
        <v>4</v>
      </c>
      <c r="T12" s="73" t="s">
        <v>173</v>
      </c>
      <c r="V12" s="49" t="s">
        <v>174</v>
      </c>
      <c r="X12" s="73" t="s">
        <v>26</v>
      </c>
    </row>
    <row r="13" spans="1:24" s="49" customFormat="1" ht="24" customHeight="1">
      <c r="D13" s="131" t="s">
        <v>90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</row>
    <row r="14" spans="1:24" s="49" customFormat="1" ht="24" customHeight="1">
      <c r="A14" s="76" t="s">
        <v>161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 s="46" customFormat="1" ht="24" customHeight="1">
      <c r="A15" s="47" t="s">
        <v>85</v>
      </c>
      <c r="B15" s="71"/>
      <c r="D15" s="57">
        <v>21183661</v>
      </c>
      <c r="E15" s="57"/>
      <c r="F15" s="57">
        <v>9627913</v>
      </c>
      <c r="G15" s="57"/>
      <c r="H15" s="57">
        <v>890</v>
      </c>
      <c r="I15" s="57"/>
      <c r="J15" s="57">
        <v>-414166</v>
      </c>
      <c r="K15" s="57"/>
      <c r="L15" s="57">
        <v>-6378973</v>
      </c>
      <c r="M15" s="57"/>
      <c r="N15" s="57">
        <f>SUM(J15,L15)</f>
        <v>-6793139</v>
      </c>
      <c r="O15" s="57"/>
      <c r="P15" s="57">
        <v>1751367</v>
      </c>
      <c r="Q15" s="57"/>
      <c r="R15" s="57">
        <v>11099891</v>
      </c>
      <c r="S15" s="47"/>
      <c r="T15" s="57">
        <f>SUM(D15:H15,N15:R15)</f>
        <v>36870583</v>
      </c>
      <c r="U15" s="57"/>
      <c r="V15" s="57">
        <v>2</v>
      </c>
      <c r="W15" s="47"/>
      <c r="X15" s="57">
        <f>SUM(T15:V15)</f>
        <v>36870585</v>
      </c>
    </row>
    <row r="16" spans="1:24" s="46" customFormat="1" ht="23.9" customHeight="1">
      <c r="A16" s="47"/>
      <c r="B16" s="71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47"/>
      <c r="T16" s="57"/>
      <c r="U16" s="57"/>
      <c r="V16" s="57"/>
      <c r="W16" s="47"/>
      <c r="X16" s="57"/>
    </row>
    <row r="17" spans="1:27" s="46" customFormat="1" ht="24" customHeight="1">
      <c r="A17" s="47" t="s">
        <v>162</v>
      </c>
      <c r="B17" s="71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47"/>
      <c r="T17" s="57"/>
      <c r="U17" s="57"/>
      <c r="V17" s="57"/>
      <c r="W17" s="47"/>
      <c r="X17" s="57"/>
    </row>
    <row r="18" spans="1:27" s="46" customFormat="1" ht="24" customHeight="1">
      <c r="A18" s="43" t="s">
        <v>213</v>
      </c>
      <c r="B18" s="48">
        <v>43</v>
      </c>
      <c r="D18" s="3">
        <v>0</v>
      </c>
      <c r="E18" s="57"/>
      <c r="F18" s="3">
        <v>0</v>
      </c>
      <c r="G18" s="57"/>
      <c r="H18" s="3">
        <v>0</v>
      </c>
      <c r="I18" s="57"/>
      <c r="J18" s="3">
        <v>0</v>
      </c>
      <c r="K18" s="57"/>
      <c r="L18" s="3">
        <v>0</v>
      </c>
      <c r="M18" s="57"/>
      <c r="N18" s="66">
        <f>SUM(J18,L18)</f>
        <v>0</v>
      </c>
      <c r="O18" s="57"/>
      <c r="P18" s="3">
        <v>0</v>
      </c>
      <c r="Q18" s="57"/>
      <c r="R18" s="51">
        <v>-211836</v>
      </c>
      <c r="S18" s="47"/>
      <c r="T18" s="66">
        <f>SUM(D18:H18,N18:R18)</f>
        <v>-211836</v>
      </c>
      <c r="U18" s="57"/>
      <c r="V18" s="10">
        <f>-V22</f>
        <v>-26</v>
      </c>
      <c r="W18" s="47"/>
      <c r="X18" s="10">
        <f>SUM(T18:W18)</f>
        <v>-211862</v>
      </c>
    </row>
    <row r="19" spans="1:27" s="46" customFormat="1" ht="24" customHeight="1">
      <c r="A19" s="47" t="s">
        <v>163</v>
      </c>
      <c r="B19" s="71"/>
      <c r="D19" s="67">
        <f>SUM(D18)</f>
        <v>0</v>
      </c>
      <c r="E19" s="57"/>
      <c r="F19" s="67">
        <f>SUM(F18)</f>
        <v>0</v>
      </c>
      <c r="G19" s="57"/>
      <c r="H19" s="67">
        <f>SUM(H18)</f>
        <v>0</v>
      </c>
      <c r="I19" s="57"/>
      <c r="J19" s="67">
        <f>SUM(J18)</f>
        <v>0</v>
      </c>
      <c r="K19" s="57"/>
      <c r="L19" s="67">
        <f>SUM(L18)</f>
        <v>0</v>
      </c>
      <c r="M19" s="57"/>
      <c r="N19" s="67">
        <f>SUM(N18)</f>
        <v>0</v>
      </c>
      <c r="O19" s="57"/>
      <c r="P19" s="67">
        <f>SUM(P18)</f>
        <v>0</v>
      </c>
      <c r="Q19" s="57"/>
      <c r="R19" s="67">
        <f>SUM(R18)</f>
        <v>-211836</v>
      </c>
      <c r="S19" s="47"/>
      <c r="T19" s="67">
        <f>SUM(T18)</f>
        <v>-211836</v>
      </c>
      <c r="U19" s="57"/>
      <c r="V19" s="67">
        <f>SUM(V18)</f>
        <v>-26</v>
      </c>
      <c r="W19" s="47"/>
      <c r="X19" s="67">
        <f>SUM(X18)</f>
        <v>-211862</v>
      </c>
    </row>
    <row r="20" spans="1:27" s="46" customFormat="1" ht="23.9" customHeight="1">
      <c r="A20" s="47"/>
      <c r="B20" s="71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47"/>
      <c r="T20" s="57"/>
      <c r="U20" s="57"/>
      <c r="V20" s="57"/>
      <c r="W20" s="47"/>
      <c r="X20" s="57"/>
    </row>
    <row r="21" spans="1:27" s="46" customFormat="1" ht="24" customHeight="1">
      <c r="A21" s="47" t="s">
        <v>164</v>
      </c>
      <c r="B21" s="71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  <c r="S21" s="47"/>
      <c r="T21" s="57"/>
      <c r="U21" s="57"/>
      <c r="V21" s="57"/>
      <c r="W21" s="47"/>
      <c r="X21" s="57"/>
    </row>
    <row r="22" spans="1:27" s="49" customFormat="1" ht="24" customHeight="1">
      <c r="A22" s="43" t="s">
        <v>166</v>
      </c>
      <c r="D22" s="3">
        <v>0</v>
      </c>
      <c r="E22" s="3"/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f>'PL8-11'!G142</f>
        <v>1201909</v>
      </c>
      <c r="S22" s="3"/>
      <c r="T22" s="51">
        <f>SUM(D22:H22,N22:R22)</f>
        <v>1201909</v>
      </c>
      <c r="U22" s="3"/>
      <c r="V22" s="3">
        <f>'PL8-11'!G143</f>
        <v>26</v>
      </c>
      <c r="X22" s="3">
        <f>SUM(T22:W22)</f>
        <v>1201935</v>
      </c>
    </row>
    <row r="23" spans="1:27" s="49" customFormat="1" ht="24" customHeight="1">
      <c r="A23" s="43" t="s">
        <v>167</v>
      </c>
      <c r="D23" s="10">
        <v>0</v>
      </c>
      <c r="E23" s="3"/>
      <c r="F23" s="10">
        <v>0</v>
      </c>
      <c r="G23" s="3"/>
      <c r="H23" s="10">
        <v>0</v>
      </c>
      <c r="I23" s="3"/>
      <c r="J23" s="10">
        <f>'PL8-11'!G130</f>
        <v>-12518</v>
      </c>
      <c r="K23" s="3"/>
      <c r="L23" s="10">
        <f>'PL8-11'!G137</f>
        <v>-1498915</v>
      </c>
      <c r="M23" s="3"/>
      <c r="N23" s="66">
        <f>SUM(J23,L23)</f>
        <v>-1511433</v>
      </c>
      <c r="O23" s="3"/>
      <c r="P23" s="10">
        <v>0</v>
      </c>
      <c r="Q23" s="3"/>
      <c r="R23" s="10">
        <v>0</v>
      </c>
      <c r="S23" s="3"/>
      <c r="T23" s="66">
        <f>SUM(D23:H23,N23:R23)</f>
        <v>-1511433</v>
      </c>
      <c r="U23" s="3"/>
      <c r="V23" s="10">
        <v>0</v>
      </c>
      <c r="X23" s="10">
        <f>SUM(T23:W23)</f>
        <v>-1511433</v>
      </c>
    </row>
    <row r="24" spans="1:27" s="46" customFormat="1" ht="24" customHeight="1">
      <c r="A24" s="47" t="s">
        <v>168</v>
      </c>
      <c r="D24" s="16">
        <f>D22+D23</f>
        <v>0</v>
      </c>
      <c r="E24" s="17"/>
      <c r="F24" s="16">
        <f>F22+F23</f>
        <v>0</v>
      </c>
      <c r="G24" s="15"/>
      <c r="H24" s="16">
        <f>H22+H23</f>
        <v>0</v>
      </c>
      <c r="I24" s="15"/>
      <c r="J24" s="16">
        <f>J22+J23</f>
        <v>-12518</v>
      </c>
      <c r="K24" s="15"/>
      <c r="L24" s="16">
        <f>L22+L23</f>
        <v>-1498915</v>
      </c>
      <c r="M24" s="15"/>
      <c r="N24" s="16">
        <f>N22+N23</f>
        <v>-1511433</v>
      </c>
      <c r="O24" s="15"/>
      <c r="P24" s="16">
        <f>P22+P23</f>
        <v>0</v>
      </c>
      <c r="Q24" s="15"/>
      <c r="R24" s="16">
        <f>R22+R23</f>
        <v>1201909</v>
      </c>
      <c r="S24" s="15"/>
      <c r="T24" s="16">
        <f>T22+T23</f>
        <v>-309524</v>
      </c>
      <c r="U24" s="15"/>
      <c r="V24" s="16">
        <f>V22+V23</f>
        <v>26</v>
      </c>
      <c r="W24" s="15"/>
      <c r="X24" s="16">
        <f>X22+X23</f>
        <v>-309498</v>
      </c>
    </row>
    <row r="25" spans="1:27" s="46" customFormat="1" ht="23.9" customHeight="1">
      <c r="A25" s="47"/>
      <c r="D25" s="15"/>
      <c r="E25" s="17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</row>
    <row r="26" spans="1:27" s="46" customFormat="1" ht="24" customHeight="1">
      <c r="A26" s="47" t="s">
        <v>165</v>
      </c>
      <c r="B26" s="48">
        <v>12.1</v>
      </c>
      <c r="D26" s="79">
        <v>0</v>
      </c>
      <c r="E26" s="47"/>
      <c r="F26" s="79">
        <v>0</v>
      </c>
      <c r="G26" s="57"/>
      <c r="H26" s="79">
        <v>0</v>
      </c>
      <c r="I26" s="57"/>
      <c r="J26" s="79">
        <v>0</v>
      </c>
      <c r="K26" s="57"/>
      <c r="L26" s="79">
        <v>248679</v>
      </c>
      <c r="M26" s="57"/>
      <c r="N26" s="79">
        <f>SUM(J26,L26)</f>
        <v>248679</v>
      </c>
      <c r="O26" s="57"/>
      <c r="P26" s="79">
        <v>0</v>
      </c>
      <c r="Q26" s="57"/>
      <c r="R26" s="79">
        <f>-N26</f>
        <v>-248679</v>
      </c>
      <c r="S26" s="47"/>
      <c r="T26" s="79">
        <f>SUM(D26:H26,N26:R26)</f>
        <v>0</v>
      </c>
      <c r="U26" s="47"/>
      <c r="V26" s="79">
        <v>0</v>
      </c>
      <c r="W26" s="47"/>
      <c r="X26" s="86">
        <f>SUM(T26:V26)</f>
        <v>0</v>
      </c>
    </row>
    <row r="27" spans="1:27" s="46" customFormat="1" ht="23.9" customHeight="1">
      <c r="A27" s="47"/>
      <c r="D27" s="15"/>
      <c r="E27" s="17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7" s="49" customFormat="1" ht="24" customHeight="1" thickBot="1">
      <c r="A28" s="47" t="s">
        <v>86</v>
      </c>
      <c r="B28" s="47"/>
      <c r="C28" s="47"/>
      <c r="D28" s="81">
        <f>SUM(D15,D19,D24,D26)</f>
        <v>21183661</v>
      </c>
      <c r="E28" s="57"/>
      <c r="F28" s="81">
        <f>SUM(F15,F19,F24,F26)</f>
        <v>9627913</v>
      </c>
      <c r="G28" s="57"/>
      <c r="H28" s="81">
        <f>SUM(H15,H19,H24,H26)</f>
        <v>890</v>
      </c>
      <c r="I28" s="57"/>
      <c r="J28" s="81">
        <f>SUM(J15,J19,J24,J26)</f>
        <v>-426684</v>
      </c>
      <c r="K28" s="57"/>
      <c r="L28" s="81">
        <f>SUM(L15,L19,L24,L26)</f>
        <v>-7629209</v>
      </c>
      <c r="M28" s="57"/>
      <c r="N28" s="81">
        <f>SUM(N15,N19,N24,N26)</f>
        <v>-8055893</v>
      </c>
      <c r="O28" s="57"/>
      <c r="P28" s="81">
        <f>SUM(P15,P19,P24,P26)</f>
        <v>1751367</v>
      </c>
      <c r="Q28" s="57"/>
      <c r="R28" s="81">
        <f>SUM(R15,R19,R24,R26)</f>
        <v>11841285</v>
      </c>
      <c r="S28" s="57"/>
      <c r="T28" s="81">
        <f>SUM(T15,T19,T24,T26)</f>
        <v>36349223</v>
      </c>
      <c r="U28" s="57"/>
      <c r="V28" s="81">
        <f>SUM(V15,V19,V24,V26)</f>
        <v>2</v>
      </c>
      <c r="W28" s="57"/>
      <c r="X28" s="81">
        <f>SUM(X15,X19,X24,X26)</f>
        <v>36349225</v>
      </c>
      <c r="Y28" s="46"/>
      <c r="Z28" s="46"/>
      <c r="AA28" s="46"/>
    </row>
    <row r="29" spans="1:27" ht="23.9" customHeight="1" thickTop="1">
      <c r="B29" s="48"/>
      <c r="C29" s="49"/>
      <c r="D29" s="51"/>
      <c r="E29" s="52"/>
      <c r="F29" s="51"/>
      <c r="G29" s="52"/>
      <c r="H29" s="51"/>
      <c r="I29" s="52"/>
      <c r="J29" s="51"/>
      <c r="K29" s="52"/>
      <c r="L29" s="51"/>
      <c r="M29" s="52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</row>
    <row r="43" spans="4:24" ht="23.9" customHeight="1"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</row>
    <row r="44" spans="4:24" ht="23.9" customHeight="1"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</row>
    <row r="45" spans="4:24" ht="23.9" customHeight="1"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</row>
    <row r="46" spans="4:24" ht="23.9" customHeight="1"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</row>
    <row r="47" spans="4:24" ht="23.9" customHeight="1"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</row>
    <row r="48" spans="4:24" ht="23.9" customHeight="1"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</row>
    <row r="49" spans="4:24" ht="23.9" customHeight="1"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</row>
    <row r="50" spans="4:24" ht="23.9" customHeight="1"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</row>
    <row r="51" spans="4:24" ht="23.9" customHeight="1"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</row>
    <row r="52" spans="4:24" ht="23.9" customHeight="1"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</row>
  </sheetData>
  <mergeCells count="5">
    <mergeCell ref="D4:X4"/>
    <mergeCell ref="J5:N5"/>
    <mergeCell ref="P5:R5"/>
    <mergeCell ref="P10:R10"/>
    <mergeCell ref="D13:X13"/>
  </mergeCells>
  <pageMargins left="0.8" right="0.8" top="0.48" bottom="0.5" header="0.5" footer="0.5"/>
  <pageSetup paperSize="9" scale="50" firstPageNumber="13" orientation="landscape" useFirstPageNumber="1" r:id="rId1"/>
  <headerFooter>
    <oddFooter>&amp;L&amp;"Times New Roman,Regular"&amp;11The accompanying notes form an integral part of the interim financial statements.&amp;"ApFont,Regular"&amp;10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53F86-1B39-4731-91EA-1C95355BE4F4}">
  <dimension ref="A1:P43"/>
  <sheetViews>
    <sheetView showGridLines="0" view="pageBreakPreview" zoomScale="60" zoomScaleNormal="75" workbookViewId="0">
      <selection activeCell="A3" sqref="A3"/>
    </sheetView>
  </sheetViews>
  <sheetFormatPr defaultColWidth="10.81640625" defaultRowHeight="24" customHeight="1"/>
  <cols>
    <col min="1" max="1" width="56.453125" style="43" customWidth="1"/>
    <col min="2" max="2" width="8.81640625" style="48" customWidth="1"/>
    <col min="3" max="3" width="1.453125" style="43" customWidth="1"/>
    <col min="4" max="4" width="20" style="55" customWidth="1"/>
    <col min="5" max="5" width="1.453125" style="43" customWidth="1"/>
    <col min="6" max="6" width="19.453125" style="55" customWidth="1"/>
    <col min="7" max="7" width="1.453125" style="55" customWidth="1"/>
    <col min="8" max="8" width="19.453125" style="55" customWidth="1"/>
    <col min="9" max="9" width="1.453125" style="55" customWidth="1"/>
    <col min="10" max="10" width="20" style="55" customWidth="1"/>
    <col min="11" max="11" width="1.453125" style="43" customWidth="1"/>
    <col min="12" max="12" width="19.453125" style="55" customWidth="1"/>
    <col min="13" max="13" width="1.453125" style="55" customWidth="1"/>
    <col min="14" max="14" width="19.453125" style="55" customWidth="1"/>
    <col min="15" max="15" width="1.453125" style="43" customWidth="1"/>
    <col min="16" max="16" width="19.453125" style="43" customWidth="1"/>
    <col min="17" max="16384" width="10.81640625" style="43"/>
  </cols>
  <sheetData>
    <row r="1" spans="1:16" s="41" customFormat="1" ht="24" customHeight="1">
      <c r="A1" s="132" t="s">
        <v>175</v>
      </c>
      <c r="B1" s="132"/>
      <c r="C1" s="132"/>
      <c r="D1" s="132"/>
      <c r="E1" s="39"/>
    </row>
    <row r="2" spans="1:16" s="41" customFormat="1" ht="24" customHeight="1">
      <c r="A2" s="42" t="s">
        <v>153</v>
      </c>
      <c r="B2" s="7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24" customHeight="1">
      <c r="L3" s="43"/>
      <c r="M3" s="43"/>
      <c r="N3" s="43"/>
      <c r="P3" s="40"/>
    </row>
    <row r="4" spans="1:16" ht="23.5" customHeight="1">
      <c r="D4" s="128" t="s">
        <v>25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23.5" customHeight="1">
      <c r="D5" s="73"/>
      <c r="E5" s="73"/>
      <c r="F5" s="73"/>
      <c r="G5" s="73"/>
      <c r="H5" s="73"/>
      <c r="I5" s="73"/>
      <c r="J5" s="74" t="s">
        <v>122</v>
      </c>
      <c r="K5" s="72"/>
      <c r="L5" s="129" t="s">
        <v>20</v>
      </c>
      <c r="M5" s="129"/>
      <c r="N5" s="129"/>
      <c r="O5" s="73"/>
      <c r="P5" s="73"/>
    </row>
    <row r="6" spans="1:16" ht="23.5" customHeight="1">
      <c r="D6" s="73"/>
      <c r="E6" s="73"/>
      <c r="F6" s="73"/>
      <c r="G6" s="73"/>
      <c r="H6" s="73"/>
      <c r="I6" s="73"/>
      <c r="J6" s="73" t="s">
        <v>154</v>
      </c>
      <c r="K6" s="73"/>
      <c r="L6" s="73"/>
      <c r="M6" s="73"/>
      <c r="N6" s="73"/>
      <c r="O6" s="73"/>
      <c r="P6" s="73"/>
    </row>
    <row r="7" spans="1:16" ht="23.5" customHeight="1">
      <c r="D7" s="73"/>
      <c r="E7" s="55"/>
      <c r="F7" s="73"/>
      <c r="G7" s="73"/>
      <c r="H7" s="73"/>
      <c r="I7" s="73"/>
      <c r="J7" s="73" t="s">
        <v>155</v>
      </c>
      <c r="L7" s="73"/>
      <c r="M7" s="73"/>
      <c r="N7" s="73"/>
      <c r="O7" s="40"/>
    </row>
    <row r="8" spans="1:16" ht="23.5" customHeight="1">
      <c r="D8" s="73"/>
      <c r="E8" s="55"/>
      <c r="F8" s="73"/>
      <c r="G8" s="73"/>
      <c r="H8" s="73"/>
      <c r="I8" s="73"/>
      <c r="J8" s="73" t="s">
        <v>156</v>
      </c>
      <c r="L8" s="73"/>
      <c r="M8" s="73"/>
      <c r="N8" s="73"/>
      <c r="O8" s="40"/>
    </row>
    <row r="9" spans="1:16" ht="23.5" customHeight="1">
      <c r="E9" s="55"/>
      <c r="F9" s="73"/>
      <c r="G9" s="73"/>
      <c r="H9" s="73"/>
      <c r="I9" s="73"/>
      <c r="J9" s="73" t="s">
        <v>157</v>
      </c>
      <c r="O9" s="40"/>
    </row>
    <row r="10" spans="1:16" s="49" customFormat="1" ht="23.5" customHeight="1">
      <c r="B10" s="48"/>
      <c r="D10" s="73" t="s">
        <v>1</v>
      </c>
      <c r="E10" s="73"/>
      <c r="F10" s="73"/>
      <c r="G10" s="73"/>
      <c r="H10" s="73" t="s">
        <v>78</v>
      </c>
      <c r="I10" s="73"/>
      <c r="J10" s="73" t="s">
        <v>158</v>
      </c>
      <c r="L10" s="130"/>
      <c r="M10" s="130"/>
      <c r="N10" s="130"/>
      <c r="O10" s="73"/>
    </row>
    <row r="11" spans="1:16" s="49" customFormat="1" ht="23.5" customHeight="1">
      <c r="B11" s="48"/>
      <c r="D11" s="73" t="s">
        <v>2</v>
      </c>
      <c r="E11" s="73"/>
      <c r="F11" s="73" t="s">
        <v>78</v>
      </c>
      <c r="G11" s="73"/>
      <c r="H11" s="73" t="s">
        <v>79</v>
      </c>
      <c r="I11" s="73"/>
      <c r="J11" s="73" t="s">
        <v>75</v>
      </c>
      <c r="L11" s="73"/>
      <c r="M11" s="55"/>
      <c r="O11" s="73"/>
    </row>
    <row r="12" spans="1:16" s="49" customFormat="1" ht="23.5" customHeight="1">
      <c r="B12" s="68" t="s">
        <v>0</v>
      </c>
      <c r="D12" s="73" t="s">
        <v>3</v>
      </c>
      <c r="E12" s="73"/>
      <c r="F12" s="73" t="s">
        <v>160</v>
      </c>
      <c r="G12" s="73"/>
      <c r="H12" s="75" t="s">
        <v>80</v>
      </c>
      <c r="I12" s="73"/>
      <c r="J12" s="73" t="s">
        <v>74</v>
      </c>
      <c r="L12" s="73" t="s">
        <v>159</v>
      </c>
      <c r="N12" s="49" t="s">
        <v>4</v>
      </c>
      <c r="P12" s="73" t="s">
        <v>26</v>
      </c>
    </row>
    <row r="13" spans="1:16" s="49" customFormat="1" ht="23.5" customHeight="1">
      <c r="B13" s="68"/>
      <c r="D13" s="131" t="s">
        <v>90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</row>
    <row r="14" spans="1:16" s="48" customFormat="1" ht="23.5" customHeight="1">
      <c r="A14" s="76" t="s">
        <v>169</v>
      </c>
      <c r="D14" s="68"/>
      <c r="E14" s="68"/>
      <c r="F14" s="68"/>
      <c r="G14" s="68"/>
      <c r="H14" s="68"/>
      <c r="I14" s="68"/>
      <c r="J14" s="68"/>
      <c r="L14" s="68"/>
      <c r="P14" s="68"/>
    </row>
    <row r="15" spans="1:16" s="46" customFormat="1" ht="23.5" customHeight="1">
      <c r="A15" s="47" t="s">
        <v>98</v>
      </c>
      <c r="B15" s="77"/>
      <c r="C15" s="77"/>
      <c r="D15" s="57">
        <v>21183661</v>
      </c>
      <c r="E15" s="57"/>
      <c r="F15" s="57">
        <v>9627913</v>
      </c>
      <c r="G15" s="57"/>
      <c r="H15" s="57">
        <v>890</v>
      </c>
      <c r="I15" s="57"/>
      <c r="J15" s="57">
        <v>-2887029</v>
      </c>
      <c r="K15" s="57"/>
      <c r="L15" s="57">
        <v>719900</v>
      </c>
      <c r="M15" s="57"/>
      <c r="N15" s="57">
        <v>3211128</v>
      </c>
      <c r="O15" s="57"/>
      <c r="P15" s="57">
        <f>SUM(D15:O15)</f>
        <v>31856463</v>
      </c>
    </row>
    <row r="16" spans="1:16" s="46" customFormat="1" ht="19.5" customHeight="1">
      <c r="A16" s="47"/>
      <c r="B16" s="77"/>
      <c r="C16" s="7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s="46" customFormat="1" ht="23.5" customHeight="1">
      <c r="A17" s="47" t="s">
        <v>162</v>
      </c>
      <c r="B17" s="77"/>
      <c r="C17" s="7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 s="49" customFormat="1" ht="23.5" customHeight="1">
      <c r="A18" s="43" t="s">
        <v>213</v>
      </c>
      <c r="B18" s="48">
        <v>43</v>
      </c>
      <c r="C18" s="68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-635508</v>
      </c>
      <c r="O18" s="51"/>
      <c r="P18" s="51">
        <f>SUM(D18:O18)</f>
        <v>-635508</v>
      </c>
    </row>
    <row r="19" spans="1:16" s="46" customFormat="1" ht="23.5" customHeight="1">
      <c r="A19" s="47" t="s">
        <v>163</v>
      </c>
      <c r="B19" s="71"/>
      <c r="C19" s="77"/>
      <c r="D19" s="67">
        <f>SUM(D18)</f>
        <v>0</v>
      </c>
      <c r="E19" s="57"/>
      <c r="F19" s="67">
        <f>SUM(F18)</f>
        <v>0</v>
      </c>
      <c r="G19" s="57"/>
      <c r="H19" s="67">
        <f>SUM(H18)</f>
        <v>0</v>
      </c>
      <c r="I19" s="57"/>
      <c r="J19" s="67">
        <f>SUM(J18)</f>
        <v>0</v>
      </c>
      <c r="K19" s="57"/>
      <c r="L19" s="67">
        <f>SUM(L18)</f>
        <v>0</v>
      </c>
      <c r="M19" s="57"/>
      <c r="N19" s="67">
        <f>SUM(N18)</f>
        <v>-635508</v>
      </c>
      <c r="O19" s="57"/>
      <c r="P19" s="67">
        <f>SUM(P18)</f>
        <v>-635508</v>
      </c>
    </row>
    <row r="20" spans="1:16" s="49" customFormat="1" ht="19.5" customHeight="1">
      <c r="A20" s="43"/>
      <c r="B20" s="71"/>
      <c r="C20" s="68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</row>
    <row r="21" spans="1:16" s="49" customFormat="1" ht="23.5" customHeight="1">
      <c r="A21" s="47" t="s">
        <v>164</v>
      </c>
      <c r="B21" s="71"/>
      <c r="C21" s="68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6" s="49" customFormat="1" ht="23.5" customHeight="1">
      <c r="A22" s="43" t="s">
        <v>166</v>
      </c>
      <c r="C22" s="68"/>
      <c r="D22" s="52">
        <v>0</v>
      </c>
      <c r="E22" s="51"/>
      <c r="F22" s="52">
        <v>0</v>
      </c>
      <c r="G22" s="52"/>
      <c r="H22" s="52">
        <v>0</v>
      </c>
      <c r="I22" s="51"/>
      <c r="J22" s="52">
        <v>0</v>
      </c>
      <c r="K22" s="51"/>
      <c r="L22" s="52">
        <v>0</v>
      </c>
      <c r="M22" s="51"/>
      <c r="N22" s="52">
        <f>'PL8-11'!I142</f>
        <v>85000</v>
      </c>
      <c r="O22" s="51"/>
      <c r="P22" s="52">
        <f>SUM(D22:O22)</f>
        <v>85000</v>
      </c>
    </row>
    <row r="23" spans="1:16" s="49" customFormat="1" ht="23.5" customHeight="1">
      <c r="A23" s="43" t="s">
        <v>167</v>
      </c>
      <c r="D23" s="78">
        <v>0</v>
      </c>
      <c r="E23" s="51"/>
      <c r="F23" s="78">
        <v>0</v>
      </c>
      <c r="G23" s="52"/>
      <c r="H23" s="78">
        <v>0</v>
      </c>
      <c r="I23" s="51"/>
      <c r="J23" s="78">
        <f>'PL8-11'!I137</f>
        <v>-66371</v>
      </c>
      <c r="K23" s="51"/>
      <c r="L23" s="78">
        <v>0</v>
      </c>
      <c r="M23" s="51"/>
      <c r="N23" s="78">
        <v>0</v>
      </c>
      <c r="O23" s="51"/>
      <c r="P23" s="78">
        <f>SUM(D23:O23)</f>
        <v>-66371</v>
      </c>
    </row>
    <row r="24" spans="1:16" s="46" customFormat="1" ht="23.5" customHeight="1">
      <c r="A24" s="47" t="s">
        <v>168</v>
      </c>
      <c r="D24" s="67">
        <f>D23+D22</f>
        <v>0</v>
      </c>
      <c r="E24" s="69"/>
      <c r="F24" s="67">
        <f>F23+F22</f>
        <v>0</v>
      </c>
      <c r="G24" s="57"/>
      <c r="H24" s="67">
        <f>H23+H22</f>
        <v>0</v>
      </c>
      <c r="I24" s="69"/>
      <c r="J24" s="67">
        <f>J23+J22</f>
        <v>-66371</v>
      </c>
      <c r="K24" s="69"/>
      <c r="L24" s="67">
        <f>L23+L22</f>
        <v>0</v>
      </c>
      <c r="M24" s="69"/>
      <c r="N24" s="67">
        <f>N23+N22</f>
        <v>85000</v>
      </c>
      <c r="O24" s="69"/>
      <c r="P24" s="67">
        <f>P23+P22</f>
        <v>18629</v>
      </c>
    </row>
    <row r="25" spans="1:16" s="49" customFormat="1" ht="19.5" customHeight="1">
      <c r="A25" s="43"/>
      <c r="B25" s="46"/>
      <c r="D25" s="51"/>
      <c r="E25" s="63"/>
      <c r="F25" s="51"/>
      <c r="G25" s="51"/>
      <c r="H25" s="51"/>
      <c r="I25" s="63"/>
      <c r="J25" s="51"/>
      <c r="K25" s="63"/>
      <c r="L25" s="51"/>
      <c r="M25" s="63"/>
      <c r="N25" s="51"/>
      <c r="O25" s="63"/>
      <c r="P25" s="51"/>
    </row>
    <row r="26" spans="1:16" s="46" customFormat="1" ht="23.5" customHeight="1">
      <c r="A26" s="47" t="s">
        <v>165</v>
      </c>
      <c r="B26" s="48">
        <v>12.1</v>
      </c>
      <c r="D26" s="79">
        <v>0</v>
      </c>
      <c r="E26" s="69"/>
      <c r="F26" s="79">
        <v>0</v>
      </c>
      <c r="G26" s="57"/>
      <c r="H26" s="79">
        <v>0</v>
      </c>
      <c r="I26" s="69"/>
      <c r="J26" s="79">
        <v>514227</v>
      </c>
      <c r="K26" s="69"/>
      <c r="L26" s="79">
        <v>0</v>
      </c>
      <c r="M26" s="69"/>
      <c r="N26" s="79">
        <f>-J26</f>
        <v>-514227</v>
      </c>
      <c r="O26" s="69"/>
      <c r="P26" s="79">
        <f>SUM(D26:N26)</f>
        <v>0</v>
      </c>
    </row>
    <row r="27" spans="1:16" s="49" customFormat="1" ht="19.5" customHeight="1">
      <c r="A27" s="43"/>
      <c r="B27" s="48"/>
      <c r="D27" s="51"/>
      <c r="E27" s="63"/>
      <c r="F27" s="51"/>
      <c r="G27" s="51"/>
      <c r="H27" s="51"/>
      <c r="I27" s="63"/>
      <c r="J27" s="51"/>
      <c r="K27" s="63"/>
      <c r="L27" s="51"/>
      <c r="M27" s="63"/>
      <c r="N27" s="51"/>
      <c r="O27" s="63"/>
      <c r="P27" s="51"/>
    </row>
    <row r="28" spans="1:16" ht="23.5" customHeight="1" thickBot="1">
      <c r="A28" s="47" t="s">
        <v>99</v>
      </c>
      <c r="B28" s="80"/>
      <c r="C28" s="55"/>
      <c r="D28" s="81">
        <f>SUM(D15,D19,D24,D26)</f>
        <v>21183661</v>
      </c>
      <c r="E28" s="82"/>
      <c r="F28" s="81">
        <f>SUM(F15,F19,F24,F26)</f>
        <v>9627913</v>
      </c>
      <c r="G28" s="57"/>
      <c r="H28" s="81">
        <f>SUM(H15,H19,H24,H26)</f>
        <v>890</v>
      </c>
      <c r="I28" s="82"/>
      <c r="J28" s="81">
        <f>SUM(J15,J19,J24,J26)</f>
        <v>-2439173</v>
      </c>
      <c r="K28" s="82"/>
      <c r="L28" s="81">
        <f>SUM(L15,L19,L24,L26)</f>
        <v>719900</v>
      </c>
      <c r="M28" s="82"/>
      <c r="N28" s="81">
        <f>SUM(N15,N19,N24,N26)</f>
        <v>2146393</v>
      </c>
      <c r="O28" s="82"/>
      <c r="P28" s="81">
        <f>SUM(P15,P19,P24,P26)</f>
        <v>31239584</v>
      </c>
    </row>
    <row r="29" spans="1:16" ht="24" customHeight="1" thickTop="1">
      <c r="A29" s="47"/>
      <c r="B29" s="80"/>
      <c r="C29" s="55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  <row r="35" spans="2:16" ht="24" customHeight="1"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</row>
    <row r="36" spans="2:16" ht="24" customHeight="1"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</row>
    <row r="37" spans="2:16" ht="24" customHeight="1"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</row>
    <row r="38" spans="2:16" ht="24" customHeight="1">
      <c r="B38" s="8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</row>
    <row r="39" spans="2:16" ht="24" customHeight="1">
      <c r="B39" s="8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</row>
    <row r="40" spans="2:16" ht="24" customHeight="1"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</row>
    <row r="41" spans="2:16" ht="24" customHeight="1"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</row>
    <row r="42" spans="2:16" ht="24" customHeight="1">
      <c r="B42" s="84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</row>
    <row r="43" spans="2:16" ht="24" customHeight="1">
      <c r="B43" s="84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</row>
  </sheetData>
  <mergeCells count="5">
    <mergeCell ref="A1:D1"/>
    <mergeCell ref="D4:P4"/>
    <mergeCell ref="L5:N5"/>
    <mergeCell ref="L10:N10"/>
    <mergeCell ref="D13:P13"/>
  </mergeCells>
  <pageMargins left="0.8" right="0.8" top="0.5" bottom="0.5" header="0.5" footer="0.5"/>
  <pageSetup paperSize="9" scale="61" firstPageNumber="14" orientation="landscape" useFirstPageNumber="1" r:id="rId1"/>
  <headerFooter>
    <oddFooter>&amp;L&amp;"Times New Roman,Regular"&amp;11  The accompanying notes are an integral part of these interim financial statements.
&amp;C&amp;"Times New Roman,Regular"&amp;11&amp;P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P43"/>
  <sheetViews>
    <sheetView showGridLines="0" view="pageBreakPreview" topLeftCell="A9" zoomScale="85" zoomScaleNormal="75" zoomScaleSheetLayoutView="85" workbookViewId="0">
      <selection activeCell="A3" sqref="A3"/>
    </sheetView>
  </sheetViews>
  <sheetFormatPr defaultColWidth="10.81640625" defaultRowHeight="24" customHeight="1"/>
  <cols>
    <col min="1" max="1" width="56.453125" style="43" customWidth="1"/>
    <col min="2" max="2" width="9.26953125" style="48" customWidth="1"/>
    <col min="3" max="3" width="1.453125" style="43" customWidth="1"/>
    <col min="4" max="4" width="20" style="55" customWidth="1"/>
    <col min="5" max="5" width="1.453125" style="43" customWidth="1"/>
    <col min="6" max="6" width="19.453125" style="55" customWidth="1"/>
    <col min="7" max="7" width="1.453125" style="55" customWidth="1"/>
    <col min="8" max="8" width="19.453125" style="55" customWidth="1"/>
    <col min="9" max="9" width="1.453125" style="55" customWidth="1"/>
    <col min="10" max="10" width="20" style="55" customWidth="1"/>
    <col min="11" max="11" width="1.453125" style="43" customWidth="1"/>
    <col min="12" max="12" width="19.453125" style="55" customWidth="1"/>
    <col min="13" max="13" width="1.453125" style="55" customWidth="1"/>
    <col min="14" max="14" width="19.453125" style="55" customWidth="1"/>
    <col min="15" max="15" width="1.453125" style="43" customWidth="1"/>
    <col min="16" max="16" width="19.453125" style="43" customWidth="1"/>
    <col min="17" max="16384" width="10.81640625" style="43"/>
  </cols>
  <sheetData>
    <row r="1" spans="1:16" s="41" customFormat="1" ht="24" customHeight="1">
      <c r="A1" s="132" t="s">
        <v>175</v>
      </c>
      <c r="B1" s="132"/>
      <c r="C1" s="132"/>
      <c r="D1" s="132"/>
      <c r="E1" s="39"/>
    </row>
    <row r="2" spans="1:16" s="41" customFormat="1" ht="24" customHeight="1">
      <c r="A2" s="42" t="s">
        <v>153</v>
      </c>
      <c r="B2" s="71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</row>
    <row r="3" spans="1:16" ht="24" customHeight="1">
      <c r="L3" s="43"/>
      <c r="M3" s="43"/>
      <c r="N3" s="43"/>
      <c r="P3" s="40"/>
    </row>
    <row r="4" spans="1:16" ht="23.5" customHeight="1">
      <c r="D4" s="128" t="s">
        <v>25</v>
      </c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</row>
    <row r="5" spans="1:16" ht="23.5" customHeight="1">
      <c r="D5" s="73"/>
      <c r="E5" s="73"/>
      <c r="F5" s="73"/>
      <c r="G5" s="73"/>
      <c r="H5" s="73"/>
      <c r="I5" s="73"/>
      <c r="J5" s="74" t="s">
        <v>122</v>
      </c>
      <c r="K5" s="72"/>
      <c r="L5" s="129" t="s">
        <v>20</v>
      </c>
      <c r="M5" s="129"/>
      <c r="N5" s="129"/>
      <c r="O5" s="73"/>
      <c r="P5" s="73"/>
    </row>
    <row r="6" spans="1:16" ht="23.5" customHeight="1">
      <c r="D6" s="73"/>
      <c r="E6" s="73"/>
      <c r="F6" s="73"/>
      <c r="G6" s="73"/>
      <c r="H6" s="73"/>
      <c r="I6" s="73"/>
      <c r="J6" s="73" t="s">
        <v>154</v>
      </c>
      <c r="K6" s="73"/>
      <c r="L6" s="73"/>
      <c r="M6" s="73"/>
      <c r="N6" s="73"/>
      <c r="O6" s="73"/>
      <c r="P6" s="73"/>
    </row>
    <row r="7" spans="1:16" ht="23.5" customHeight="1">
      <c r="D7" s="73"/>
      <c r="E7" s="55"/>
      <c r="F7" s="73"/>
      <c r="G7" s="73"/>
      <c r="H7" s="73"/>
      <c r="I7" s="73"/>
      <c r="J7" s="73" t="s">
        <v>155</v>
      </c>
      <c r="L7" s="73"/>
      <c r="M7" s="73"/>
      <c r="N7" s="73"/>
      <c r="O7" s="40"/>
    </row>
    <row r="8" spans="1:16" ht="23.5" customHeight="1">
      <c r="D8" s="73"/>
      <c r="E8" s="55"/>
      <c r="F8" s="73"/>
      <c r="G8" s="73"/>
      <c r="H8" s="73"/>
      <c r="I8" s="73"/>
      <c r="J8" s="73" t="s">
        <v>156</v>
      </c>
      <c r="L8" s="73"/>
      <c r="M8" s="73"/>
      <c r="N8" s="73"/>
      <c r="O8" s="40"/>
    </row>
    <row r="9" spans="1:16" ht="23.5" customHeight="1">
      <c r="E9" s="55"/>
      <c r="F9" s="73"/>
      <c r="G9" s="73"/>
      <c r="H9" s="73"/>
      <c r="I9" s="73"/>
      <c r="J9" s="73" t="s">
        <v>157</v>
      </c>
      <c r="O9" s="40"/>
    </row>
    <row r="10" spans="1:16" s="49" customFormat="1" ht="23.5" customHeight="1">
      <c r="B10" s="48"/>
      <c r="D10" s="73" t="s">
        <v>1</v>
      </c>
      <c r="E10" s="73"/>
      <c r="F10" s="73"/>
      <c r="G10" s="73"/>
      <c r="H10" s="73" t="s">
        <v>78</v>
      </c>
      <c r="I10" s="73"/>
      <c r="J10" s="73" t="s">
        <v>158</v>
      </c>
      <c r="L10" s="130"/>
      <c r="M10" s="130"/>
      <c r="N10" s="130"/>
      <c r="O10" s="73"/>
    </row>
    <row r="11" spans="1:16" s="49" customFormat="1" ht="23.5" customHeight="1">
      <c r="B11" s="48"/>
      <c r="D11" s="73" t="s">
        <v>2</v>
      </c>
      <c r="E11" s="73"/>
      <c r="F11" s="73" t="s">
        <v>78</v>
      </c>
      <c r="G11" s="73"/>
      <c r="H11" s="73" t="s">
        <v>79</v>
      </c>
      <c r="I11" s="73"/>
      <c r="J11" s="73" t="s">
        <v>75</v>
      </c>
      <c r="L11" s="73"/>
      <c r="M11" s="55"/>
      <c r="O11" s="73"/>
    </row>
    <row r="12" spans="1:16" s="49" customFormat="1" ht="23.5" customHeight="1">
      <c r="B12" s="68" t="s">
        <v>0</v>
      </c>
      <c r="D12" s="73" t="s">
        <v>3</v>
      </c>
      <c r="E12" s="73"/>
      <c r="F12" s="73" t="s">
        <v>160</v>
      </c>
      <c r="G12" s="73"/>
      <c r="H12" s="75" t="s">
        <v>80</v>
      </c>
      <c r="I12" s="73"/>
      <c r="J12" s="73" t="s">
        <v>74</v>
      </c>
      <c r="L12" s="73" t="s">
        <v>159</v>
      </c>
      <c r="N12" s="49" t="s">
        <v>4</v>
      </c>
      <c r="P12" s="73" t="s">
        <v>26</v>
      </c>
    </row>
    <row r="13" spans="1:16" s="49" customFormat="1" ht="23.5" customHeight="1">
      <c r="B13" s="68"/>
      <c r="D13" s="131" t="s">
        <v>90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</row>
    <row r="14" spans="1:16" s="48" customFormat="1" ht="23.5" customHeight="1">
      <c r="A14" s="76" t="s">
        <v>161</v>
      </c>
      <c r="D14" s="68"/>
      <c r="E14" s="68"/>
      <c r="F14" s="68"/>
      <c r="G14" s="68"/>
      <c r="H14" s="68"/>
      <c r="I14" s="68"/>
      <c r="J14" s="68"/>
      <c r="L14" s="68"/>
      <c r="P14" s="68"/>
    </row>
    <row r="15" spans="1:16" s="46" customFormat="1" ht="23.5" customHeight="1">
      <c r="A15" s="47" t="s">
        <v>85</v>
      </c>
      <c r="B15" s="77"/>
      <c r="C15" s="77"/>
      <c r="D15" s="57">
        <v>21183661</v>
      </c>
      <c r="E15" s="57"/>
      <c r="F15" s="57">
        <v>9627913</v>
      </c>
      <c r="G15" s="57"/>
      <c r="H15" s="57">
        <v>890</v>
      </c>
      <c r="I15" s="57"/>
      <c r="J15" s="57">
        <v>-2539945</v>
      </c>
      <c r="K15" s="57"/>
      <c r="L15" s="57">
        <v>682400</v>
      </c>
      <c r="M15" s="57"/>
      <c r="N15" s="57">
        <v>3510536</v>
      </c>
      <c r="O15" s="57"/>
      <c r="P15" s="57">
        <f>SUM(D15:O15)</f>
        <v>32465455</v>
      </c>
    </row>
    <row r="16" spans="1:16" s="46" customFormat="1" ht="19.5" customHeight="1">
      <c r="A16" s="47"/>
      <c r="B16" s="77"/>
      <c r="C16" s="7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16" s="46" customFormat="1" ht="23.5" customHeight="1">
      <c r="A17" s="47" t="s">
        <v>162</v>
      </c>
      <c r="B17" s="77"/>
      <c r="C17" s="7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16" s="49" customFormat="1" ht="23.5" customHeight="1">
      <c r="A18" s="43" t="s">
        <v>213</v>
      </c>
      <c r="B18" s="48">
        <v>43</v>
      </c>
      <c r="C18" s="68"/>
      <c r="D18" s="51">
        <v>0</v>
      </c>
      <c r="E18" s="51"/>
      <c r="F18" s="51">
        <v>0</v>
      </c>
      <c r="G18" s="51"/>
      <c r="H18" s="51">
        <v>0</v>
      </c>
      <c r="I18" s="51"/>
      <c r="J18" s="51">
        <v>0</v>
      </c>
      <c r="K18" s="51"/>
      <c r="L18" s="51">
        <v>0</v>
      </c>
      <c r="M18" s="51"/>
      <c r="N18" s="51">
        <v>-211836</v>
      </c>
      <c r="O18" s="51"/>
      <c r="P18" s="51">
        <f>SUM(D18:O18)</f>
        <v>-211836</v>
      </c>
    </row>
    <row r="19" spans="1:16" s="46" customFormat="1" ht="23.5" customHeight="1">
      <c r="A19" s="47" t="s">
        <v>163</v>
      </c>
      <c r="B19" s="71"/>
      <c r="C19" s="77"/>
      <c r="D19" s="67">
        <f>SUM(D18)</f>
        <v>0</v>
      </c>
      <c r="E19" s="57"/>
      <c r="F19" s="67">
        <f>SUM(F18)</f>
        <v>0</v>
      </c>
      <c r="G19" s="57"/>
      <c r="H19" s="67">
        <f>SUM(H18)</f>
        <v>0</v>
      </c>
      <c r="I19" s="57"/>
      <c r="J19" s="67">
        <f>SUM(J18)</f>
        <v>0</v>
      </c>
      <c r="K19" s="57"/>
      <c r="L19" s="67">
        <f>SUM(L18)</f>
        <v>0</v>
      </c>
      <c r="M19" s="57"/>
      <c r="N19" s="67">
        <f>SUM(N18)</f>
        <v>-211836</v>
      </c>
      <c r="O19" s="57"/>
      <c r="P19" s="67">
        <f>SUM(P18)</f>
        <v>-211836</v>
      </c>
    </row>
    <row r="20" spans="1:16" s="49" customFormat="1" ht="19.5" customHeight="1">
      <c r="A20" s="43"/>
      <c r="B20" s="71"/>
      <c r="C20" s="68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</row>
    <row r="21" spans="1:16" s="49" customFormat="1" ht="23.5" customHeight="1">
      <c r="A21" s="47" t="s">
        <v>164</v>
      </c>
      <c r="B21" s="71"/>
      <c r="C21" s="68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</row>
    <row r="22" spans="1:16" s="49" customFormat="1" ht="23.5" customHeight="1">
      <c r="A22" s="43" t="s">
        <v>166</v>
      </c>
      <c r="C22" s="68"/>
      <c r="D22" s="52">
        <v>0</v>
      </c>
      <c r="E22" s="51"/>
      <c r="F22" s="52">
        <v>0</v>
      </c>
      <c r="G22" s="52"/>
      <c r="H22" s="52">
        <v>0</v>
      </c>
      <c r="I22" s="51"/>
      <c r="J22" s="52">
        <v>0</v>
      </c>
      <c r="K22" s="51"/>
      <c r="L22" s="52">
        <v>0</v>
      </c>
      <c r="M22" s="51"/>
      <c r="N22" s="52">
        <f>'PL8-11'!K142</f>
        <v>194373</v>
      </c>
      <c r="O22" s="51"/>
      <c r="P22" s="52">
        <f>SUM(D22:O22)</f>
        <v>194373</v>
      </c>
    </row>
    <row r="23" spans="1:16" s="49" customFormat="1" ht="23.5" customHeight="1">
      <c r="A23" s="43" t="s">
        <v>167</v>
      </c>
      <c r="D23" s="78">
        <v>0</v>
      </c>
      <c r="E23" s="51"/>
      <c r="F23" s="78">
        <v>0</v>
      </c>
      <c r="G23" s="52"/>
      <c r="H23" s="78">
        <v>0</v>
      </c>
      <c r="I23" s="51"/>
      <c r="J23" s="78">
        <f>'PL8-11'!K137</f>
        <v>-483159</v>
      </c>
      <c r="K23" s="51"/>
      <c r="L23" s="78">
        <v>0</v>
      </c>
      <c r="M23" s="51"/>
      <c r="N23" s="78">
        <v>0</v>
      </c>
      <c r="O23" s="51"/>
      <c r="P23" s="78">
        <f>SUM(D23:O23)</f>
        <v>-483159</v>
      </c>
    </row>
    <row r="24" spans="1:16" s="46" customFormat="1" ht="23.5" customHeight="1">
      <c r="A24" s="47" t="s">
        <v>168</v>
      </c>
      <c r="D24" s="67">
        <f>D23+D22</f>
        <v>0</v>
      </c>
      <c r="E24" s="69"/>
      <c r="F24" s="67">
        <f>F23+F22</f>
        <v>0</v>
      </c>
      <c r="G24" s="57"/>
      <c r="H24" s="67">
        <f>H23+H22</f>
        <v>0</v>
      </c>
      <c r="I24" s="69"/>
      <c r="J24" s="67">
        <f>J23+J22</f>
        <v>-483159</v>
      </c>
      <c r="K24" s="69"/>
      <c r="L24" s="67">
        <f>L23+L22</f>
        <v>0</v>
      </c>
      <c r="M24" s="69"/>
      <c r="N24" s="67">
        <f>N23+N22</f>
        <v>194373</v>
      </c>
      <c r="O24" s="69"/>
      <c r="P24" s="67">
        <f>P23+P22</f>
        <v>-288786</v>
      </c>
    </row>
    <row r="25" spans="1:16" s="49" customFormat="1" ht="19.5" customHeight="1">
      <c r="A25" s="43"/>
      <c r="B25" s="46"/>
      <c r="D25" s="51"/>
      <c r="E25" s="63"/>
      <c r="F25" s="51"/>
      <c r="G25" s="51"/>
      <c r="H25" s="51"/>
      <c r="I25" s="63"/>
      <c r="J25" s="51"/>
      <c r="K25" s="63"/>
      <c r="L25" s="51"/>
      <c r="M25" s="63"/>
      <c r="N25" s="51"/>
      <c r="O25" s="63"/>
      <c r="P25" s="51"/>
    </row>
    <row r="26" spans="1:16" s="46" customFormat="1" ht="23.5" customHeight="1">
      <c r="A26" s="47" t="s">
        <v>165</v>
      </c>
      <c r="B26" s="48">
        <v>12.1</v>
      </c>
      <c r="D26" s="79">
        <v>0</v>
      </c>
      <c r="E26" s="69"/>
      <c r="F26" s="79">
        <v>0</v>
      </c>
      <c r="G26" s="57"/>
      <c r="H26" s="79">
        <v>0</v>
      </c>
      <c r="I26" s="69"/>
      <c r="J26" s="79">
        <v>146647</v>
      </c>
      <c r="K26" s="69"/>
      <c r="L26" s="79">
        <v>0</v>
      </c>
      <c r="M26" s="69"/>
      <c r="N26" s="79">
        <f>-J26</f>
        <v>-146647</v>
      </c>
      <c r="O26" s="69"/>
      <c r="P26" s="79">
        <f>SUM(D26:N26)</f>
        <v>0</v>
      </c>
    </row>
    <row r="27" spans="1:16" s="49" customFormat="1" ht="19.5" customHeight="1">
      <c r="A27" s="43"/>
      <c r="B27" s="48"/>
      <c r="D27" s="51"/>
      <c r="E27" s="63"/>
      <c r="F27" s="51"/>
      <c r="G27" s="51"/>
      <c r="H27" s="51"/>
      <c r="I27" s="63"/>
      <c r="J27" s="51"/>
      <c r="K27" s="63"/>
      <c r="L27" s="51"/>
      <c r="M27" s="63"/>
      <c r="N27" s="51"/>
      <c r="O27" s="63"/>
      <c r="P27" s="51"/>
    </row>
    <row r="28" spans="1:16" ht="23.5" customHeight="1" thickBot="1">
      <c r="A28" s="47" t="s">
        <v>86</v>
      </c>
      <c r="B28" s="80"/>
      <c r="C28" s="55"/>
      <c r="D28" s="81">
        <f>SUM(D15,D19,D24,D26)</f>
        <v>21183661</v>
      </c>
      <c r="E28" s="82"/>
      <c r="F28" s="81">
        <f>SUM(F15,F19,F24,F26)</f>
        <v>9627913</v>
      </c>
      <c r="G28" s="57"/>
      <c r="H28" s="81">
        <f>SUM(H15,H19,H24,H26)</f>
        <v>890</v>
      </c>
      <c r="I28" s="82"/>
      <c r="J28" s="81">
        <f>SUM(J15,J19,J24,J26)</f>
        <v>-2876457</v>
      </c>
      <c r="K28" s="82"/>
      <c r="L28" s="81">
        <f>SUM(L15,L19,L24,L26)</f>
        <v>682400</v>
      </c>
      <c r="M28" s="82"/>
      <c r="N28" s="81">
        <f>SUM(N15,N19,N24,N26)</f>
        <v>3346426</v>
      </c>
      <c r="O28" s="82"/>
      <c r="P28" s="81">
        <f>SUM(P15,P19,P24,P26)</f>
        <v>31964833</v>
      </c>
    </row>
    <row r="29" spans="1:16" ht="24" customHeight="1" thickTop="1">
      <c r="A29" s="47"/>
      <c r="B29" s="80"/>
      <c r="C29" s="55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</row>
    <row r="35" spans="2:16" ht="24" customHeight="1">
      <c r="B35" s="84"/>
      <c r="C35" s="85"/>
      <c r="D35" s="85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</row>
    <row r="36" spans="2:16" ht="24" customHeight="1">
      <c r="B36" s="84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</row>
    <row r="37" spans="2:16" ht="24" customHeight="1">
      <c r="B37" s="84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</row>
    <row r="38" spans="2:16" ht="24" customHeight="1">
      <c r="B38" s="84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</row>
    <row r="39" spans="2:16" ht="24" customHeight="1">
      <c r="B39" s="84"/>
      <c r="C39" s="85"/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</row>
    <row r="40" spans="2:16" ht="24" customHeight="1">
      <c r="B40" s="84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</row>
    <row r="41" spans="2:16" ht="24" customHeight="1">
      <c r="B41" s="84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</row>
    <row r="42" spans="2:16" ht="24" customHeight="1">
      <c r="B42" s="84"/>
      <c r="C42" s="85"/>
      <c r="D42" s="85"/>
      <c r="E42" s="85"/>
      <c r="F42" s="85"/>
      <c r="G42" s="85"/>
      <c r="H42" s="85"/>
      <c r="I42" s="85"/>
      <c r="J42" s="85"/>
      <c r="K42" s="85"/>
      <c r="L42" s="85"/>
      <c r="M42" s="85"/>
      <c r="N42" s="85"/>
      <c r="O42" s="85"/>
      <c r="P42" s="85"/>
    </row>
    <row r="43" spans="2:16" ht="24" customHeight="1">
      <c r="B43" s="84"/>
      <c r="C43" s="85"/>
      <c r="D43" s="85"/>
      <c r="E43" s="85"/>
      <c r="F43" s="85"/>
      <c r="G43" s="85"/>
      <c r="H43" s="85"/>
      <c r="I43" s="85"/>
      <c r="J43" s="85"/>
      <c r="K43" s="85"/>
      <c r="L43" s="85"/>
      <c r="M43" s="85"/>
      <c r="N43" s="85"/>
      <c r="O43" s="85"/>
      <c r="P43" s="85"/>
    </row>
  </sheetData>
  <mergeCells count="5">
    <mergeCell ref="D4:P4"/>
    <mergeCell ref="A1:D1"/>
    <mergeCell ref="D13:P13"/>
    <mergeCell ref="L5:N5"/>
    <mergeCell ref="L10:N10"/>
  </mergeCells>
  <pageMargins left="0.8" right="0.8" top="0.5" bottom="0.5" header="0.5" footer="0.5"/>
  <pageSetup paperSize="9" scale="61" firstPageNumber="15" orientation="landscape" useFirstPageNumber="1" r:id="rId1"/>
  <headerFooter alignWithMargins="0">
    <oddFooter>&amp;L&amp;"Times New Roman,Regular"&amp;11  The accompanying notes are an integral part of these interim financial statements.
&amp;C&amp;"Times New Roman,Regular"&amp;11&amp;P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N94"/>
  <sheetViews>
    <sheetView showGridLines="0" tabSelected="1" view="pageBreakPreview" topLeftCell="A60" zoomScale="85" zoomScaleNormal="100" zoomScaleSheetLayoutView="85" workbookViewId="0">
      <selection activeCell="A3" sqref="A3"/>
    </sheetView>
  </sheetViews>
  <sheetFormatPr defaultColWidth="10.81640625" defaultRowHeight="22.5" customHeight="1"/>
  <cols>
    <col min="1" max="1" width="49.81640625" style="43" customWidth="1"/>
    <col min="2" max="2" width="2.1796875" style="43" customWidth="1"/>
    <col min="3" max="3" width="5.1796875" style="43" customWidth="1"/>
    <col min="4" max="4" width="14" style="43" customWidth="1"/>
    <col min="5" max="5" width="5.453125" style="49" bestFit="1" customWidth="1"/>
    <col min="6" max="6" width="1" style="43" customWidth="1"/>
    <col min="7" max="7" width="14.1796875" style="43" customWidth="1"/>
    <col min="8" max="8" width="0.81640625" style="43" customWidth="1"/>
    <col min="9" max="9" width="14.1796875" style="43" customWidth="1"/>
    <col min="10" max="10" width="1" style="55" customWidth="1"/>
    <col min="11" max="11" width="14.1796875" style="43" customWidth="1"/>
    <col min="12" max="12" width="1" style="43" customWidth="1"/>
    <col min="13" max="13" width="14.1796875" style="43" customWidth="1"/>
    <col min="14" max="16384" width="10.81640625" style="43"/>
  </cols>
  <sheetData>
    <row r="1" spans="1:13" ht="22.5" customHeight="1">
      <c r="A1" s="35" t="s">
        <v>175</v>
      </c>
      <c r="B1" s="47"/>
      <c r="C1" s="36"/>
      <c r="D1" s="38"/>
      <c r="F1" s="38"/>
      <c r="G1" s="38"/>
      <c r="H1" s="38"/>
      <c r="I1" s="38"/>
      <c r="J1" s="39"/>
      <c r="K1" s="38"/>
      <c r="L1" s="38"/>
      <c r="M1" s="38"/>
    </row>
    <row r="2" spans="1:13" ht="22.5" customHeight="1">
      <c r="A2" s="42" t="s">
        <v>43</v>
      </c>
      <c r="B2" s="47"/>
      <c r="C2" s="38"/>
      <c r="D2" s="38"/>
      <c r="F2" s="38"/>
      <c r="G2" s="38"/>
      <c r="H2" s="38"/>
      <c r="I2" s="38"/>
      <c r="J2" s="39"/>
      <c r="K2" s="38"/>
      <c r="L2" s="38"/>
      <c r="M2" s="38"/>
    </row>
    <row r="3" spans="1:13" ht="21" customHeight="1">
      <c r="A3" s="42"/>
      <c r="B3" s="47"/>
      <c r="C3" s="38"/>
      <c r="D3" s="38"/>
      <c r="F3" s="38"/>
      <c r="G3" s="38"/>
      <c r="H3" s="38"/>
      <c r="I3" s="38"/>
      <c r="J3" s="39"/>
      <c r="K3" s="38"/>
      <c r="L3" s="38"/>
      <c r="M3" s="38"/>
    </row>
    <row r="4" spans="1:13" ht="23.15" customHeight="1">
      <c r="A4" s="47"/>
      <c r="B4" s="47"/>
      <c r="G4" s="124" t="s">
        <v>94</v>
      </c>
      <c r="H4" s="124"/>
      <c r="I4" s="124"/>
      <c r="J4" s="46"/>
      <c r="K4" s="124" t="s">
        <v>95</v>
      </c>
      <c r="L4" s="124"/>
      <c r="M4" s="124"/>
    </row>
    <row r="5" spans="1:13" ht="23.15" customHeight="1">
      <c r="G5" s="124" t="s">
        <v>96</v>
      </c>
      <c r="H5" s="124"/>
      <c r="I5" s="124"/>
      <c r="J5" s="46"/>
      <c r="K5" s="124" t="s">
        <v>96</v>
      </c>
      <c r="L5" s="124"/>
      <c r="M5" s="124"/>
    </row>
    <row r="6" spans="1:13" ht="23.15" customHeight="1">
      <c r="C6" s="49"/>
      <c r="E6" s="43"/>
      <c r="G6" s="126" t="s">
        <v>206</v>
      </c>
      <c r="H6" s="127"/>
      <c r="I6" s="127"/>
      <c r="J6" s="46"/>
      <c r="K6" s="126" t="s">
        <v>206</v>
      </c>
      <c r="L6" s="127"/>
      <c r="M6" s="127"/>
    </row>
    <row r="7" spans="1:13" ht="23.15" customHeight="1">
      <c r="C7" s="49"/>
      <c r="E7" s="43"/>
      <c r="G7" s="126" t="s">
        <v>92</v>
      </c>
      <c r="H7" s="126"/>
      <c r="I7" s="126"/>
      <c r="J7" s="46"/>
      <c r="K7" s="126" t="s">
        <v>92</v>
      </c>
      <c r="L7" s="126"/>
      <c r="M7" s="126"/>
    </row>
    <row r="8" spans="1:13" ht="23.15" customHeight="1">
      <c r="C8" s="49"/>
      <c r="E8" s="48"/>
      <c r="G8" s="49">
        <v>2024</v>
      </c>
      <c r="H8" s="49"/>
      <c r="I8" s="49">
        <v>2023</v>
      </c>
      <c r="J8" s="49"/>
      <c r="K8" s="49">
        <v>2024</v>
      </c>
      <c r="L8" s="49"/>
      <c r="M8" s="49">
        <v>2023</v>
      </c>
    </row>
    <row r="9" spans="1:13" ht="21" customHeight="1">
      <c r="C9" s="49"/>
      <c r="E9" s="43"/>
      <c r="G9" s="123" t="s">
        <v>90</v>
      </c>
      <c r="H9" s="123"/>
      <c r="I9" s="123"/>
      <c r="J9" s="123"/>
      <c r="K9" s="123"/>
      <c r="L9" s="123"/>
      <c r="M9" s="123"/>
    </row>
    <row r="10" spans="1:13" ht="23.15" customHeight="1">
      <c r="A10" s="56" t="s">
        <v>39</v>
      </c>
      <c r="B10" s="47"/>
      <c r="C10" s="47"/>
    </row>
    <row r="11" spans="1:13" ht="23.15" customHeight="1">
      <c r="A11" s="43" t="s">
        <v>136</v>
      </c>
      <c r="G11" s="63">
        <f>+'PL8-11'!E110</f>
        <v>1105676</v>
      </c>
      <c r="I11" s="63">
        <v>1439918</v>
      </c>
      <c r="J11" s="63"/>
      <c r="K11" s="63">
        <v>85000</v>
      </c>
      <c r="L11" s="63"/>
      <c r="M11" s="63">
        <v>194373</v>
      </c>
    </row>
    <row r="12" spans="1:13" s="44" customFormat="1" ht="23.15" customHeight="1">
      <c r="A12" s="99" t="s">
        <v>180</v>
      </c>
      <c r="B12" s="99"/>
      <c r="C12" s="99"/>
      <c r="E12" s="48"/>
      <c r="J12" s="100"/>
      <c r="L12" s="100"/>
    </row>
    <row r="13" spans="1:13" s="44" customFormat="1" ht="23.15" customHeight="1">
      <c r="A13" s="99" t="s">
        <v>181</v>
      </c>
      <c r="B13" s="99"/>
      <c r="C13" s="99"/>
      <c r="E13" s="48"/>
      <c r="J13" s="100"/>
      <c r="L13" s="100"/>
    </row>
    <row r="14" spans="1:13" ht="23.15" customHeight="1">
      <c r="A14" s="61" t="s">
        <v>23</v>
      </c>
      <c r="B14" s="61"/>
      <c r="C14" s="50"/>
      <c r="G14" s="63">
        <v>237702</v>
      </c>
      <c r="H14" s="63"/>
      <c r="I14" s="63">
        <v>236778</v>
      </c>
      <c r="J14" s="63"/>
      <c r="K14" s="63">
        <v>4508</v>
      </c>
      <c r="L14" s="101"/>
      <c r="M14" s="63">
        <v>4627</v>
      </c>
    </row>
    <row r="15" spans="1:13" ht="23.15" customHeight="1">
      <c r="A15" s="61" t="s">
        <v>182</v>
      </c>
      <c r="B15" s="61"/>
      <c r="C15" s="50"/>
      <c r="G15" s="63">
        <v>884242</v>
      </c>
      <c r="H15" s="63"/>
      <c r="I15" s="63">
        <v>1034123</v>
      </c>
      <c r="J15" s="63"/>
      <c r="K15" s="63">
        <f>'PL8-11'!I109</f>
        <v>0</v>
      </c>
      <c r="L15" s="101"/>
      <c r="M15" s="63">
        <v>0</v>
      </c>
    </row>
    <row r="16" spans="1:13" ht="23.15" customHeight="1">
      <c r="A16" s="61" t="s">
        <v>81</v>
      </c>
      <c r="B16" s="61"/>
      <c r="C16" s="50"/>
      <c r="G16" s="63">
        <v>31397</v>
      </c>
      <c r="H16" s="63"/>
      <c r="I16" s="63">
        <v>29334</v>
      </c>
      <c r="J16" s="63"/>
      <c r="K16" s="63">
        <v>4598</v>
      </c>
      <c r="L16" s="101"/>
      <c r="M16" s="63">
        <v>3916</v>
      </c>
    </row>
    <row r="17" spans="1:14" ht="23.15" customHeight="1">
      <c r="A17" s="61" t="s">
        <v>209</v>
      </c>
      <c r="B17" s="61"/>
      <c r="C17" s="50"/>
      <c r="G17" s="63">
        <v>63304</v>
      </c>
      <c r="H17" s="63"/>
      <c r="I17" s="63">
        <v>422</v>
      </c>
      <c r="J17" s="63"/>
      <c r="K17" s="63">
        <v>0</v>
      </c>
      <c r="L17" s="101"/>
      <c r="M17" s="63">
        <v>0</v>
      </c>
    </row>
    <row r="18" spans="1:14" ht="23.15" customHeight="1">
      <c r="A18" s="61" t="s">
        <v>183</v>
      </c>
      <c r="B18" s="61"/>
      <c r="C18" s="50"/>
      <c r="G18" s="63">
        <v>-712035</v>
      </c>
      <c r="H18" s="63"/>
      <c r="I18" s="63">
        <v>181674</v>
      </c>
      <c r="J18" s="63"/>
      <c r="K18" s="63">
        <v>0</v>
      </c>
      <c r="L18" s="101"/>
      <c r="M18" s="63">
        <v>0</v>
      </c>
    </row>
    <row r="19" spans="1:14" ht="23.15" customHeight="1">
      <c r="A19" s="61" t="s">
        <v>210</v>
      </c>
      <c r="B19" s="61"/>
      <c r="C19" s="50"/>
      <c r="G19" s="63">
        <v>98</v>
      </c>
      <c r="H19" s="63"/>
      <c r="I19" s="63">
        <v>-238</v>
      </c>
      <c r="J19" s="63"/>
      <c r="K19" s="63">
        <v>21</v>
      </c>
      <c r="L19" s="101"/>
      <c r="M19" s="63">
        <v>-14</v>
      </c>
    </row>
    <row r="20" spans="1:14" ht="23.15" customHeight="1">
      <c r="A20" s="61" t="s">
        <v>211</v>
      </c>
      <c r="B20" s="61"/>
      <c r="C20" s="50"/>
      <c r="G20" s="63">
        <v>204</v>
      </c>
      <c r="H20" s="63"/>
      <c r="I20" s="63">
        <v>-145</v>
      </c>
      <c r="J20" s="63"/>
      <c r="K20" s="63">
        <v>36</v>
      </c>
      <c r="L20" s="101"/>
      <c r="M20" s="63">
        <v>0</v>
      </c>
    </row>
    <row r="21" spans="1:14" ht="23.15" customHeight="1">
      <c r="A21" s="61" t="s">
        <v>212</v>
      </c>
      <c r="B21" s="61"/>
      <c r="C21" s="50"/>
      <c r="G21" s="63">
        <v>25619</v>
      </c>
      <c r="H21" s="63"/>
      <c r="I21" s="63">
        <v>-10856</v>
      </c>
      <c r="J21" s="63"/>
      <c r="K21" s="63">
        <f>-'PL8-11'!I95</f>
        <v>0</v>
      </c>
      <c r="L21" s="63"/>
      <c r="M21" s="63">
        <v>0</v>
      </c>
    </row>
    <row r="22" spans="1:14" ht="23.15" customHeight="1">
      <c r="A22" s="61" t="s">
        <v>45</v>
      </c>
      <c r="B22" s="61"/>
      <c r="C22" s="50"/>
      <c r="G22" s="51">
        <v>-3407574</v>
      </c>
      <c r="H22" s="51"/>
      <c r="I22" s="51">
        <v>-3364292</v>
      </c>
      <c r="J22" s="51"/>
      <c r="K22" s="51">
        <v>73817</v>
      </c>
      <c r="L22" s="102"/>
      <c r="M22" s="51">
        <v>79554</v>
      </c>
    </row>
    <row r="23" spans="1:14" ht="23.15" customHeight="1">
      <c r="A23" s="61" t="s">
        <v>41</v>
      </c>
      <c r="B23" s="61"/>
      <c r="C23" s="50"/>
      <c r="G23" s="51">
        <v>-258538</v>
      </c>
      <c r="H23" s="51"/>
      <c r="I23" s="51">
        <v>-626089</v>
      </c>
      <c r="J23" s="51"/>
      <c r="K23" s="51">
        <v>-179024</v>
      </c>
      <c r="L23" s="102"/>
      <c r="M23" s="51">
        <v>-298370</v>
      </c>
    </row>
    <row r="24" spans="1:14" ht="23.15" customHeight="1">
      <c r="A24" s="43" t="s">
        <v>31</v>
      </c>
      <c r="C24" s="50"/>
      <c r="G24" s="51">
        <v>5815353</v>
      </c>
      <c r="H24" s="51"/>
      <c r="I24" s="51">
        <v>4450764</v>
      </c>
      <c r="J24" s="51"/>
      <c r="K24" s="51">
        <v>0</v>
      </c>
      <c r="L24" s="102"/>
      <c r="M24" s="51">
        <v>0</v>
      </c>
    </row>
    <row r="25" spans="1:14" ht="23.15" customHeight="1">
      <c r="A25" s="61" t="s">
        <v>32</v>
      </c>
      <c r="B25" s="61"/>
      <c r="C25" s="50"/>
      <c r="G25" s="51">
        <v>-2650420</v>
      </c>
      <c r="H25" s="51"/>
      <c r="I25" s="113">
        <v>-1746558</v>
      </c>
      <c r="J25" s="113"/>
      <c r="K25" s="113">
        <v>-62363</v>
      </c>
      <c r="L25" s="114"/>
      <c r="M25" s="113">
        <v>-62253</v>
      </c>
      <c r="N25" s="52"/>
    </row>
    <row r="26" spans="1:14" ht="23.15" customHeight="1">
      <c r="A26" s="61" t="s">
        <v>82</v>
      </c>
      <c r="B26" s="61"/>
      <c r="C26" s="50"/>
      <c r="G26" s="51">
        <v>0</v>
      </c>
      <c r="H26" s="51"/>
      <c r="I26" s="113">
        <v>29917</v>
      </c>
      <c r="J26" s="113"/>
      <c r="K26" s="113">
        <v>0</v>
      </c>
      <c r="L26" s="114"/>
      <c r="M26" s="113">
        <v>0</v>
      </c>
    </row>
    <row r="27" spans="1:14" ht="23.15" customHeight="1">
      <c r="A27" s="61" t="s">
        <v>66</v>
      </c>
      <c r="B27" s="61"/>
      <c r="C27" s="50"/>
      <c r="G27" s="66">
        <v>-58149</v>
      </c>
      <c r="H27" s="51"/>
      <c r="I27" s="115">
        <v>-236652</v>
      </c>
      <c r="J27" s="113"/>
      <c r="K27" s="115">
        <v>-2996</v>
      </c>
      <c r="L27" s="114"/>
      <c r="M27" s="115">
        <v>-3690</v>
      </c>
    </row>
    <row r="28" spans="1:14" ht="23.15" customHeight="1">
      <c r="A28" s="50" t="s">
        <v>184</v>
      </c>
      <c r="B28" s="50"/>
      <c r="C28" s="50"/>
      <c r="G28" s="63">
        <f>SUM(G11:G27)</f>
        <v>1076879</v>
      </c>
      <c r="I28" s="116">
        <f>SUM(I11:I27)</f>
        <v>1418100</v>
      </c>
      <c r="J28" s="116"/>
      <c r="K28" s="116">
        <f>SUM(K11:K27)</f>
        <v>-76403</v>
      </c>
      <c r="L28" s="116"/>
      <c r="M28" s="116">
        <f>SUM(M11:M27)</f>
        <v>-81857</v>
      </c>
    </row>
    <row r="29" spans="1:14" ht="11.5" customHeight="1">
      <c r="A29" s="50"/>
      <c r="B29" s="50"/>
      <c r="C29" s="50"/>
      <c r="G29" s="63"/>
      <c r="I29" s="116"/>
      <c r="J29" s="116"/>
      <c r="K29" s="116"/>
      <c r="L29" s="116"/>
      <c r="M29" s="116"/>
    </row>
    <row r="30" spans="1:14" ht="23.15" customHeight="1">
      <c r="A30" s="99" t="s">
        <v>215</v>
      </c>
      <c r="B30" s="50"/>
      <c r="C30" s="50"/>
      <c r="I30" s="117"/>
      <c r="J30" s="116"/>
      <c r="K30" s="117"/>
      <c r="L30" s="116"/>
      <c r="M30" s="117"/>
    </row>
    <row r="31" spans="1:14" ht="23.15" customHeight="1">
      <c r="A31" s="61" t="s">
        <v>7</v>
      </c>
      <c r="B31" s="61"/>
      <c r="C31" s="62"/>
      <c r="G31" s="63">
        <v>16543343</v>
      </c>
      <c r="H31" s="63"/>
      <c r="I31" s="116">
        <v>17245043</v>
      </c>
      <c r="J31" s="116"/>
      <c r="K31" s="116">
        <v>-45043</v>
      </c>
      <c r="L31" s="113"/>
      <c r="M31" s="116">
        <v>2744</v>
      </c>
    </row>
    <row r="32" spans="1:14" ht="23.15" customHeight="1">
      <c r="A32" s="50" t="s">
        <v>60</v>
      </c>
      <c r="B32" s="50"/>
      <c r="D32" s="50"/>
      <c r="E32" s="103"/>
      <c r="F32" s="50"/>
      <c r="G32" s="63">
        <v>37614</v>
      </c>
      <c r="H32" s="63"/>
      <c r="I32" s="116">
        <v>29781</v>
      </c>
      <c r="J32" s="116"/>
      <c r="K32" s="116">
        <v>0</v>
      </c>
      <c r="L32" s="113"/>
      <c r="M32" s="116">
        <v>0</v>
      </c>
    </row>
    <row r="33" spans="1:13" ht="23.15" customHeight="1">
      <c r="A33" s="61" t="s">
        <v>38</v>
      </c>
      <c r="B33" s="61"/>
      <c r="C33" s="62"/>
      <c r="G33" s="63">
        <v>-2318691</v>
      </c>
      <c r="H33" s="63"/>
      <c r="I33" s="116">
        <v>-9632977</v>
      </c>
      <c r="J33" s="116"/>
      <c r="K33" s="116">
        <v>0</v>
      </c>
      <c r="L33" s="113"/>
      <c r="M33" s="116">
        <v>0</v>
      </c>
    </row>
    <row r="34" spans="1:13" ht="23.15" customHeight="1">
      <c r="A34" s="61" t="s">
        <v>185</v>
      </c>
      <c r="B34" s="61"/>
      <c r="C34" s="62"/>
      <c r="G34" s="63">
        <v>114637</v>
      </c>
      <c r="H34" s="63"/>
      <c r="I34" s="116">
        <v>10859</v>
      </c>
      <c r="J34" s="116"/>
      <c r="K34" s="116">
        <v>0</v>
      </c>
      <c r="L34" s="113"/>
      <c r="M34" s="116">
        <v>0</v>
      </c>
    </row>
    <row r="35" spans="1:13" ht="23.15" customHeight="1">
      <c r="A35" s="61" t="s">
        <v>54</v>
      </c>
      <c r="B35" s="61"/>
      <c r="C35" s="62"/>
      <c r="G35" s="63">
        <v>-17219</v>
      </c>
      <c r="H35" s="63"/>
      <c r="I35" s="116">
        <v>-102974</v>
      </c>
      <c r="J35" s="116"/>
      <c r="K35" s="116">
        <v>0</v>
      </c>
      <c r="L35" s="113"/>
      <c r="M35" s="116">
        <v>0</v>
      </c>
    </row>
    <row r="36" spans="1:13" ht="23.15" customHeight="1">
      <c r="A36" s="61" t="s">
        <v>186</v>
      </c>
      <c r="B36" s="61"/>
      <c r="C36" s="62"/>
      <c r="G36" s="63">
        <v>72506</v>
      </c>
      <c r="H36" s="63"/>
      <c r="I36" s="116">
        <v>0</v>
      </c>
      <c r="J36" s="116"/>
      <c r="K36" s="116">
        <v>0</v>
      </c>
      <c r="L36" s="113"/>
      <c r="M36" s="116">
        <v>0</v>
      </c>
    </row>
    <row r="37" spans="1:13" ht="23.15" customHeight="1">
      <c r="A37" s="61" t="s">
        <v>9</v>
      </c>
      <c r="B37" s="61"/>
      <c r="C37" s="61"/>
      <c r="G37" s="63">
        <v>-6730</v>
      </c>
      <c r="H37" s="63"/>
      <c r="I37" s="116">
        <v>858002</v>
      </c>
      <c r="J37" s="116"/>
      <c r="K37" s="116">
        <v>-4853</v>
      </c>
      <c r="L37" s="113"/>
      <c r="M37" s="116">
        <v>-6968</v>
      </c>
    </row>
    <row r="38" spans="1:13" ht="9.65" customHeight="1">
      <c r="A38" s="61"/>
      <c r="B38" s="61"/>
      <c r="C38" s="61"/>
      <c r="G38" s="63"/>
      <c r="H38" s="63"/>
      <c r="I38" s="116"/>
      <c r="J38" s="116"/>
      <c r="K38" s="116"/>
      <c r="L38" s="113"/>
      <c r="M38" s="116"/>
    </row>
    <row r="39" spans="1:13" ht="23.15" customHeight="1">
      <c r="A39" s="104" t="s">
        <v>187</v>
      </c>
      <c r="B39" s="61"/>
      <c r="C39" s="61"/>
      <c r="D39" s="50"/>
      <c r="E39" s="103"/>
      <c r="F39" s="50"/>
      <c r="G39" s="51"/>
      <c r="H39" s="51"/>
      <c r="I39" s="113"/>
      <c r="J39" s="113"/>
      <c r="K39" s="113"/>
      <c r="L39" s="114"/>
      <c r="M39" s="113"/>
    </row>
    <row r="40" spans="1:13" ht="23.15" customHeight="1">
      <c r="A40" s="61" t="s">
        <v>8</v>
      </c>
      <c r="B40" s="61"/>
      <c r="C40" s="61"/>
      <c r="D40" s="50"/>
      <c r="E40" s="103"/>
      <c r="F40" s="50"/>
      <c r="G40" s="63">
        <v>-6675092</v>
      </c>
      <c r="H40" s="63"/>
      <c r="I40" s="116">
        <v>-1177476</v>
      </c>
      <c r="J40" s="118"/>
      <c r="K40" s="116">
        <v>0</v>
      </c>
      <c r="L40" s="119"/>
      <c r="M40" s="116">
        <v>0</v>
      </c>
    </row>
    <row r="41" spans="1:13" ht="23.15" customHeight="1">
      <c r="A41" s="61" t="s">
        <v>7</v>
      </c>
      <c r="B41" s="61"/>
      <c r="C41" s="61"/>
      <c r="D41" s="50"/>
      <c r="E41" s="103"/>
      <c r="F41" s="50"/>
      <c r="G41" s="63">
        <v>-742583</v>
      </c>
      <c r="H41" s="63"/>
      <c r="I41" s="116">
        <v>-1785606</v>
      </c>
      <c r="J41" s="113"/>
      <c r="K41" s="116">
        <v>1678000</v>
      </c>
      <c r="L41" s="114"/>
      <c r="M41" s="116">
        <v>-343699</v>
      </c>
    </row>
    <row r="42" spans="1:13" ht="23.15" customHeight="1">
      <c r="A42" s="43" t="s">
        <v>27</v>
      </c>
      <c r="D42" s="50"/>
      <c r="E42" s="103"/>
      <c r="F42" s="50"/>
      <c r="G42" s="63">
        <v>450970</v>
      </c>
      <c r="H42" s="63"/>
      <c r="I42" s="116">
        <v>780068</v>
      </c>
      <c r="J42" s="116"/>
      <c r="K42" s="116">
        <v>0</v>
      </c>
      <c r="L42" s="120"/>
      <c r="M42" s="116">
        <v>0</v>
      </c>
    </row>
    <row r="43" spans="1:13" ht="23.15" customHeight="1">
      <c r="A43" s="43" t="s">
        <v>50</v>
      </c>
      <c r="C43" s="50"/>
      <c r="D43" s="50"/>
      <c r="E43" s="103"/>
      <c r="F43" s="50"/>
      <c r="G43" s="63">
        <v>-9992000</v>
      </c>
      <c r="H43" s="63"/>
      <c r="I43" s="116">
        <v>-6674525</v>
      </c>
      <c r="J43" s="118"/>
      <c r="K43" s="116">
        <v>-1800000</v>
      </c>
      <c r="L43" s="119"/>
      <c r="M43" s="116">
        <v>198863</v>
      </c>
    </row>
    <row r="44" spans="1:13" ht="23.15" customHeight="1">
      <c r="A44" s="61" t="s">
        <v>49</v>
      </c>
      <c r="B44" s="61"/>
      <c r="C44" s="50"/>
      <c r="G44" s="63">
        <v>-131504</v>
      </c>
      <c r="H44" s="63"/>
      <c r="I44" s="116">
        <v>-134106</v>
      </c>
      <c r="J44" s="116"/>
      <c r="K44" s="116">
        <v>-37251</v>
      </c>
      <c r="L44" s="120"/>
      <c r="M44" s="116">
        <v>-24390</v>
      </c>
    </row>
    <row r="45" spans="1:13" ht="23.15" customHeight="1">
      <c r="A45" s="61" t="s">
        <v>67</v>
      </c>
      <c r="C45" s="50"/>
      <c r="D45" s="50"/>
      <c r="E45" s="103"/>
      <c r="F45" s="50"/>
      <c r="G45" s="63">
        <v>-14849</v>
      </c>
      <c r="H45" s="63"/>
      <c r="I45" s="116">
        <v>8566</v>
      </c>
      <c r="J45" s="118"/>
      <c r="K45" s="116">
        <v>0</v>
      </c>
      <c r="L45" s="119"/>
      <c r="M45" s="116">
        <v>0</v>
      </c>
    </row>
    <row r="46" spans="1:13" ht="23.15" customHeight="1">
      <c r="A46" s="61" t="s">
        <v>73</v>
      </c>
      <c r="C46" s="50"/>
      <c r="D46" s="50"/>
      <c r="E46" s="103"/>
      <c r="F46" s="50"/>
      <c r="G46" s="63">
        <v>47269</v>
      </c>
      <c r="H46" s="63"/>
      <c r="I46" s="116">
        <v>32005</v>
      </c>
      <c r="J46" s="118"/>
      <c r="K46" s="116">
        <v>0</v>
      </c>
      <c r="L46" s="119"/>
      <c r="M46" s="116">
        <v>0</v>
      </c>
    </row>
    <row r="47" spans="1:13" ht="23.15" customHeight="1">
      <c r="A47" s="43" t="s">
        <v>55</v>
      </c>
      <c r="C47" s="50"/>
      <c r="D47" s="50"/>
      <c r="E47" s="103"/>
      <c r="F47" s="50"/>
      <c r="G47" s="63">
        <v>66575</v>
      </c>
      <c r="H47" s="63"/>
      <c r="I47" s="116">
        <v>0</v>
      </c>
      <c r="J47" s="118"/>
      <c r="K47" s="116">
        <v>0</v>
      </c>
      <c r="L47" s="119"/>
      <c r="M47" s="116">
        <v>0</v>
      </c>
    </row>
    <row r="48" spans="1:13" ht="23.15" customHeight="1">
      <c r="A48" s="43" t="s">
        <v>89</v>
      </c>
      <c r="C48" s="50"/>
      <c r="D48" s="50"/>
      <c r="E48" s="103"/>
      <c r="F48" s="50"/>
      <c r="G48" s="63">
        <v>-123847</v>
      </c>
      <c r="H48" s="63"/>
      <c r="I48" s="116">
        <v>-478471</v>
      </c>
      <c r="J48" s="118"/>
      <c r="K48" s="116">
        <v>0</v>
      </c>
      <c r="L48" s="119"/>
      <c r="M48" s="116">
        <v>0</v>
      </c>
    </row>
    <row r="49" spans="1:13" ht="23.15" customHeight="1">
      <c r="A49" s="50" t="s">
        <v>10</v>
      </c>
      <c r="B49" s="50"/>
      <c r="C49" s="50"/>
      <c r="D49" s="50"/>
      <c r="E49" s="103"/>
      <c r="F49" s="50"/>
      <c r="G49" s="63">
        <v>468164</v>
      </c>
      <c r="H49" s="63"/>
      <c r="I49" s="116">
        <v>-158985</v>
      </c>
      <c r="J49" s="118"/>
      <c r="K49" s="116">
        <v>199</v>
      </c>
      <c r="L49" s="119"/>
      <c r="M49" s="116">
        <v>-16962</v>
      </c>
    </row>
    <row r="50" spans="1:13" ht="23.15" customHeight="1">
      <c r="A50" s="47" t="s">
        <v>188</v>
      </c>
      <c r="B50" s="106"/>
      <c r="C50" s="106"/>
      <c r="D50" s="50"/>
      <c r="E50" s="103"/>
      <c r="F50" s="50"/>
      <c r="G50" s="67">
        <f>SUM(G28:G49)</f>
        <v>-1144558</v>
      </c>
      <c r="H50" s="47"/>
      <c r="I50" s="121">
        <f>SUM(I28:I49)</f>
        <v>237304</v>
      </c>
      <c r="J50" s="122"/>
      <c r="K50" s="121">
        <f>SUM(K28:K49)</f>
        <v>-285351</v>
      </c>
      <c r="L50" s="122"/>
      <c r="M50" s="121">
        <f>SUM(M28:M49)</f>
        <v>-272269</v>
      </c>
    </row>
    <row r="51" spans="1:13" ht="21" customHeight="1">
      <c r="C51" s="50"/>
    </row>
    <row r="52" spans="1:13" ht="22.5" customHeight="1">
      <c r="A52" s="35" t="s">
        <v>175</v>
      </c>
      <c r="B52" s="47"/>
      <c r="C52" s="36"/>
      <c r="D52" s="38"/>
      <c r="F52" s="38"/>
      <c r="G52" s="38"/>
      <c r="H52" s="38"/>
      <c r="I52" s="38"/>
      <c r="J52" s="39"/>
      <c r="K52" s="38"/>
      <c r="L52" s="38"/>
      <c r="M52" s="38"/>
    </row>
    <row r="53" spans="1:13" ht="22.5" customHeight="1">
      <c r="A53" s="42" t="s">
        <v>43</v>
      </c>
      <c r="B53" s="47"/>
      <c r="C53" s="38"/>
      <c r="D53" s="38"/>
      <c r="F53" s="38"/>
      <c r="G53" s="38"/>
      <c r="H53" s="38"/>
      <c r="I53" s="38"/>
      <c r="J53" s="39"/>
      <c r="K53" s="38"/>
      <c r="L53" s="38"/>
      <c r="M53" s="38"/>
    </row>
    <row r="54" spans="1:13" ht="21" customHeight="1">
      <c r="A54" s="42"/>
      <c r="B54" s="47"/>
      <c r="C54" s="38"/>
      <c r="D54" s="38"/>
      <c r="F54" s="38"/>
      <c r="G54" s="38"/>
      <c r="H54" s="38"/>
      <c r="I54" s="38"/>
      <c r="J54" s="39"/>
      <c r="K54" s="38"/>
      <c r="L54" s="38"/>
      <c r="M54" s="38"/>
    </row>
    <row r="55" spans="1:13" ht="23.15" customHeight="1">
      <c r="A55" s="47"/>
      <c r="B55" s="47"/>
      <c r="G55" s="124" t="s">
        <v>94</v>
      </c>
      <c r="H55" s="124"/>
      <c r="I55" s="124"/>
      <c r="J55" s="46"/>
      <c r="K55" s="124" t="s">
        <v>95</v>
      </c>
      <c r="L55" s="124"/>
      <c r="M55" s="124"/>
    </row>
    <row r="56" spans="1:13" ht="23.15" customHeight="1">
      <c r="G56" s="124" t="s">
        <v>96</v>
      </c>
      <c r="H56" s="124"/>
      <c r="I56" s="124"/>
      <c r="J56" s="46"/>
      <c r="K56" s="124" t="s">
        <v>96</v>
      </c>
      <c r="L56" s="124"/>
      <c r="M56" s="124"/>
    </row>
    <row r="57" spans="1:13" ht="23.15" customHeight="1">
      <c r="C57" s="49"/>
      <c r="E57" s="43"/>
      <c r="G57" s="126" t="s">
        <v>97</v>
      </c>
      <c r="H57" s="127"/>
      <c r="I57" s="127"/>
      <c r="J57" s="46"/>
      <c r="K57" s="126" t="s">
        <v>97</v>
      </c>
      <c r="L57" s="127"/>
      <c r="M57" s="127"/>
    </row>
    <row r="58" spans="1:13" ht="23.15" customHeight="1">
      <c r="C58" s="49"/>
      <c r="E58" s="43"/>
      <c r="G58" s="126" t="s">
        <v>92</v>
      </c>
      <c r="H58" s="126"/>
      <c r="I58" s="126"/>
      <c r="J58" s="46"/>
      <c r="K58" s="126" t="s">
        <v>92</v>
      </c>
      <c r="L58" s="126"/>
      <c r="M58" s="126"/>
    </row>
    <row r="59" spans="1:13" ht="23.15" customHeight="1">
      <c r="C59" s="49"/>
      <c r="E59" s="48"/>
      <c r="G59" s="49">
        <v>2024</v>
      </c>
      <c r="H59" s="49"/>
      <c r="I59" s="49">
        <v>2023</v>
      </c>
      <c r="J59" s="49"/>
      <c r="K59" s="49">
        <v>2024</v>
      </c>
      <c r="L59" s="49"/>
      <c r="M59" s="49">
        <v>2023</v>
      </c>
    </row>
    <row r="60" spans="1:13" ht="22.5" customHeight="1">
      <c r="C60" s="49"/>
      <c r="E60" s="43"/>
      <c r="G60" s="123" t="s">
        <v>90</v>
      </c>
      <c r="H60" s="123"/>
      <c r="I60" s="123"/>
      <c r="J60" s="123"/>
      <c r="K60" s="123"/>
      <c r="L60" s="123"/>
      <c r="M60" s="123"/>
    </row>
    <row r="61" spans="1:13" ht="23.15" customHeight="1">
      <c r="A61" s="56" t="s">
        <v>11</v>
      </c>
      <c r="B61" s="47"/>
      <c r="C61" s="50"/>
      <c r="D61" s="107"/>
      <c r="F61" s="107"/>
      <c r="G61" s="107"/>
      <c r="I61" s="107"/>
      <c r="J61" s="108"/>
      <c r="K61" s="107"/>
      <c r="L61" s="109"/>
      <c r="M61" s="107"/>
    </row>
    <row r="62" spans="1:13" ht="23.15" customHeight="1">
      <c r="A62" s="50" t="s">
        <v>189</v>
      </c>
      <c r="B62" s="50"/>
      <c r="C62" s="50"/>
      <c r="D62" s="107"/>
      <c r="E62" s="107"/>
      <c r="F62" s="107"/>
      <c r="G62" s="51">
        <v>454645</v>
      </c>
      <c r="H62" s="51"/>
      <c r="I62" s="51">
        <v>429569</v>
      </c>
      <c r="J62" s="102"/>
      <c r="K62" s="51">
        <v>30</v>
      </c>
      <c r="L62" s="52"/>
      <c r="M62" s="51">
        <v>20</v>
      </c>
    </row>
    <row r="63" spans="1:13" ht="23.15" customHeight="1">
      <c r="A63" s="50" t="s">
        <v>190</v>
      </c>
      <c r="B63" s="50"/>
      <c r="C63" s="50"/>
      <c r="D63" s="107"/>
      <c r="E63" s="107"/>
      <c r="F63" s="107"/>
      <c r="G63" s="51">
        <v>258545</v>
      </c>
      <c r="H63" s="51"/>
      <c r="I63" s="51">
        <v>586377</v>
      </c>
      <c r="J63" s="102"/>
      <c r="K63" s="51">
        <v>113542</v>
      </c>
      <c r="L63" s="52"/>
      <c r="M63" s="51">
        <v>232888</v>
      </c>
    </row>
    <row r="64" spans="1:13" ht="23.15" customHeight="1">
      <c r="A64" s="50" t="s">
        <v>191</v>
      </c>
      <c r="B64" s="47"/>
      <c r="C64" s="50"/>
      <c r="D64" s="107"/>
      <c r="F64" s="107"/>
      <c r="G64" s="51">
        <v>0</v>
      </c>
      <c r="I64" s="51">
        <v>0</v>
      </c>
      <c r="J64" s="63"/>
      <c r="K64" s="110">
        <v>65482</v>
      </c>
      <c r="L64" s="63"/>
      <c r="M64" s="110">
        <v>65482</v>
      </c>
    </row>
    <row r="65" spans="1:13" ht="23.15" customHeight="1">
      <c r="A65" s="50" t="s">
        <v>192</v>
      </c>
      <c r="B65" s="47"/>
      <c r="C65" s="50"/>
      <c r="D65" s="107"/>
      <c r="F65" s="107"/>
      <c r="G65" s="51">
        <v>-49510</v>
      </c>
      <c r="H65" s="51"/>
      <c r="I65" s="51">
        <v>-558250</v>
      </c>
      <c r="J65" s="19"/>
      <c r="K65" s="51">
        <v>0</v>
      </c>
      <c r="L65" s="19"/>
      <c r="M65" s="51">
        <v>0</v>
      </c>
    </row>
    <row r="66" spans="1:13" ht="23.15" customHeight="1">
      <c r="A66" s="43" t="s">
        <v>193</v>
      </c>
      <c r="B66" s="47"/>
      <c r="C66" s="50"/>
      <c r="D66" s="107"/>
      <c r="F66" s="107"/>
      <c r="G66" s="51"/>
      <c r="H66" s="51"/>
      <c r="I66" s="51"/>
      <c r="J66" s="43"/>
      <c r="K66" s="51"/>
      <c r="M66" s="51"/>
    </row>
    <row r="67" spans="1:13" ht="23.15" customHeight="1">
      <c r="A67" s="43" t="s">
        <v>194</v>
      </c>
      <c r="B67" s="47"/>
      <c r="C67" s="50"/>
      <c r="D67" s="107"/>
      <c r="F67" s="107"/>
      <c r="G67" s="51">
        <v>119015</v>
      </c>
      <c r="H67" s="51"/>
      <c r="I67" s="51">
        <v>30800</v>
      </c>
      <c r="J67" s="51"/>
      <c r="K67" s="51">
        <v>0</v>
      </c>
      <c r="L67" s="52"/>
      <c r="M67" s="51">
        <v>0</v>
      </c>
    </row>
    <row r="68" spans="1:13" ht="23.15" customHeight="1">
      <c r="A68" s="43" t="s">
        <v>195</v>
      </c>
      <c r="B68" s="50"/>
      <c r="C68" s="50"/>
      <c r="D68" s="107"/>
      <c r="E68" s="107"/>
      <c r="F68" s="107"/>
      <c r="G68" s="51"/>
      <c r="H68" s="51"/>
      <c r="I68" s="51"/>
      <c r="J68" s="102"/>
      <c r="K68" s="51"/>
      <c r="L68" s="52"/>
      <c r="M68" s="51"/>
    </row>
    <row r="69" spans="1:13" ht="23.15" customHeight="1">
      <c r="A69" s="50" t="s">
        <v>71</v>
      </c>
      <c r="B69" s="50"/>
      <c r="D69" s="50"/>
      <c r="E69" s="103"/>
      <c r="F69" s="50"/>
      <c r="G69" s="63">
        <v>-7806397</v>
      </c>
      <c r="H69" s="51"/>
      <c r="I69" s="63">
        <v>-3608582</v>
      </c>
      <c r="J69" s="102"/>
      <c r="K69" s="63">
        <v>0</v>
      </c>
      <c r="L69" s="52"/>
      <c r="M69" s="51">
        <v>0</v>
      </c>
    </row>
    <row r="70" spans="1:13" ht="23.15" customHeight="1">
      <c r="A70" s="50" t="s">
        <v>196</v>
      </c>
      <c r="B70" s="50"/>
      <c r="D70" s="50"/>
      <c r="E70" s="68"/>
      <c r="F70" s="50"/>
      <c r="G70" s="63"/>
      <c r="H70" s="51"/>
      <c r="I70" s="63"/>
      <c r="J70" s="102"/>
      <c r="K70" s="63"/>
      <c r="L70" s="52"/>
      <c r="M70" s="63"/>
    </row>
    <row r="71" spans="1:13" ht="23.15" customHeight="1">
      <c r="A71" s="50" t="s">
        <v>76</v>
      </c>
      <c r="B71" s="50"/>
      <c r="D71" s="50"/>
      <c r="E71" s="68"/>
      <c r="F71" s="50"/>
      <c r="G71" s="63">
        <v>7653381</v>
      </c>
      <c r="H71" s="51"/>
      <c r="I71" s="63">
        <v>2843461</v>
      </c>
      <c r="J71" s="102"/>
      <c r="K71" s="63">
        <v>0</v>
      </c>
      <c r="L71" s="52"/>
      <c r="M71" s="51">
        <v>0</v>
      </c>
    </row>
    <row r="72" spans="1:13" ht="23.15" customHeight="1">
      <c r="A72" s="50" t="s">
        <v>197</v>
      </c>
      <c r="B72" s="50"/>
      <c r="D72" s="50"/>
      <c r="E72" s="103"/>
      <c r="F72" s="50"/>
      <c r="H72" s="51"/>
      <c r="J72" s="102"/>
      <c r="L72" s="52"/>
    </row>
    <row r="73" spans="1:13" ht="23.15" customHeight="1">
      <c r="A73" s="50" t="s">
        <v>69</v>
      </c>
      <c r="B73" s="50"/>
      <c r="D73" s="50"/>
      <c r="E73" s="103"/>
      <c r="F73" s="50"/>
      <c r="G73" s="63">
        <v>1533943</v>
      </c>
      <c r="H73" s="51"/>
      <c r="I73" s="63">
        <v>339493</v>
      </c>
      <c r="J73" s="102"/>
      <c r="K73" s="63">
        <v>745099</v>
      </c>
      <c r="L73" s="52"/>
      <c r="M73" s="63">
        <v>189903</v>
      </c>
    </row>
    <row r="74" spans="1:13" ht="23.15" customHeight="1">
      <c r="A74" s="43" t="s">
        <v>219</v>
      </c>
      <c r="D74" s="50"/>
      <c r="E74" s="103"/>
      <c r="F74" s="50"/>
      <c r="G74" s="63">
        <v>-82045</v>
      </c>
      <c r="I74" s="63">
        <v>-63590</v>
      </c>
      <c r="J74" s="101"/>
      <c r="K74" s="63">
        <v>0</v>
      </c>
      <c r="L74" s="52"/>
      <c r="M74" s="51">
        <v>0</v>
      </c>
    </row>
    <row r="75" spans="1:13" ht="23.15" customHeight="1">
      <c r="A75" s="43" t="s">
        <v>68</v>
      </c>
      <c r="D75" s="50"/>
      <c r="E75" s="103"/>
      <c r="F75" s="50"/>
      <c r="G75" s="63">
        <v>97</v>
      </c>
      <c r="H75" s="63"/>
      <c r="I75" s="63">
        <v>518</v>
      </c>
      <c r="J75" s="101"/>
      <c r="K75" s="63">
        <v>0</v>
      </c>
      <c r="L75" s="52"/>
      <c r="M75" s="63">
        <v>15</v>
      </c>
    </row>
    <row r="76" spans="1:13" ht="23.15" customHeight="1">
      <c r="A76" s="50" t="s">
        <v>198</v>
      </c>
      <c r="B76" s="50"/>
      <c r="C76" s="50"/>
      <c r="D76" s="50"/>
      <c r="E76" s="103"/>
      <c r="F76" s="50"/>
      <c r="G76" s="63">
        <v>-72660</v>
      </c>
      <c r="H76" s="63"/>
      <c r="I76" s="63">
        <v>-24874</v>
      </c>
      <c r="J76" s="101"/>
      <c r="K76" s="63">
        <v>0</v>
      </c>
      <c r="L76" s="52"/>
      <c r="M76" s="63">
        <v>-913</v>
      </c>
    </row>
    <row r="77" spans="1:13" ht="23.15" customHeight="1">
      <c r="A77" s="47" t="s">
        <v>58</v>
      </c>
      <c r="B77" s="47"/>
      <c r="C77" s="106"/>
      <c r="D77" s="50"/>
      <c r="E77" s="103"/>
      <c r="F77" s="50"/>
      <c r="G77" s="111">
        <f>SUM(G62:G76)</f>
        <v>2009014</v>
      </c>
      <c r="H77" s="47"/>
      <c r="I77" s="111">
        <f>SUM(I62:I76)</f>
        <v>-25078</v>
      </c>
      <c r="J77" s="69"/>
      <c r="K77" s="111">
        <f>SUM(K62:K76)</f>
        <v>924153</v>
      </c>
      <c r="L77" s="57"/>
      <c r="M77" s="111">
        <f>SUM(M62:M76)</f>
        <v>487395</v>
      </c>
    </row>
    <row r="78" spans="1:13" ht="21" customHeight="1">
      <c r="A78" s="47"/>
      <c r="B78" s="47"/>
      <c r="C78" s="106"/>
      <c r="D78" s="50"/>
      <c r="E78" s="103"/>
      <c r="F78" s="50"/>
      <c r="G78" s="63"/>
      <c r="I78" s="63"/>
      <c r="J78" s="63"/>
      <c r="K78" s="63"/>
      <c r="L78" s="51"/>
      <c r="M78" s="63"/>
    </row>
    <row r="79" spans="1:13" ht="23.15" customHeight="1">
      <c r="A79" s="56" t="s">
        <v>22</v>
      </c>
      <c r="B79" s="47"/>
      <c r="C79" s="106"/>
      <c r="D79" s="50"/>
      <c r="E79" s="103"/>
      <c r="F79" s="50"/>
      <c r="G79" s="50"/>
      <c r="I79" s="50"/>
      <c r="J79" s="63"/>
      <c r="K79" s="50"/>
      <c r="L79" s="51"/>
      <c r="M79" s="50"/>
    </row>
    <row r="80" spans="1:13" ht="23.15" customHeight="1">
      <c r="A80" s="43" t="s">
        <v>70</v>
      </c>
      <c r="B80" s="47"/>
      <c r="C80" s="106"/>
      <c r="D80" s="50"/>
      <c r="E80" s="103"/>
      <c r="F80" s="50"/>
      <c r="G80" s="63">
        <v>-129034</v>
      </c>
      <c r="H80" s="63"/>
      <c r="I80" s="63">
        <v>-127250</v>
      </c>
      <c r="J80" s="63"/>
      <c r="K80" s="63">
        <v>-3295</v>
      </c>
      <c r="L80" s="101"/>
      <c r="M80" s="63">
        <v>-3295</v>
      </c>
    </row>
    <row r="81" spans="1:13" ht="23.15" customHeight="1">
      <c r="A81" s="43" t="s">
        <v>65</v>
      </c>
      <c r="B81" s="47"/>
      <c r="C81" s="106"/>
      <c r="D81" s="50"/>
      <c r="E81" s="68"/>
      <c r="F81" s="50"/>
      <c r="G81" s="51">
        <v>-635534</v>
      </c>
      <c r="H81" s="63"/>
      <c r="I81" s="51">
        <v>-211862</v>
      </c>
      <c r="J81" s="101"/>
      <c r="K81" s="51">
        <v>-635508</v>
      </c>
      <c r="L81" s="105"/>
      <c r="M81" s="51">
        <v>-211836</v>
      </c>
    </row>
    <row r="82" spans="1:13" ht="23.15" customHeight="1">
      <c r="A82" s="47" t="s">
        <v>88</v>
      </c>
      <c r="B82" s="47"/>
      <c r="C82" s="106"/>
      <c r="D82" s="50"/>
      <c r="E82" s="103"/>
      <c r="F82" s="50"/>
      <c r="G82" s="111">
        <f>SUM(G80:G81)</f>
        <v>-764568</v>
      </c>
      <c r="H82" s="47"/>
      <c r="I82" s="111">
        <f>SUM(I80:I81)</f>
        <v>-339112</v>
      </c>
      <c r="J82" s="69"/>
      <c r="K82" s="111">
        <f>SUM(K80:K81)</f>
        <v>-638803</v>
      </c>
      <c r="L82" s="57"/>
      <c r="M82" s="111">
        <f>SUM(M80:M81)</f>
        <v>-215131</v>
      </c>
    </row>
    <row r="83" spans="1:13" ht="21" customHeight="1">
      <c r="A83" s="47"/>
      <c r="B83" s="47"/>
      <c r="C83" s="106"/>
      <c r="D83" s="50"/>
      <c r="E83" s="103"/>
      <c r="F83" s="50"/>
      <c r="G83" s="69"/>
      <c r="H83" s="47"/>
      <c r="I83" s="69"/>
      <c r="J83" s="69"/>
      <c r="K83" s="69"/>
      <c r="L83" s="57"/>
      <c r="M83" s="69"/>
    </row>
    <row r="84" spans="1:13" ht="23.15" customHeight="1">
      <c r="A84" s="47" t="s">
        <v>207</v>
      </c>
      <c r="B84" s="47"/>
      <c r="C84" s="61"/>
      <c r="D84" s="107"/>
      <c r="E84" s="107"/>
      <c r="F84" s="107"/>
      <c r="G84" s="57">
        <f>SUM(G50+G77+G82)</f>
        <v>99888</v>
      </c>
      <c r="H84" s="47"/>
      <c r="I84" s="57">
        <v>-126886</v>
      </c>
      <c r="J84" s="57"/>
      <c r="K84" s="57">
        <f>SUM(K50+K77+K82)</f>
        <v>-1</v>
      </c>
      <c r="L84" s="57"/>
      <c r="M84" s="57">
        <v>-5</v>
      </c>
    </row>
    <row r="85" spans="1:13" ht="23.15" customHeight="1">
      <c r="A85" s="43" t="s">
        <v>199</v>
      </c>
      <c r="C85" s="50"/>
      <c r="D85" s="50"/>
      <c r="E85" s="103"/>
      <c r="F85" s="50"/>
      <c r="G85" s="66">
        <f>+'BS6-7'!H9</f>
        <v>691505</v>
      </c>
      <c r="H85" s="51"/>
      <c r="I85" s="66">
        <v>705065</v>
      </c>
      <c r="J85" s="51"/>
      <c r="K85" s="66">
        <f>+'BS6-7'!L9</f>
        <v>10</v>
      </c>
      <c r="L85" s="102"/>
      <c r="M85" s="66">
        <v>10</v>
      </c>
    </row>
    <row r="86" spans="1:13" ht="23.15" customHeight="1" thickBot="1">
      <c r="A86" s="47" t="s">
        <v>200</v>
      </c>
      <c r="B86" s="47"/>
      <c r="C86" s="50"/>
      <c r="D86" s="50"/>
      <c r="E86" s="103"/>
      <c r="F86" s="50"/>
      <c r="G86" s="112">
        <f>SUM(G84:G85)</f>
        <v>791393</v>
      </c>
      <c r="H86" s="47"/>
      <c r="I86" s="112">
        <v>578179</v>
      </c>
      <c r="J86" s="57"/>
      <c r="K86" s="112">
        <f>SUM(K84:K85)</f>
        <v>9</v>
      </c>
      <c r="L86" s="57"/>
      <c r="M86" s="112">
        <v>5</v>
      </c>
    </row>
    <row r="87" spans="1:13" ht="21" customHeight="1" thickTop="1">
      <c r="C87" s="106"/>
      <c r="D87" s="50"/>
      <c r="E87" s="103"/>
      <c r="F87" s="50"/>
      <c r="G87" s="95">
        <f>+G86-'BS6-7'!F9</f>
        <v>0</v>
      </c>
      <c r="H87" s="96"/>
      <c r="I87" s="97"/>
      <c r="J87" s="98"/>
      <c r="K87" s="95">
        <f>+K86-'BS6-7'!J9</f>
        <v>0</v>
      </c>
      <c r="L87" s="70"/>
      <c r="M87" s="97"/>
    </row>
    <row r="88" spans="1:13" ht="23.15" customHeight="1">
      <c r="A88" s="47" t="s">
        <v>201</v>
      </c>
      <c r="B88" s="47"/>
      <c r="C88" s="62"/>
      <c r="D88" s="50"/>
      <c r="E88" s="103"/>
      <c r="F88" s="50"/>
      <c r="G88" s="50"/>
      <c r="I88" s="50"/>
      <c r="J88" s="53"/>
      <c r="K88" s="50"/>
      <c r="L88" s="109"/>
      <c r="M88" s="50"/>
    </row>
    <row r="89" spans="1:13" ht="23.15" customHeight="1">
      <c r="A89" s="43" t="s">
        <v>202</v>
      </c>
      <c r="C89" s="62"/>
      <c r="D89" s="50"/>
      <c r="E89" s="103"/>
      <c r="F89" s="50"/>
      <c r="G89" s="50"/>
      <c r="I89" s="50"/>
      <c r="J89" s="53"/>
      <c r="K89" s="50"/>
      <c r="L89" s="109"/>
      <c r="M89" s="50"/>
    </row>
    <row r="90" spans="1:13" ht="23.15" customHeight="1">
      <c r="A90" s="43" t="s">
        <v>216</v>
      </c>
      <c r="C90" s="61"/>
      <c r="D90" s="50"/>
      <c r="E90" s="103"/>
      <c r="F90" s="50"/>
      <c r="G90" s="2">
        <v>69045</v>
      </c>
      <c r="H90" s="52"/>
      <c r="I90" s="2">
        <v>32153</v>
      </c>
      <c r="J90" s="52"/>
      <c r="K90" s="2">
        <v>0</v>
      </c>
      <c r="L90" s="52"/>
      <c r="M90" s="2">
        <v>0</v>
      </c>
    </row>
    <row r="91" spans="1:13" ht="23.15" customHeight="1">
      <c r="A91" s="43" t="s">
        <v>203</v>
      </c>
      <c r="C91" s="61"/>
      <c r="D91" s="50"/>
      <c r="E91" s="103"/>
      <c r="F91" s="50"/>
      <c r="G91" s="2">
        <v>0</v>
      </c>
      <c r="H91" s="52"/>
      <c r="I91" s="2">
        <v>7537722</v>
      </c>
      <c r="J91" s="52"/>
      <c r="K91" s="2">
        <v>0</v>
      </c>
      <c r="L91" s="52"/>
      <c r="M91" s="2">
        <v>0</v>
      </c>
    </row>
    <row r="92" spans="1:13" ht="22.5" customHeight="1">
      <c r="C92" s="61"/>
      <c r="D92" s="50"/>
      <c r="E92" s="103"/>
      <c r="F92" s="50"/>
      <c r="G92" s="20"/>
      <c r="H92" s="105"/>
      <c r="I92" s="20"/>
      <c r="J92" s="105"/>
      <c r="K92" s="20"/>
      <c r="L92" s="105"/>
      <c r="M92" s="20"/>
    </row>
    <row r="93" spans="1:13" ht="22.5" customHeight="1">
      <c r="E93" s="43"/>
      <c r="J93" s="43"/>
    </row>
    <row r="94" spans="1:13" ht="22.5" customHeight="1">
      <c r="E94" s="43"/>
      <c r="J94" s="43"/>
    </row>
  </sheetData>
  <mergeCells count="18">
    <mergeCell ref="G57:I57"/>
    <mergeCell ref="K57:M57"/>
    <mergeCell ref="G58:I58"/>
    <mergeCell ref="K58:M58"/>
    <mergeCell ref="G60:M60"/>
    <mergeCell ref="G5:I5"/>
    <mergeCell ref="K5:M5"/>
    <mergeCell ref="G4:I4"/>
    <mergeCell ref="K4:M4"/>
    <mergeCell ref="G6:I6"/>
    <mergeCell ref="K6:M6"/>
    <mergeCell ref="G56:I56"/>
    <mergeCell ref="K56:M56"/>
    <mergeCell ref="G7:I7"/>
    <mergeCell ref="K7:M7"/>
    <mergeCell ref="G9:M9"/>
    <mergeCell ref="G55:I55"/>
    <mergeCell ref="K55:M55"/>
  </mergeCells>
  <printOptions gridLinesSet="0"/>
  <pageMargins left="0.7" right="0.7" top="0.5" bottom="0.5" header="0.5" footer="0.5"/>
  <pageSetup paperSize="9" scale="65" firstPageNumber="16" orientation="portrait" useFirstPageNumber="1" r:id="rId1"/>
  <headerFooter alignWithMargins="0">
    <oddFooter>&amp;L&amp;"Times New Roman,Regular"&amp;11  The accompanying notes are an integral part of these interim financial statemetns.
&amp;C&amp;"Times New Roman,Regular"&amp;11&amp;P</oddFooter>
  </headerFooter>
  <rowBreaks count="1" manualBreakCount="1">
    <brk id="51" max="12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21A896-2528-499A-8C12-C24B1DD6E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39384B-98B8-4637-909F-C868F13D38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BS6-7</vt:lpstr>
      <vt:lpstr>PL8-11</vt:lpstr>
      <vt:lpstr>SC - Conso 12</vt:lpstr>
      <vt:lpstr>SC - Conso 13</vt:lpstr>
      <vt:lpstr>SC - LHFG 14</vt:lpstr>
      <vt:lpstr>SC - LHFG 15</vt:lpstr>
      <vt:lpstr>CF16-17</vt:lpstr>
      <vt:lpstr>'BS6-7'!Print_Area</vt:lpstr>
      <vt:lpstr>'CF16-17'!Print_Area</vt:lpstr>
      <vt:lpstr>'PL8-11'!Print_Area</vt:lpstr>
      <vt:lpstr>'SC - Conso 12'!Print_Area</vt:lpstr>
      <vt:lpstr>'SC - Conso 13'!Print_Area</vt:lpstr>
      <vt:lpstr>'SC - LHFG 14'!Print_Area</vt:lpstr>
      <vt:lpstr>'SC - LHFG 15'!Print_Area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Nattanan Sarapadsamart</dc:creator>
  <cp:lastModifiedBy>Kornsiri, Chongaksorn</cp:lastModifiedBy>
  <cp:lastPrinted>2024-08-26T07:09:14Z</cp:lastPrinted>
  <dcterms:created xsi:type="dcterms:W3CDTF">1999-05-15T03:54:17Z</dcterms:created>
  <dcterms:modified xsi:type="dcterms:W3CDTF">2024-08-26T07:09:17Z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</Properties>
</file>