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4\Q2.2024\กลต\TH\"/>
    </mc:Choice>
  </mc:AlternateContent>
  <bookViews>
    <workbookView xWindow="-108" yWindow="-108" windowWidth="23268" windowHeight="12576" tabRatio="774"/>
  </bookViews>
  <sheets>
    <sheet name="FS_T" sheetId="104" r:id="rId1"/>
    <sheet name="PL_T _3M" sheetId="125" r:id="rId2"/>
    <sheet name="PL_T _6M" sheetId="105" r:id="rId3"/>
    <sheet name="SH_T conso" sheetId="106" r:id="rId4"/>
    <sheet name="SH_T" sheetId="107" r:id="rId5"/>
    <sheet name="CF" sheetId="10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1">#REF!</definedName>
    <definedName name="______________ACT1">#REF!</definedName>
    <definedName name="_____________ACT1" localSheetId="1">#REF!</definedName>
    <definedName name="_____________ACT1">#REF!</definedName>
    <definedName name="_____________dkk1" localSheetId="1">#REF!</definedName>
    <definedName name="_____________dkk1">#REF!</definedName>
    <definedName name="_____________dkk2" localSheetId="1">#REF!</definedName>
    <definedName name="_____________dkk2">#REF!</definedName>
    <definedName name="_____________exp10" localSheetId="1">#REF!</definedName>
    <definedName name="_____________exp10">#REF!</definedName>
    <definedName name="_____________exp11" localSheetId="1">#REF!</definedName>
    <definedName name="_____________exp11">#REF!</definedName>
    <definedName name="_____________exp12" localSheetId="1">#REF!</definedName>
    <definedName name="_____________exp12">#REF!</definedName>
    <definedName name="_____________EXP22" localSheetId="1">#REF!</definedName>
    <definedName name="_____________EXP22">#REF!</definedName>
    <definedName name="_____________exp5" localSheetId="1">#REF!</definedName>
    <definedName name="_____________exp5">#REF!</definedName>
    <definedName name="_____________exp7" localSheetId="1">#REF!</definedName>
    <definedName name="_____________exp7">#REF!</definedName>
    <definedName name="_____________exp8" localSheetId="1">#REF!</definedName>
    <definedName name="_____________exp8">#REF!</definedName>
    <definedName name="_____________exp9" localSheetId="1">#REF!</definedName>
    <definedName name="_____________exp9">#REF!</definedName>
    <definedName name="_____________lit1" localSheetId="1">#REF!</definedName>
    <definedName name="_____________lit1">#REF!</definedName>
    <definedName name="_____________lit2" localSheetId="1">#REF!</definedName>
    <definedName name="_____________lit2">#REF!</definedName>
    <definedName name="_____________Us1" localSheetId="1">#REF!</definedName>
    <definedName name="_____________Us1">#REF!</definedName>
    <definedName name="_____________Us2" localSheetId="1">#REF!</definedName>
    <definedName name="_____________Us2">#REF!</definedName>
    <definedName name="_____________WP2007" localSheetId="1">#REF!</definedName>
    <definedName name="_____________WP2007">#REF!</definedName>
    <definedName name="____________ACT1" localSheetId="1">#REF!</definedName>
    <definedName name="____________ACT1">#REF!</definedName>
    <definedName name="____________dkk1" localSheetId="1">#REF!</definedName>
    <definedName name="____________dkk1">#REF!</definedName>
    <definedName name="____________dkk2" localSheetId="1">#REF!</definedName>
    <definedName name="____________dkk2">#REF!</definedName>
    <definedName name="____________exp10" localSheetId="1">#REF!</definedName>
    <definedName name="____________exp10">#REF!</definedName>
    <definedName name="____________exp11" localSheetId="1">#REF!</definedName>
    <definedName name="____________exp11">#REF!</definedName>
    <definedName name="____________exp12" localSheetId="1">#REF!</definedName>
    <definedName name="____________exp12">#REF!</definedName>
    <definedName name="____________EXP22" localSheetId="1">#REF!</definedName>
    <definedName name="____________EXP22">#REF!</definedName>
    <definedName name="____________exp5" localSheetId="1">#REF!</definedName>
    <definedName name="____________exp5">#REF!</definedName>
    <definedName name="____________exp7" localSheetId="1">#REF!</definedName>
    <definedName name="____________exp7">#REF!</definedName>
    <definedName name="____________exp8" localSheetId="1">#REF!</definedName>
    <definedName name="____________exp8">#REF!</definedName>
    <definedName name="____________exp9" localSheetId="1">#REF!</definedName>
    <definedName name="____________exp9">#REF!</definedName>
    <definedName name="____________lit1" localSheetId="1">#REF!</definedName>
    <definedName name="____________lit1">#REF!</definedName>
    <definedName name="____________lit2" localSheetId="1">#REF!</definedName>
    <definedName name="____________lit2">#REF!</definedName>
    <definedName name="____________Us1" localSheetId="1">#REF!</definedName>
    <definedName name="____________Us1">#REF!</definedName>
    <definedName name="____________Us2" localSheetId="1">#REF!</definedName>
    <definedName name="____________Us2">#REF!</definedName>
    <definedName name="____________WP2007" localSheetId="1">#REF!</definedName>
    <definedName name="____________WP2007">#REF!</definedName>
    <definedName name="___________ACT1" localSheetId="1">#REF!</definedName>
    <definedName name="___________ACT1">#REF!</definedName>
    <definedName name="___________dkk1" localSheetId="1">#REF!</definedName>
    <definedName name="___________dkk1">#REF!</definedName>
    <definedName name="___________dkk2" localSheetId="1">#REF!</definedName>
    <definedName name="___________dkk2">#REF!</definedName>
    <definedName name="___________exp10" localSheetId="1">#REF!</definedName>
    <definedName name="___________exp10">#REF!</definedName>
    <definedName name="___________exp11" localSheetId="1">#REF!</definedName>
    <definedName name="___________exp11">#REF!</definedName>
    <definedName name="___________exp12" localSheetId="1">#REF!</definedName>
    <definedName name="___________exp12">#REF!</definedName>
    <definedName name="___________EXP22" localSheetId="1">#REF!</definedName>
    <definedName name="___________EXP22">#REF!</definedName>
    <definedName name="___________exp5" localSheetId="1">#REF!</definedName>
    <definedName name="___________exp5">#REF!</definedName>
    <definedName name="___________exp7" localSheetId="1">#REF!</definedName>
    <definedName name="___________exp7">#REF!</definedName>
    <definedName name="___________exp8" localSheetId="1">#REF!</definedName>
    <definedName name="___________exp8">#REF!</definedName>
    <definedName name="___________exp9" localSheetId="1">#REF!</definedName>
    <definedName name="___________exp9">#REF!</definedName>
    <definedName name="___________lit1" localSheetId="1">#REF!</definedName>
    <definedName name="___________lit1">#REF!</definedName>
    <definedName name="___________lit2" localSheetId="1">#REF!</definedName>
    <definedName name="___________lit2">#REF!</definedName>
    <definedName name="___________Us1" localSheetId="1">#REF!</definedName>
    <definedName name="___________Us1">#REF!</definedName>
    <definedName name="___________Us2" localSheetId="1">#REF!</definedName>
    <definedName name="___________Us2">#REF!</definedName>
    <definedName name="___________WP2007" localSheetId="1">#REF!</definedName>
    <definedName name="___________WP2007">#REF!</definedName>
    <definedName name="__________dkk1" localSheetId="1">#REF!</definedName>
    <definedName name="__________dkk1">#REF!</definedName>
    <definedName name="__________dkk2" localSheetId="1">#REF!</definedName>
    <definedName name="__________dkk2">#REF!</definedName>
    <definedName name="__________exp10" localSheetId="1">#REF!</definedName>
    <definedName name="__________exp10">#REF!</definedName>
    <definedName name="__________exp11" localSheetId="1">#REF!</definedName>
    <definedName name="__________exp11">#REF!</definedName>
    <definedName name="__________exp12" localSheetId="1">#REF!</definedName>
    <definedName name="__________exp12">#REF!</definedName>
    <definedName name="__________EXP22" localSheetId="1">#REF!</definedName>
    <definedName name="__________EXP22">#REF!</definedName>
    <definedName name="__________exp5" localSheetId="1">#REF!</definedName>
    <definedName name="__________exp5">#REF!</definedName>
    <definedName name="__________exp7" localSheetId="1">#REF!</definedName>
    <definedName name="__________exp7">#REF!</definedName>
    <definedName name="__________exp8" localSheetId="1">#REF!</definedName>
    <definedName name="__________exp8">#REF!</definedName>
    <definedName name="__________exp9" localSheetId="1">#REF!</definedName>
    <definedName name="__________exp9">#REF!</definedName>
    <definedName name="__________lit1" localSheetId="1">#REF!</definedName>
    <definedName name="__________lit1">#REF!</definedName>
    <definedName name="__________lit2" localSheetId="1">#REF!</definedName>
    <definedName name="__________lit2">#REF!</definedName>
    <definedName name="__________Us1" localSheetId="1">#REF!</definedName>
    <definedName name="__________Us1">#REF!</definedName>
    <definedName name="__________Us2" localSheetId="1">#REF!</definedName>
    <definedName name="__________Us2">#REF!</definedName>
    <definedName name="__________WP2007" localSheetId="1">#REF!</definedName>
    <definedName name="__________WP2007">#REF!</definedName>
    <definedName name="_________ACT1" localSheetId="1">#REF!</definedName>
    <definedName name="_________ACT1">#REF!</definedName>
    <definedName name="_________dkk1" localSheetId="1">#REF!</definedName>
    <definedName name="_________dkk1">#REF!</definedName>
    <definedName name="_________dkk2" localSheetId="1">#REF!</definedName>
    <definedName name="_________dkk2">#REF!</definedName>
    <definedName name="_________exp10" localSheetId="1">#REF!</definedName>
    <definedName name="_________exp10">#REF!</definedName>
    <definedName name="_________exp11" localSheetId="1">#REF!</definedName>
    <definedName name="_________exp11">#REF!</definedName>
    <definedName name="_________exp12" localSheetId="1">#REF!</definedName>
    <definedName name="_________exp12">#REF!</definedName>
    <definedName name="_________EXP22" localSheetId="1">#REF!</definedName>
    <definedName name="_________EXP22">#REF!</definedName>
    <definedName name="_________exp5" localSheetId="1">#REF!</definedName>
    <definedName name="_________exp5">#REF!</definedName>
    <definedName name="_________exp7" localSheetId="1">#REF!</definedName>
    <definedName name="_________exp7">#REF!</definedName>
    <definedName name="_________exp8" localSheetId="1">#REF!</definedName>
    <definedName name="_________exp8">#REF!</definedName>
    <definedName name="_________exp9" localSheetId="1">#REF!</definedName>
    <definedName name="_________exp9">#REF!</definedName>
    <definedName name="_________h2">[1]เงินกู้ธนชาติ!$G$2</definedName>
    <definedName name="_________lit1" localSheetId="1">#REF!</definedName>
    <definedName name="_________lit1">#REF!</definedName>
    <definedName name="_________lit2" localSheetId="1">#REF!</definedName>
    <definedName name="_________lit2">#REF!</definedName>
    <definedName name="_________Us1" localSheetId="1">#REF!</definedName>
    <definedName name="_________Us1">#REF!</definedName>
    <definedName name="_________Us2" localSheetId="1">#REF!</definedName>
    <definedName name="_________Us2">#REF!</definedName>
    <definedName name="_________WP2007" localSheetId="1">#REF!</definedName>
    <definedName name="_________WP2007">#REF!</definedName>
    <definedName name="________ACT1" localSheetId="1">#REF!</definedName>
    <definedName name="________ACT1">#REF!</definedName>
    <definedName name="________dkk1" localSheetId="1">#REF!</definedName>
    <definedName name="________dkk1">#REF!</definedName>
    <definedName name="________dkk2" localSheetId="1">#REF!</definedName>
    <definedName name="________dkk2">#REF!</definedName>
    <definedName name="________exp10" localSheetId="1">#REF!</definedName>
    <definedName name="________exp10">#REF!</definedName>
    <definedName name="________exp11" localSheetId="1">#REF!</definedName>
    <definedName name="________exp11">#REF!</definedName>
    <definedName name="________exp12" localSheetId="1">#REF!</definedName>
    <definedName name="________exp12">#REF!</definedName>
    <definedName name="________EXP22" localSheetId="1">#REF!</definedName>
    <definedName name="________EXP22">#REF!</definedName>
    <definedName name="________exp5" localSheetId="1">#REF!</definedName>
    <definedName name="________exp5">#REF!</definedName>
    <definedName name="________exp7" localSheetId="1">#REF!</definedName>
    <definedName name="________exp7">#REF!</definedName>
    <definedName name="________exp8" localSheetId="1">#REF!</definedName>
    <definedName name="________exp8">#REF!</definedName>
    <definedName name="________exp9" localSheetId="1">#REF!</definedName>
    <definedName name="________exp9">#REF!</definedName>
    <definedName name="________h2">[1]เงินกู้ธนชาติ!$G$2</definedName>
    <definedName name="________lit1" localSheetId="1">#REF!</definedName>
    <definedName name="________lit1">#REF!</definedName>
    <definedName name="________lit2" localSheetId="1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1">#REF!</definedName>
    <definedName name="________Us1">#REF!</definedName>
    <definedName name="________Us2" localSheetId="1">#REF!</definedName>
    <definedName name="________Us2">#REF!</definedName>
    <definedName name="________WP2007" localSheetId="1">#REF!</definedName>
    <definedName name="________WP2007">#REF!</definedName>
    <definedName name="_______ACT1" localSheetId="1">#REF!</definedName>
    <definedName name="_______ACT1">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xp10" localSheetId="1">#REF!</definedName>
    <definedName name="_______exp10">#REF!</definedName>
    <definedName name="_______exp11" localSheetId="1">#REF!</definedName>
    <definedName name="_______exp11">#REF!</definedName>
    <definedName name="_______exp12" localSheetId="1">#REF!</definedName>
    <definedName name="_______exp12">#REF!</definedName>
    <definedName name="_______EXP22" localSheetId="1">#REF!</definedName>
    <definedName name="_______EXP22">#REF!</definedName>
    <definedName name="_______exp5" localSheetId="1">#REF!</definedName>
    <definedName name="_______exp5">#REF!</definedName>
    <definedName name="_______exp7" localSheetId="1">#REF!</definedName>
    <definedName name="_______exp7">#REF!</definedName>
    <definedName name="_______exp8" localSheetId="1">#REF!</definedName>
    <definedName name="_______exp8">#REF!</definedName>
    <definedName name="_______exp9" localSheetId="1">#REF!</definedName>
    <definedName name="_______exp9">#REF!</definedName>
    <definedName name="_______h2">[1]เงินกู้ธนชาติ!$G$2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1">#REF!</definedName>
    <definedName name="_______Us1">#REF!</definedName>
    <definedName name="_______Us2" localSheetId="1">#REF!</definedName>
    <definedName name="_______Us2">#REF!</definedName>
    <definedName name="_______WP2007" localSheetId="1">#REF!</definedName>
    <definedName name="_______WP2007">#REF!</definedName>
    <definedName name="______ACT1" localSheetId="1">#REF!</definedName>
    <definedName name="______ACT1">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xp10" localSheetId="1">#REF!</definedName>
    <definedName name="______exp10">#REF!</definedName>
    <definedName name="______exp11" localSheetId="1">#REF!</definedName>
    <definedName name="______exp11">#REF!</definedName>
    <definedName name="______exp12" localSheetId="1">#REF!</definedName>
    <definedName name="______exp12">#REF!</definedName>
    <definedName name="______EXP22" localSheetId="1">#REF!</definedName>
    <definedName name="______EXP22">#REF!</definedName>
    <definedName name="______exp5" localSheetId="1">#REF!</definedName>
    <definedName name="______exp5">#REF!</definedName>
    <definedName name="______exp7" localSheetId="1">#REF!</definedName>
    <definedName name="______exp7">#REF!</definedName>
    <definedName name="______exp8" localSheetId="1">#REF!</definedName>
    <definedName name="______exp8">#REF!</definedName>
    <definedName name="______exp9" localSheetId="1">#REF!</definedName>
    <definedName name="______exp9">#REF!</definedName>
    <definedName name="______h2">[1]เงินกู้ธนชาติ!$G$2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SCB1">'[2]SCB 1 - Current'!$F$10</definedName>
    <definedName name="______SCB2">'[2]SCB 2 - Current'!$F$11</definedName>
    <definedName name="______Us1" localSheetId="1">#REF!</definedName>
    <definedName name="______Us1">#REF!</definedName>
    <definedName name="______Us2" localSheetId="1">#REF!</definedName>
    <definedName name="______Us2">#REF!</definedName>
    <definedName name="______WP2007" localSheetId="1">#REF!</definedName>
    <definedName name="______WP2007">#REF!</definedName>
    <definedName name="_____ACT1" localSheetId="1">#REF!</definedName>
    <definedName name="_____ACT1">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xp10" localSheetId="1">#REF!</definedName>
    <definedName name="_____exp10">#REF!</definedName>
    <definedName name="_____exp11" localSheetId="1">#REF!</definedName>
    <definedName name="_____exp11">#REF!</definedName>
    <definedName name="_____exp12" localSheetId="1">#REF!</definedName>
    <definedName name="_____exp12">#REF!</definedName>
    <definedName name="_____EXP22" localSheetId="1">#REF!</definedName>
    <definedName name="_____EXP22">#REF!</definedName>
    <definedName name="_____exp5" localSheetId="1">#REF!</definedName>
    <definedName name="_____exp5">#REF!</definedName>
    <definedName name="_____exp7" localSheetId="1">#REF!</definedName>
    <definedName name="_____exp7">#REF!</definedName>
    <definedName name="_____exp8" localSheetId="1">#REF!</definedName>
    <definedName name="_____exp8">#REF!</definedName>
    <definedName name="_____exp9" localSheetId="1">#REF!</definedName>
    <definedName name="_____exp9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SCB1">'[2]SCB 1 - Current'!$F$10</definedName>
    <definedName name="_____SCB2">'[2]SCB 2 - Current'!$F$11</definedName>
    <definedName name="_____Us1" localSheetId="1">#REF!</definedName>
    <definedName name="_____Us1">#REF!</definedName>
    <definedName name="_____Us2" localSheetId="1">#REF!</definedName>
    <definedName name="_____Us2">#REF!</definedName>
    <definedName name="_____WP2007" localSheetId="1">#REF!</definedName>
    <definedName name="_____WP2007">#REF!</definedName>
    <definedName name="____ACT1" localSheetId="1">#REF!</definedName>
    <definedName name="____ACT1">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[1]เงินกู้ธนชาติ!$G$2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[1]เงินกู้ธนชาติ!$G$2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123Graph_D" localSheetId="1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[1]เงินกู้ธนชาติ!$G$2</definedName>
    <definedName name="__lit1" localSheetId="1">#REF!</definedName>
    <definedName name="__lit1">#REF!</definedName>
    <definedName name="__lit2" localSheetId="1">#REF!</definedName>
    <definedName name="__lit2">#REF!</definedName>
    <definedName name="__SCB1">'[2]SCB 1 - Current'!$F$10</definedName>
    <definedName name="__SCB2">'[2]SCB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_xlfn_SINGLE">NA()</definedName>
    <definedName name="__xlnm.Print_Area_11" localSheetId="1">#REF!</definedName>
    <definedName name="__xlnm.Print_Area_11">#REF!</definedName>
    <definedName name="__xlnm.Print_Area_17" localSheetId="1">#REF!</definedName>
    <definedName name="__xlnm.Print_Area_17">#REF!</definedName>
    <definedName name="__xlnm.Print_Area_18" localSheetId="1">#REF!</definedName>
    <definedName name="__xlnm.Print_Area_18">#REF!</definedName>
    <definedName name="__xlnm.Print_Area_19" localSheetId="1">#REF!</definedName>
    <definedName name="__xlnm.Print_Area_19">#REF!</definedName>
    <definedName name="__xlnm.Print_Area_20" localSheetId="1">#REF!</definedName>
    <definedName name="__xlnm.Print_Area_20">#REF!</definedName>
    <definedName name="__xlnm.Print_Area_21" localSheetId="1">#REF!</definedName>
    <definedName name="__xlnm.Print_Area_21">#REF!</definedName>
    <definedName name="__xlnm.Print_Area_22" localSheetId="1">#REF!</definedName>
    <definedName name="__xlnm.Print_Area_22">#REF!</definedName>
    <definedName name="__xlnm.Print_Area_23" localSheetId="1">#REF!</definedName>
    <definedName name="__xlnm.Print_Area_23">#REF!</definedName>
    <definedName name="__xlnm.Print_Area_24" localSheetId="1">#REF!</definedName>
    <definedName name="__xlnm.Print_Area_24">#REF!</definedName>
    <definedName name="__xlnm.Print_Area_8" localSheetId="1">#REF!</definedName>
    <definedName name="__xlnm.Print_Area_8">#REF!</definedName>
    <definedName name="__xlnm.Print_Titles_11" localSheetId="1">#REF!</definedName>
    <definedName name="__xlnm.Print_Titles_11">#REF!</definedName>
    <definedName name="__xlnm.Print_Titles_18" localSheetId="1">#REF!</definedName>
    <definedName name="__xlnm.Print_Titles_18">#REF!</definedName>
    <definedName name="__xlnm.Print_Titles_22" localSheetId="1">#REF!</definedName>
    <definedName name="__xlnm.Print_Titles_22">#REF!</definedName>
    <definedName name="__xlnm.Print_Titles_8" localSheetId="1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1">#REF!</definedName>
    <definedName name="_5">#REF!</definedName>
    <definedName name="_ACT1" localSheetId="1">#REF!</definedName>
    <definedName name="_ACT1" localSheetId="3">#REF!</definedName>
    <definedName name="_ACT1">#REF!</definedName>
    <definedName name="_dkk1" localSheetId="1">#REF!</definedName>
    <definedName name="_dkk1" localSheetId="3">#REF!</definedName>
    <definedName name="_dkk1">#REF!</definedName>
    <definedName name="_dkk2" localSheetId="1">#REF!</definedName>
    <definedName name="_dkk2" localSheetId="3">#REF!</definedName>
    <definedName name="_dkk2">#REF!</definedName>
    <definedName name="_exp10" localSheetId="1">#REF!</definedName>
    <definedName name="_exp10" localSheetId="3">#REF!</definedName>
    <definedName name="_exp10">#REF!</definedName>
    <definedName name="_exp11" localSheetId="1">#REF!</definedName>
    <definedName name="_exp11" localSheetId="3">#REF!</definedName>
    <definedName name="_exp11">#REF!</definedName>
    <definedName name="_exp12" localSheetId="1">#REF!</definedName>
    <definedName name="_exp12" localSheetId="3">#REF!</definedName>
    <definedName name="_exp12">#REF!</definedName>
    <definedName name="_EXP22" localSheetId="1">#REF!</definedName>
    <definedName name="_EXP22" localSheetId="3">#REF!</definedName>
    <definedName name="_EXP22">#REF!</definedName>
    <definedName name="_exp5" localSheetId="1">#REF!</definedName>
    <definedName name="_exp5" localSheetId="3">#REF!</definedName>
    <definedName name="_exp5">#REF!</definedName>
    <definedName name="_exp7" localSheetId="1">#REF!</definedName>
    <definedName name="_exp7" localSheetId="3">#REF!</definedName>
    <definedName name="_exp7">#REF!</definedName>
    <definedName name="_exp8" localSheetId="1">#REF!</definedName>
    <definedName name="_exp8" localSheetId="3">#REF!</definedName>
    <definedName name="_exp8">#REF!</definedName>
    <definedName name="_exp9" localSheetId="1">#REF!</definedName>
    <definedName name="_exp9" localSheetId="3">#REF!</definedName>
    <definedName name="_exp9">#REF!</definedName>
    <definedName name="_FA001" localSheetId="1">#REF!</definedName>
    <definedName name="_FA001">#REF!</definedName>
    <definedName name="_h2">[1]เงินกู้ธนชาติ!$G$2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 localSheetId="3">#REF!</definedName>
    <definedName name="_lit1">#REF!</definedName>
    <definedName name="_lit2" localSheetId="1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1" hidden="1">#REF!</definedName>
    <definedName name="_Sort" hidden="1">#REF!</definedName>
    <definedName name="_Us1" localSheetId="1">#REF!</definedName>
    <definedName name="_Us1" localSheetId="3">#REF!</definedName>
    <definedName name="_Us1">#REF!</definedName>
    <definedName name="_Us2" localSheetId="1">#REF!</definedName>
    <definedName name="_Us2" localSheetId="3">#REF!</definedName>
    <definedName name="_Us2">#REF!</definedName>
    <definedName name="_WP2007" localSheetId="1">#REF!</definedName>
    <definedName name="_WP2007">#REF!</definedName>
    <definedName name="A" localSheetId="5">'[5]11922'!#REF!</definedName>
    <definedName name="a">#N/A</definedName>
    <definedName name="AAA" localSheetId="1">#REF!</definedName>
    <definedName name="AAA" localSheetId="3">#REF!</definedName>
    <definedName name="AAA">#REF!</definedName>
    <definedName name="aaaaaa" localSheetId="1">#REF!</definedName>
    <definedName name="aaaaaa" localSheetId="3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llinv" localSheetId="1">#REF!</definedName>
    <definedName name="allinv">#REF!</definedName>
    <definedName name="allinv0802" localSheetId="1">#REF!</definedName>
    <definedName name="allinv0802">#REF!</definedName>
    <definedName name="allinv0802z" localSheetId="1">#REF!</definedName>
    <definedName name="allinv0802z">#REF!</definedName>
    <definedName name="Apr" localSheetId="5">#REF!</definedName>
    <definedName name="Apr" localSheetId="1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5">#REF!</definedName>
    <definedName name="Aug" localSheetId="1">#REF!</definedName>
    <definedName name="Aug" localSheetId="3">#REF!</definedName>
    <definedName name="Aug">#REF!</definedName>
    <definedName name="AUT" localSheetId="1">#REF!</definedName>
    <definedName name="AUT" localSheetId="3">#REF!</definedName>
    <definedName name="AUT">#REF!</definedName>
    <definedName name="BB" localSheetId="1">Scheduled_Payment+Extra_Payment</definedName>
    <definedName name="BB">Scheduled_Payment+Extra_Payment</definedName>
    <definedName name="BBL" localSheetId="1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1">#REF!</definedName>
    <definedName name="Beg_Bal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ll" localSheetId="1">Scheduled_Payment+Extra_Payment</definedName>
    <definedName name="bll">Scheduled_Payment+Extra_Payment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 localSheetId="3">#REF!</definedName>
    <definedName name="cc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1">#REF!</definedName>
    <definedName name="copl2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5">#REF!</definedName>
    <definedName name="d" localSheetId="1">#REF!</definedName>
    <definedName name="d">#REF!</definedName>
    <definedName name="D_Purchased_Vehicles" localSheetId="1">'[9]K-5'!#REF!</definedName>
    <definedName name="D_Purchased_Vehicles" localSheetId="3">'[10]K-5'!#REF!</definedName>
    <definedName name="D_Purchased_Vehicles">'[9]K-5'!#REF!</definedName>
    <definedName name="DA_4329192100400010793" localSheetId="1" hidden="1">#REF!</definedName>
    <definedName name="DA_4329192100400010793" hidden="1">#REF!</definedName>
    <definedName name="DA_4329192100400010797" localSheetId="1" hidden="1">#REF!</definedName>
    <definedName name="DA_4329192100400010797" hidden="1">#REF!</definedName>
    <definedName name="DA_4329192100400010803" localSheetId="1" hidden="1">#REF!</definedName>
    <definedName name="DA_4329192100400010803" hidden="1">#REF!</definedName>
    <definedName name="DA_4329192100400010808" localSheetId="1" hidden="1">#REF!</definedName>
    <definedName name="DA_4329192100400010808" hidden="1">#REF!</definedName>
    <definedName name="DA_4329218697800000049" localSheetId="1" hidden="1">#REF!</definedName>
    <definedName name="DA_4329218697800000049" hidden="1">#REF!</definedName>
    <definedName name="DA_4329218697800000051" localSheetId="1" hidden="1">#REF!</definedName>
    <definedName name="DA_4329218697800000051" hidden="1">#REF!</definedName>
    <definedName name="DA_4329218697800000053" localSheetId="1" hidden="1">#REF!</definedName>
    <definedName name="DA_4329218697800000053" hidden="1">#REF!</definedName>
    <definedName name="DA_4329218697800000055" localSheetId="1" hidden="1">#REF!</definedName>
    <definedName name="DA_4329218697800000055" hidden="1">#REF!</definedName>
    <definedName name="DA_4329218697800000075" localSheetId="1" hidden="1">#REF!</definedName>
    <definedName name="DA_4329218697800000075" hidden="1">#REF!</definedName>
    <definedName name="DA_4329218697800000080" localSheetId="1" hidden="1">#REF!</definedName>
    <definedName name="DA_4329218697800000080" hidden="1">#REF!</definedName>
    <definedName name="DA_4403690173400000024" localSheetId="1" hidden="1">#REF!</definedName>
    <definedName name="DA_4403690173400000024" hidden="1">#REF!</definedName>
    <definedName name="DA_4403690173400000032" localSheetId="1" hidden="1">#REF!</definedName>
    <definedName name="DA_4403690173400000032" hidden="1">#REF!</definedName>
    <definedName name="DA_4403690173400000037" localSheetId="1" hidden="1">#REF!</definedName>
    <definedName name="DA_4403690173400000037" hidden="1">#REF!</definedName>
    <definedName name="DA_4403690173400000041" localSheetId="1" hidden="1">#REF!</definedName>
    <definedName name="DA_4403690173400000041" hidden="1">#REF!</definedName>
    <definedName name="DA_4485568499700000005" localSheetId="1" hidden="1">#REF!</definedName>
    <definedName name="DA_4485568499700000005" hidden="1">#REF!</definedName>
    <definedName name="DA_4485568499700000008" localSheetId="1" hidden="1">#REF!</definedName>
    <definedName name="DA_4485568499700000008" hidden="1">#REF!</definedName>
    <definedName name="DA_4485568499700000014" localSheetId="1" hidden="1">#REF!</definedName>
    <definedName name="DA_4485568499700000014" hidden="1">#REF!</definedName>
    <definedName name="DA_4485568499700000016" localSheetId="1" hidden="1">#REF!</definedName>
    <definedName name="DA_4485568499700000016" hidden="1">#REF!</definedName>
    <definedName name="DA_4485568499700000019" localSheetId="1" hidden="1">#REF!</definedName>
    <definedName name="DA_4485568499700000019" hidden="1">#REF!</definedName>
    <definedName name="DA_4485568499700000022" localSheetId="1" hidden="1">#REF!</definedName>
    <definedName name="DA_4485568499700000022" hidden="1">#REF!</definedName>
    <definedName name="DA_4485568499700000025" localSheetId="1" hidden="1">#REF!</definedName>
    <definedName name="DA_4485568499700000025" hidden="1">#REF!</definedName>
    <definedName name="DA_4485568499700000027" localSheetId="1" hidden="1">#REF!</definedName>
    <definedName name="DA_4485568499700000027" hidden="1">#REF!</definedName>
    <definedName name="DA_4485568499700000030" localSheetId="1" hidden="1">#REF!</definedName>
    <definedName name="DA_4485568499700000030" hidden="1">#REF!</definedName>
    <definedName name="DA_4485568499700000032" localSheetId="1" hidden="1">#REF!</definedName>
    <definedName name="DA_4485568499700000032" hidden="1">#REF!</definedName>
    <definedName name="DA_4485568499700000103" localSheetId="1" hidden="1">#REF!</definedName>
    <definedName name="DA_4485568499700000103" hidden="1">#REF!</definedName>
    <definedName name="DA_4485568499700000106" localSheetId="1" hidden="1">#REF!</definedName>
    <definedName name="DA_4485568499700000106" hidden="1">#REF!</definedName>
    <definedName name="DA_4485568499700000136" localSheetId="1" hidden="1">#REF!</definedName>
    <definedName name="DA_4485568499700000136" hidden="1">#REF!</definedName>
    <definedName name="DA_4485568499700000138" localSheetId="1" hidden="1">#REF!</definedName>
    <definedName name="DA_4485568499700000138" hidden="1">#REF!</definedName>
    <definedName name="DA_4485568499700000144" localSheetId="1" hidden="1">#REF!</definedName>
    <definedName name="DA_4485568499700000144" hidden="1">#REF!</definedName>
    <definedName name="DA_4485568499700000150" localSheetId="1" hidden="1">#REF!</definedName>
    <definedName name="DA_4485568499700000150" hidden="1">#REF!</definedName>
    <definedName name="DA_4485568499700000154" localSheetId="1" hidden="1">#REF!</definedName>
    <definedName name="DA_4485568499700000154" hidden="1">#REF!</definedName>
    <definedName name="DA_4485568499700000199" localSheetId="1" hidden="1">#REF!</definedName>
    <definedName name="DA_4485568499700000199" hidden="1">#REF!</definedName>
    <definedName name="DA_4485568499700000203" localSheetId="1" hidden="1">#REF!</definedName>
    <definedName name="DA_4485568499700000203" hidden="1">#REF!</definedName>
    <definedName name="DA_4485568499700000217" localSheetId="1" hidden="1">#REF!</definedName>
    <definedName name="DA_4485568499700000217" hidden="1">#REF!</definedName>
    <definedName name="Data" localSheetId="5">#REF!</definedName>
    <definedName name="Data" localSheetId="1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1">#REF!</definedName>
    <definedName name="Dec" localSheetId="3">#REF!</definedName>
    <definedName name="Dec">#REF!</definedName>
    <definedName name="Derty" localSheetId="5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1" hidden="1">#REF!</definedName>
    <definedName name="DL3eafb9ff_b705_4e5f_8a61_27d35438f30e" hidden="1">#REF!</definedName>
    <definedName name="DL717e9cad_8191_46cb_90d5_40d612757735" localSheetId="1" hidden="1">#REF!</definedName>
    <definedName name="DL717e9cad_8191_46cb_90d5_40d612757735" hidden="1">#REF!</definedName>
    <definedName name="DL942b10ad_8bca_407a_8306_97d4b77ca82e" localSheetId="1" hidden="1">#REF!</definedName>
    <definedName name="DL942b10ad_8bca_407a_8306_97d4b77ca82e" hidden="1">#REF!</definedName>
    <definedName name="DLaad15270_c3c7_4e94_8ceb_64fdd374dd18" localSheetId="1" hidden="1">#REF!</definedName>
    <definedName name="DLaad15270_c3c7_4e94_8ceb_64fdd374dd18" hidden="1">#REF!</definedName>
    <definedName name="e" localSheetId="1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1">#REF!</definedName>
    <definedName name="End_Bal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xcel_BuiltIn_Database" localSheetId="1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1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8" localSheetId="1">'[18]Write off'!#REF!</definedName>
    <definedName name="Excel_BuiltIn_Print_Area_8">'[18]Write off'!#REF!</definedName>
    <definedName name="Excel_BuiltIn_Print_Area_8_1" localSheetId="1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1">'[18]Write off'!#REF!</definedName>
    <definedName name="Excel_BuiltIn_Print_Titles_8">'[18]Write off'!#REF!</definedName>
    <definedName name="Extra_Pay" localSheetId="5">#REF!</definedName>
    <definedName name="Extra_Pay" localSheetId="1">#REF!</definedName>
    <definedName name="Extra_Pay">#REF!</definedName>
    <definedName name="Feb" localSheetId="5">#REF!</definedName>
    <definedName name="Feb" localSheetId="1">#REF!</definedName>
    <definedName name="Feb" localSheetId="3">#REF!</definedName>
    <definedName name="Feb">#REF!</definedName>
    <definedName name="ff" localSheetId="1">#REF!</definedName>
    <definedName name="ff">#REF!</definedName>
    <definedName name="ffs">#N/A</definedName>
    <definedName name="Fon" localSheetId="1">#REF!</definedName>
    <definedName name="Fon" localSheetId="3">#REF!</definedName>
    <definedName name="Fon">#REF!</definedName>
    <definedName name="fre" localSheetId="1">#REF!</definedName>
    <definedName name="fre" localSheetId="3">#REF!</definedName>
    <definedName name="fre">#REF!</definedName>
    <definedName name="free" localSheetId="1">#REF!</definedName>
    <definedName name="free" localSheetId="3">#REF!</definedName>
    <definedName name="free">#REF!</definedName>
    <definedName name="Full_Print" localSheetId="5">#REF!</definedName>
    <definedName name="Full_Print" localSheetId="1">#REF!</definedName>
    <definedName name="Full_Print">#REF!</definedName>
    <definedName name="GBL" localSheetId="1">#REF!</definedName>
    <definedName name="GBL">#REF!</definedName>
    <definedName name="gh" localSheetId="1">#REF!</definedName>
    <definedName name="gh">#REF!</definedName>
    <definedName name="gift" localSheetId="5">#REF!</definedName>
    <definedName name="gift" localSheetId="1">#REF!</definedName>
    <definedName name="gift">#REF!</definedName>
    <definedName name="GMNCOST" localSheetId="1">#REF!</definedName>
    <definedName name="GMNCOST">#REF!</definedName>
    <definedName name="goods100819" localSheetId="1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 localSheetId="3">'[8]ADJ - RATE'!#REF!</definedName>
    <definedName name="HSCB">'[7]ADJ - RATE'!#REF!</definedName>
    <definedName name="i">#N/A</definedName>
    <definedName name="ier" localSheetId="1">#REF!</definedName>
    <definedName name="ier" localSheetId="3">#REF!</definedName>
    <definedName name="ier">#REF!</definedName>
    <definedName name="Int" localSheetId="5">#REF!</definedName>
    <definedName name="Int" localSheetId="1">#REF!</definedName>
    <definedName name="Int">#REF!</definedName>
    <definedName name="Interest_Rate" localSheetId="5">#REF!</definedName>
    <definedName name="Interest_Rate" localSheetId="1">#REF!</definedName>
    <definedName name="Interest_Rate">#REF!</definedName>
    <definedName name="Inventorybalance0802" localSheetId="1">#REF!</definedName>
    <definedName name="Inventorybalance0802">#REF!</definedName>
    <definedName name="IO" localSheetId="1">#REF!</definedName>
    <definedName name="IO">#REF!</definedName>
    <definedName name="Jan" localSheetId="5">#REF!</definedName>
    <definedName name="Jan" localSheetId="1">#REF!</definedName>
    <definedName name="Jan" localSheetId="3">#REF!</definedName>
    <definedName name="Jan">#REF!</definedName>
    <definedName name="jhhj" localSheetId="5">OFFSET(CF!Full_Print,0,0,CF!Last_Row)</definedName>
    <definedName name="jhhj">#N/A</definedName>
    <definedName name="jhhk">#N/A</definedName>
    <definedName name="jj">#N/A</definedName>
    <definedName name="Jul" localSheetId="5">#REF!</definedName>
    <definedName name="Jul" localSheetId="1">#REF!</definedName>
    <definedName name="Jul" localSheetId="3">#REF!</definedName>
    <definedName name="Jul">#REF!</definedName>
    <definedName name="Jun" localSheetId="5">#REF!</definedName>
    <definedName name="Jun" localSheetId="1">#REF!</definedName>
    <definedName name="Jun" localSheetId="3">#REF!</definedName>
    <definedName name="Jun">#REF!</definedName>
    <definedName name="JUNE" localSheetId="5">#REF!</definedName>
    <definedName name="JUNE" localSheetId="1">#REF!</definedName>
    <definedName name="JUNE" localSheetId="3">#REF!</definedName>
    <definedName name="JUNE">#REF!</definedName>
    <definedName name="K" localSheetId="5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IF(CF!Values_Entered,CF!Header_Row+CF!Number_of_Payments,CF!Header_Row)</definedName>
    <definedName name="Last_Row">#N/A</definedName>
    <definedName name="LIT">'[15]ADJ - RATE'!$B$2</definedName>
    <definedName name="ll" localSheetId="1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1">#REF!</definedName>
    <definedName name="Mar" localSheetId="3">#REF!</definedName>
    <definedName name="Mar">#REF!</definedName>
    <definedName name="May" localSheetId="5">#REF!</definedName>
    <definedName name="May" localSheetId="1">#REF!</definedName>
    <definedName name="May" localSheetId="3">#REF!</definedName>
    <definedName name="May">#REF!</definedName>
    <definedName name="MOMN96" localSheetId="1">#REF!</definedName>
    <definedName name="MOMN96">#REF!</definedName>
    <definedName name="MOVEMENT0802" localSheetId="1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5">#REF!</definedName>
    <definedName name="Nov" localSheetId="1">#REF!</definedName>
    <definedName name="Nov" localSheetId="3">#REF!</definedName>
    <definedName name="Nov">#REF!</definedName>
    <definedName name="Num_Pmt_Per_Year" localSheetId="5">#REF!</definedName>
    <definedName name="Num_Pmt_Per_Year" localSheetId="1">#REF!</definedName>
    <definedName name="Num_Pmt_Per_Year">#REF!</definedName>
    <definedName name="Number_of_Payments" localSheetId="5">MATCH(0.01,CF!End_Bal,-1)+1</definedName>
    <definedName name="Number_of_Payments">#N/A</definedName>
    <definedName name="Oct" localSheetId="5">#REF!</definedName>
    <definedName name="Oct" localSheetId="1">#REF!</definedName>
    <definedName name="Oct" localSheetId="3">#REF!</definedName>
    <definedName name="Oct">#REF!</definedName>
    <definedName name="okp">#N/A</definedName>
    <definedName name="oldData" localSheetId="1">#REF!</definedName>
    <definedName name="oldData">#REF!</definedName>
    <definedName name="p">#N/A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ment_Date" localSheetId="5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o">#N/A</definedName>
    <definedName name="Princ" localSheetId="5">#REF!</definedName>
    <definedName name="Princ" localSheetId="1">#REF!</definedName>
    <definedName name="Princ">#REF!</definedName>
    <definedName name="_xlnm.Print_Area" localSheetId="5">CF!$A$1:$O$80</definedName>
    <definedName name="_xlnm.Print_Area" localSheetId="0">FS_T!$A$1:$O$85</definedName>
    <definedName name="_xlnm.Print_Area" localSheetId="1">'PL_T _3M'!$A$1:$O$55</definedName>
    <definedName name="_xlnm.Print_Area" localSheetId="2">'PL_T _6M'!$A$1:$O$56</definedName>
    <definedName name="_xlnm.Print_Area" localSheetId="4">SH_T!$A$1:$T$23</definedName>
    <definedName name="_xlnm.Print_Area" localSheetId="3">'SH_T conso'!$A$1:$U$27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OFFSET(CF!Full_Print,0,0,CF!Last_Row)</definedName>
    <definedName name="Print_Area_Reset">#N/A</definedName>
    <definedName name="Print_PL" localSheetId="1">'[23]19'!#REF!</definedName>
    <definedName name="Print_PL" localSheetId="3">'[2]19'!#REF!</definedName>
    <definedName name="Print_PL">'[23]19'!#REF!</definedName>
    <definedName name="q" localSheetId="1">#REF!</definedName>
    <definedName name="q">#REF!</definedName>
    <definedName name="qqqqqq" localSheetId="5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1">#REF!</definedName>
    <definedName name="sa">#REF!</definedName>
    <definedName name="SCB" localSheetId="1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df" localSheetId="1">#REF!</definedName>
    <definedName name="sdf">#REF!</definedName>
    <definedName name="Sep" localSheetId="5">#REF!</definedName>
    <definedName name="Sep" localSheetId="1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1">#REF!</definedName>
    <definedName name="ss" localSheetId="3">#REF!</definedName>
    <definedName name="ss">#REF!</definedName>
    <definedName name="STMOVEMENT" localSheetId="1">#REF!</definedName>
    <definedName name="STMOVEMENT">#REF!</definedName>
    <definedName name="t">#N/A</definedName>
    <definedName name="TakeOut4To4" localSheetId="1">#REF!</definedName>
    <definedName name="TakeOut4To4">#REF!</definedName>
    <definedName name="TakeOutDepot4To4" localSheetId="1">#REF!</definedName>
    <definedName name="TakeOutDepot4To4">#REF!</definedName>
    <definedName name="tb">'[24]TrialBalance Q3-2002'!$A$1:$H$301</definedName>
    <definedName name="tbold" localSheetId="1">#REF!</definedName>
    <definedName name="tbold">#REF!</definedName>
    <definedName name="TDB" localSheetId="1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'[15]ADJ - RATE'!$B$3</definedName>
    <definedName name="USD" localSheetId="1">#REF!</definedName>
    <definedName name="USD" localSheetId="3">#REF!</definedName>
    <definedName name="USD">#REF!</definedName>
    <definedName name="use" localSheetId="1">#REF!</definedName>
    <definedName name="use">#REF!</definedName>
    <definedName name="Values_Entered" localSheetId="5">IF(CF!Loan_Amount*CF!Interest_Rate*CF!Loan_Years*CF!Loan_Start&gt;0,1,0)</definedName>
    <definedName name="Values_Entered">#N/A</definedName>
    <definedName name="vwTakeOut1To4" localSheetId="1">#REF!</definedName>
    <definedName name="vwTakeOut1To4">#REF!</definedName>
    <definedName name="vwTakeOutStockDepot1ToStockDepot4" localSheetId="1">#REF!</definedName>
    <definedName name="vwTakeOutStockDepot1ToStockDepot4">#REF!</definedName>
    <definedName name="w" localSheetId="1">#REF!</definedName>
    <definedName name="w">#REF!</definedName>
    <definedName name="we" localSheetId="5">#REF!</definedName>
    <definedName name="we" localSheetId="1">#REF!</definedName>
    <definedName name="we">#REF!</definedName>
    <definedName name="WH_Virgin" localSheetId="1">[17]Conso!#REF!</definedName>
    <definedName name="WH_Virgin">[17]Conso!#REF!</definedName>
    <definedName name="WP" localSheetId="1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1">#REF!</definedName>
    <definedName name="WWW" localSheetId="3">#REF!</definedName>
    <definedName name="WWW">#REF!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1" localSheetId="1" hidden="1">#REF!</definedName>
    <definedName name="XREF_COLUMN_11" hidden="1">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7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5Row" localSheetId="1" hidden="1">#REF!</definedName>
    <definedName name="XRefCopy15Row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8Row" localSheetId="1" hidden="1">#REF!</definedName>
    <definedName name="XRefCopy18Row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0Row" localSheetId="1" hidden="1">#REF!</definedName>
    <definedName name="XRefCopy20Row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2Row" localSheetId="1" hidden="1">#REF!</definedName>
    <definedName name="XRefCopy22Row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7" localSheetId="1" hidden="1">#REF!</definedName>
    <definedName name="XRefCopy27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1" localSheetId="1" hidden="1">#REF!</definedName>
    <definedName name="XRefCopy31" hidden="1">#REF!</definedName>
    <definedName name="XRefCopy31Row" localSheetId="1" hidden="1">#REF!</definedName>
    <definedName name="XRefCopy31Row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15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5" localSheetId="1" hidden="1">#REF!</definedName>
    <definedName name="XRefPaste5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24</definedName>
    <definedName name="YouCanDelete4To4" localSheetId="1">#REF!</definedName>
    <definedName name="YouCanDelete4To4">#REF!</definedName>
    <definedName name="YouCanDeleteRecieveInvoice" localSheetId="1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1">#REF!</definedName>
    <definedName name="YouCanDeleteTakeOutStockDepot1ToStockDepot4">#REF!</definedName>
    <definedName name="コントロール" localSheetId="1">#REF!</definedName>
    <definedName name="コントロール">#REF!</definedName>
    <definedName name="チェック区分" localSheetId="1">#REF!</definedName>
    <definedName name="チェック区分">#REF!</definedName>
    <definedName name="เช่าซื้อ">#N/A</definedName>
    <definedName name="ก138" localSheetId="1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1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พพพ" localSheetId="5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1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1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ายการระหว่างกัน_ปี_2539" localSheetId="1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1">#REF!</definedName>
    <definedName name="ๆ">#REF!</definedName>
    <definedName name="初期" localSheetId="1">#REF!</definedName>
    <definedName name="初期">#REF!</definedName>
    <definedName name="属性" localSheetId="1">#REF!</definedName>
    <definedName name="属性">#REF!</definedName>
    <definedName name="必須" localSheetId="1">#REF!</definedName>
    <definedName name="必須">#REF!</definedName>
    <definedName name="文字制限" localSheetId="1">#REF!</definedName>
    <definedName name="文字制限">#REF!</definedName>
    <definedName name="繰返回数" localSheetId="1">#REF!</definedName>
    <definedName name="繰返回数">#REF!</definedName>
    <definedName name="表示" localSheetId="1">#REF!</definedName>
    <definedName name="表示">#REF!</definedName>
    <definedName name="配置" localSheetId="1">#REF!</definedName>
    <definedName name="配置">#REF!</definedName>
  </definedNames>
  <calcPr calcId="152511"/>
</workbook>
</file>

<file path=xl/calcChain.xml><?xml version="1.0" encoding="utf-8"?>
<calcChain xmlns="http://schemas.openxmlformats.org/spreadsheetml/2006/main">
  <c r="I79" i="108" l="1"/>
  <c r="O79" i="108"/>
  <c r="M79" i="108"/>
  <c r="O76" i="108"/>
  <c r="M76" i="108"/>
  <c r="I76" i="108"/>
  <c r="O75" i="108"/>
  <c r="M75" i="108"/>
  <c r="K75" i="108"/>
  <c r="I75" i="108"/>
  <c r="O68" i="108"/>
  <c r="M68" i="108"/>
  <c r="K68" i="108"/>
  <c r="I68" i="108"/>
  <c r="O50" i="108"/>
  <c r="M50" i="108"/>
  <c r="I50" i="108"/>
  <c r="O46" i="108"/>
  <c r="M46" i="108"/>
  <c r="I46" i="108"/>
  <c r="O26" i="108"/>
  <c r="M26" i="108"/>
  <c r="K26" i="108"/>
  <c r="K46" i="108" s="1"/>
  <c r="K50" i="108" s="1"/>
  <c r="K76" i="108" s="1"/>
  <c r="K79" i="108" s="1"/>
  <c r="I26" i="108"/>
  <c r="T22" i="107"/>
  <c r="T21" i="107"/>
  <c r="T19" i="107"/>
  <c r="T23" i="107" s="1"/>
  <c r="R23" i="107"/>
  <c r="P23" i="107"/>
  <c r="N23" i="107"/>
  <c r="L23" i="107"/>
  <c r="J23" i="107"/>
  <c r="H23" i="107"/>
  <c r="F23" i="107"/>
  <c r="T17" i="107"/>
  <c r="T15" i="107"/>
  <c r="T13" i="107"/>
  <c r="R17" i="107"/>
  <c r="P17" i="107"/>
  <c r="N17" i="107"/>
  <c r="L17" i="107"/>
  <c r="J17" i="107"/>
  <c r="H17" i="107"/>
  <c r="F17" i="107"/>
  <c r="S27" i="106"/>
  <c r="U22" i="106"/>
  <c r="Q22" i="106"/>
  <c r="Q21" i="106"/>
  <c r="U21" i="106" s="1"/>
  <c r="U23" i="106" s="1"/>
  <c r="Q19" i="106"/>
  <c r="U19" i="106" s="1"/>
  <c r="S23" i="106"/>
  <c r="O23" i="106"/>
  <c r="O27" i="106" s="1"/>
  <c r="M23" i="106"/>
  <c r="M27" i="106" s="1"/>
  <c r="K23" i="106"/>
  <c r="K27" i="106" s="1"/>
  <c r="I23" i="106"/>
  <c r="I27" i="106" s="1"/>
  <c r="G23" i="106"/>
  <c r="G27" i="106" s="1"/>
  <c r="E23" i="106"/>
  <c r="E27" i="106" s="1"/>
  <c r="Q16" i="106"/>
  <c r="U16" i="106" s="1"/>
  <c r="Q15" i="106"/>
  <c r="U15" i="106" s="1"/>
  <c r="Q13" i="106"/>
  <c r="U13" i="106" s="1"/>
  <c r="S17" i="106"/>
  <c r="Q17" i="106"/>
  <c r="O17" i="106"/>
  <c r="M17" i="106"/>
  <c r="K17" i="106"/>
  <c r="I17" i="106"/>
  <c r="G17" i="106"/>
  <c r="E17" i="106"/>
  <c r="U27" i="106" l="1"/>
  <c r="U17" i="106"/>
  <c r="Q23" i="106"/>
  <c r="Q27" i="106" s="1"/>
  <c r="O49" i="105" l="1"/>
  <c r="M49" i="105"/>
  <c r="K49" i="105"/>
  <c r="I49" i="105"/>
  <c r="O45" i="105"/>
  <c r="M45" i="105"/>
  <c r="K45" i="105"/>
  <c r="I45" i="105"/>
  <c r="O39" i="105"/>
  <c r="M39" i="105"/>
  <c r="K39" i="105"/>
  <c r="I39" i="105"/>
  <c r="I29" i="105"/>
  <c r="I32" i="105" s="1"/>
  <c r="I40" i="105" s="1"/>
  <c r="O27" i="105"/>
  <c r="O29" i="105" s="1"/>
  <c r="O32" i="105" s="1"/>
  <c r="O40" i="105" s="1"/>
  <c r="M27" i="105"/>
  <c r="M29" i="105" s="1"/>
  <c r="M32" i="105" s="1"/>
  <c r="M40" i="105" s="1"/>
  <c r="K27" i="105"/>
  <c r="K29" i="105" s="1"/>
  <c r="K32" i="105" s="1"/>
  <c r="K40" i="105" s="1"/>
  <c r="I27" i="105"/>
  <c r="O24" i="105"/>
  <c r="M24" i="105"/>
  <c r="K24" i="105"/>
  <c r="I24" i="105"/>
  <c r="O18" i="105"/>
  <c r="M18" i="105"/>
  <c r="K18" i="105"/>
  <c r="I18" i="105"/>
  <c r="O48" i="125"/>
  <c r="M48" i="125"/>
  <c r="K48" i="125"/>
  <c r="I48" i="125"/>
  <c r="O44" i="125"/>
  <c r="M44" i="125"/>
  <c r="K44" i="125"/>
  <c r="I44" i="125"/>
  <c r="O38" i="125"/>
  <c r="M38" i="125"/>
  <c r="K38" i="125"/>
  <c r="I38" i="125"/>
  <c r="O26" i="125"/>
  <c r="O28" i="125" s="1"/>
  <c r="O31" i="125" s="1"/>
  <c r="O39" i="125" s="1"/>
  <c r="M26" i="125"/>
  <c r="M28" i="125" s="1"/>
  <c r="M31" i="125" s="1"/>
  <c r="M39" i="125" s="1"/>
  <c r="K26" i="125"/>
  <c r="K28" i="125" s="1"/>
  <c r="K31" i="125" s="1"/>
  <c r="K39" i="125" s="1"/>
  <c r="I26" i="125"/>
  <c r="I28" i="125" s="1"/>
  <c r="I31" i="125" s="1"/>
  <c r="I39" i="125" s="1"/>
  <c r="O23" i="125"/>
  <c r="M23" i="125"/>
  <c r="K23" i="125"/>
  <c r="I23" i="125"/>
  <c r="O16" i="125"/>
  <c r="M16" i="125"/>
  <c r="K16" i="125"/>
  <c r="I16" i="125"/>
  <c r="O82" i="104"/>
  <c r="O84" i="104" s="1"/>
  <c r="M82" i="104"/>
  <c r="M84" i="104" s="1"/>
  <c r="K82" i="104"/>
  <c r="K84" i="104" s="1"/>
  <c r="I82" i="104"/>
  <c r="I84" i="104" s="1"/>
  <c r="O70" i="104"/>
  <c r="M70" i="104"/>
  <c r="K70" i="104"/>
  <c r="I70" i="104"/>
  <c r="O69" i="104"/>
  <c r="M69" i="104"/>
  <c r="K69" i="104"/>
  <c r="I69" i="104"/>
  <c r="O62" i="104"/>
  <c r="M62" i="104"/>
  <c r="K62" i="104"/>
  <c r="I62" i="104"/>
  <c r="O39" i="104"/>
  <c r="M39" i="104"/>
  <c r="K39" i="104"/>
  <c r="I39" i="104"/>
  <c r="O38" i="104"/>
  <c r="M38" i="104"/>
  <c r="K38" i="104"/>
  <c r="I38" i="104"/>
  <c r="O22" i="104"/>
  <c r="M22" i="104"/>
  <c r="K22" i="104"/>
  <c r="I22" i="104"/>
  <c r="I85" i="104" l="1"/>
  <c r="K85" i="104"/>
  <c r="M85" i="104"/>
  <c r="O85" i="104"/>
</calcChain>
</file>

<file path=xl/sharedStrings.xml><?xml version="1.0" encoding="utf-8"?>
<sst xmlns="http://schemas.openxmlformats.org/spreadsheetml/2006/main" count="370" uniqueCount="214">
  <si>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</si>
  <si>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</si>
  <si>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</si>
  <si>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</si>
  <si>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</si>
  <si>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</si>
  <si>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</si>
  <si>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</si>
  <si>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</si>
  <si>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</si>
  <si>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</si>
  <si>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</si>
  <si>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</si>
  <si>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</si>
  <si>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</si>
  <si>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</si>
  <si>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</si>
  <si>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</si>
  <si>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</si>
  <si>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</si>
  <si>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</si>
  <si>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</si>
  <si>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</si>
  <si>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</si>
  <si>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</si>
  <si>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</si>
  <si>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</si>
  <si>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รายได้จากการให้บริการ</t>
  </si>
  <si>
    <t>ต้นทุนทางการเงิน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</si>
  <si>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</si>
  <si>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</si>
  <si>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</si>
  <si>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</si>
  <si>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</si>
  <si>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</si>
  <si>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</si>
  <si>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</si>
  <si>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งบการเงินเฉพาะกิจการ</t>
  </si>
  <si>
    <t>"ยังไม่ได้ตรวจสอบ"</t>
  </si>
  <si>
    <t>หมายเหตุ</t>
  </si>
  <si>
    <t>ลูกหนี้การค้าและลูกหนี้หมุนเวียนอื่น - สุทธิ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</si>
  <si>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</si>
  <si>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</si>
  <si>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</si>
  <si>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</si>
  <si>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</si>
  <si>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</si>
  <si>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</si>
  <si>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</si>
  <si>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</si>
  <si>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</si>
  <si>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</si>
  <si>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</si>
  <si>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</si>
  <si>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</si>
  <si>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</si>
  <si>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</si>
  <si>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</si>
  <si>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</si>
  <si>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</si>
  <si>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</si>
  <si>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</si>
  <si>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ของบริษัทใหญ่</t>
  </si>
  <si>
    <t>เงินสดรับดอกเบี้ย</t>
  </si>
  <si>
    <t>จ่ายชำระหนี้สินตามสัญญาเช่า</t>
  </si>
  <si>
    <t>รวมรายได้</t>
  </si>
  <si>
    <t xml:space="preserve">ค่าใช้จ่าย 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</si>
  <si>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</si>
  <si>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</si>
  <si>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</si>
  <si>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</si>
  <si>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สินทรัพย์สิทธิการใช้ - สุทธิ</t>
  </si>
  <si>
    <t>สินทรัพย์ไม่มีตัวตน - สุทธิ</t>
  </si>
  <si>
    <t>สินทรัพย์ทางการเงินไม่หมุนเวียนอื่น</t>
  </si>
  <si>
    <t>"สอบทานแล้ว"</t>
  </si>
  <si>
    <t>"ตรวจสอบแล้ว"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</si>
  <si>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</si>
  <si>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การเปลี่ยนแปลงในส่วนของผู้ถือหุ้นสำหรับงวด :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</si>
  <si>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</si>
  <si>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</si>
  <si>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หนี้สินภาษีเงินได้รอการตัดบัญชี - สุทธิ</t>
  </si>
  <si>
    <t>จัดสรรแล้ว -</t>
  </si>
  <si>
    <t>ต้นทุนการให้บริการ</t>
  </si>
  <si>
    <t>ขาดทุนจากการ</t>
  </si>
  <si>
    <t>ประมาณการตามหลัก</t>
  </si>
  <si>
    <t>คณิตศาสตร์ประกันภัย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</si>
  <si>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</si>
  <si>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</si>
  <si>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</si>
  <si>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หน่วย : พันบาท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</si>
  <si>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</si>
  <si>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</si>
  <si>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</si>
  <si>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การควบคุมเดียวกัน</t>
  </si>
  <si>
    <t>ภาษีเงินได้นิติบุคคลรอขอคืน</t>
  </si>
  <si>
    <t>ยอดคงเหลือ ณ วันที่ 1 มกราคม 2566</t>
  </si>
  <si>
    <t>กำไร (ขาดทุน) เบ็ดเสร็จรวมสำหรับงวด</t>
  </si>
  <si>
    <t xml:space="preserve">กำไรเบ็ดเสร็จรวมสำหรับงวด </t>
  </si>
  <si>
    <t>เงินให้กู้ยืมระยะสั้นแก่กิจการที่เกี่ยวข้องกัน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</si>
  <si>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</si>
  <si>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</si>
  <si>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</si>
  <si>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31 ธันวาคม 2566</t>
  </si>
  <si>
    <t>เงินจ่ายล่วงหน้าค่าซื้อธุรกิจ</t>
  </si>
  <si>
    <t>หนี้สินไม่หมุนเวียนอื่น</t>
  </si>
  <si>
    <t xml:space="preserve">หุ้นสามัญ 1,799,067,680 หุ้น มูลค่าหุ้นละ 1 บาท </t>
  </si>
  <si>
    <t xml:space="preserve">หุ้นสามัญ 1,250,813,635 หุ้น มูลค่าหุ้นละ 1 บาท </t>
  </si>
  <si>
    <t>ส่วนเกินมูลค่าหุ้นสามัญ</t>
  </si>
  <si>
    <t>ภาษีขายที่ยังไม่ถึงกำหนดชำระ</t>
  </si>
  <si>
    <t>เงินค้ำประกันพนักงาน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</si>
  <si>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</si>
  <si>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</si>
  <si>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</si>
  <si>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เงินให้กู้ยืมระยะสั้นแก่กรรมการ</t>
  </si>
  <si>
    <t>ค่าความนิยม</t>
  </si>
  <si>
    <t>ยอดคงเหลือ ณ วันที่ 1 มกราคม 2567</t>
  </si>
  <si>
    <t>กำไรจากการขายเงินลงทุนในบริษัทย่อย</t>
  </si>
  <si>
    <t>การดำเนินงานต่อเนื่อง</t>
  </si>
  <si>
    <t>การดำเนินงานที่ยกเลิก</t>
  </si>
  <si>
    <t>กำไร (ขาดทุน) สำหรับงวด</t>
  </si>
  <si>
    <t>รวมเงินลงทุนที่ได้รับจากและการจัดสรรส่วนทุนให้ผู้ถือหุ้น</t>
  </si>
  <si>
    <t>ส่วนเกิน</t>
  </si>
  <si>
    <t>มูลค่าหุ้นสามัญ</t>
  </si>
  <si>
    <t>ผลต่างจากการ</t>
  </si>
  <si>
    <t>รวมธุรกิจภายใต้</t>
  </si>
  <si>
    <t>(กลับรายการ) ผลขาดทุนด้านเครดิตที่คาดว่าจะเกิดขึ้น</t>
  </si>
  <si>
    <t>ค่าใช้จ่ายค้างจ่าย</t>
  </si>
  <si>
    <t>เงินสดจ่ายเพื่อซื้อธุรกิจ</t>
  </si>
  <si>
    <t>เงินสดจ่ายเพื่อซื้อส่วนปรับปรุงสินทรัพย์เช่าและอุปกรณ์</t>
  </si>
  <si>
    <t xml:space="preserve">เงินสดรับจากการขายสินทรัพย์ที่ถือไว้เพื่อขาย </t>
  </si>
  <si>
    <t>เงินสดจ่ายเพื่อชำระเงินกู้ยืมระยะสั้นจากบุคคลอื่น</t>
  </si>
  <si>
    <t>กำไรจากการจำหน่ายเงินลงทุนในบริษัทย่อย</t>
  </si>
  <si>
    <t>(กำไร) ขาดทุนจากการจำหน่ายอุปกรณ์</t>
  </si>
  <si>
    <t>ขาดทุนจากการตัดจำหน่ายสินทรัพย์สิทธิการใช้</t>
  </si>
  <si>
    <t>เงินสดรับสุทธิจากการซื้อบริษัทย่อย</t>
  </si>
  <si>
    <t>งบฐานะการเงิน</t>
  </si>
  <si>
    <t xml:space="preserve">งบการเปลี่ยนแปลงส่วนของผู้ถือหุ้น </t>
  </si>
  <si>
    <t>4, 6</t>
  </si>
  <si>
    <t>เงินกู้ยืมระยะยาวจากกิจการอื่น - สุทธิ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</si>
  <si>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</si>
  <si>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</si>
  <si>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</si>
  <si>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กำไร (ขาดทุน) เบ็ดเสร็จอื่น</t>
  </si>
  <si>
    <t>รายได้จากการบริการเป็นตัวแทน</t>
  </si>
  <si>
    <t xml:space="preserve">กำไรสำหรับงวดจากการดำเนินงานที่ยกเลิก - สุทธิจากภาษี </t>
  </si>
  <si>
    <t>ขาดทุนจากการด้อยค่า</t>
  </si>
  <si>
    <t>เงินสดจ่ายเงินให้กู้ยืมระยะสั้นแก่บริษัทย่อย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</si>
  <si>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</si>
  <si>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</si>
  <si>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รวมส่วนของผู้ถือหุ้นของบริษัท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</si>
  <si>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</si>
  <si>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</si>
  <si>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</si>
  <si>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</si>
  <si>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</si>
  <si>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</si>
  <si>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</si>
  <si>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</si>
  <si>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</si>
  <si>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รายการปรับกระทบกำไร (ขาดทุน) สุทธิเป็นเงินสดได้มาจาก (ใช้ไปใน)</t>
  </si>
  <si>
    <t>เงินสดและรายการเทียบเท่าเงินสดลดลง - สุทธิ</t>
  </si>
  <si>
    <t>เงินสดจ่ายภาระผูกพันผลประโยชน์พนักงาน</t>
  </si>
  <si>
    <t>กำไร (ขาดทุน) ต่อหุ้นปรับลด</t>
  </si>
  <si>
    <t>ส่วนของเงินกู้ยืมระยะยาวจากกิจการอื่นที่ถึงกำหนดชำระภายในหนึ่งปี</t>
  </si>
  <si>
    <t>4, 5</t>
  </si>
  <si>
    <t>อาคาร อุปกรณ์ และยานพาหนะ - สุทธิ</t>
  </si>
  <si>
    <t>เงินสดสุทธิใช้ไปในกิจกรรมจัดหาเงิน</t>
  </si>
  <si>
    <t>โอนไปกำไรสะสม</t>
  </si>
  <si>
    <t>รายได้ภาษีเงินได้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</si>
  <si>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</si>
  <si>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</si>
  <si>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กำไรจากการให้เช่าช่วงสัญญาเช่าเงินทุน</t>
  </si>
  <si>
    <t>(ปรับปรุงใหม่)</t>
  </si>
  <si>
    <t>การได้มาซึ่งส่วนได้เสียที่ไม่มีอำนาจควบคุมจากการซื้อธุรกิจ (ปรับปรุงใหม่)</t>
  </si>
  <si>
    <t>ลูกหนี้สัญญาเช่าเงินทุน - สุทธิ</t>
  </si>
  <si>
    <t>ขาดทุนจากการด้อยค่าของสินทรัพย์</t>
  </si>
  <si>
    <t>ณ วันที่ 30 มิถุนายน 2567</t>
  </si>
  <si>
    <t>30 มิถุนายน 2567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</si>
  <si>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</si>
  <si>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</si>
  <si>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</si>
  <si>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</si>
  <si>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ผลขาดทุนจากการวัดมูลค่าใหม่ของผลประโยชน์พนักงานที่กำหนดไว้</t>
  </si>
  <si>
    <t>การเพิ่มทุน</t>
  </si>
  <si>
    <t>เงินให้กู้ยืมระยะสั้นแก่บริษัทย่อย</t>
  </si>
  <si>
    <t>เงินสดจ่ายประมาณการหนี้สินไม่หมุนเวียนสำหรับผลประโยชน์พนักงาน</t>
  </si>
  <si>
    <t>ผลกระทบจากการดำเนินงานที่ยกเลิก</t>
  </si>
  <si>
    <t>เงินลงทุนในบริษัทร่วม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</si>
  <si>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</si>
  <si>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</si>
  <si>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</si>
  <si>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</si>
  <si>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>ขาดทุนเบ็ดเสร็จรวมสำหรับงวด</t>
  </si>
  <si>
    <t>ขาดทุนต่อหุ้นจากการดำเนินงานต่อเนื่อง (บาท)</t>
  </si>
  <si>
    <t xml:space="preserve">กำไรต่อหุ้นจากการดำเนินงานที่ยกเลิก (บาท) </t>
  </si>
  <si>
    <t>ขาดทุนเบ็ดเสร็จอื่นสำหรับงวด</t>
  </si>
  <si>
    <t>4, 14</t>
  </si>
  <si>
    <t>4, 23</t>
  </si>
  <si>
    <t>22, 26</t>
  </si>
  <si>
    <t>ขาดทุนจากเงินลงทุนในตราสารทุนที่กำหนดให้</t>
  </si>
  <si>
    <t>ขาดทุนเบ็ดเสร็จรวมสำหรับงวด (ปรับปรุงใหม่)</t>
  </si>
  <si>
    <t>ผลขาดทุน</t>
  </si>
  <si>
    <t xml:space="preserve">การแบ่งปันขาดทุนเบ็ดเสร็จรวม </t>
  </si>
  <si>
    <t>การแบ่งปันขาดทุน</t>
  </si>
  <si>
    <t xml:space="preserve">กำไร (ขาดทุน) สำหรับงวดจากการดำเนินงานที่ยกเลิก - สุทธิจากภาษี </t>
  </si>
  <si>
    <t>ภาษีเงินได้นิติบุคคลรอขอคืนภายในหนึ่งปี</t>
  </si>
  <si>
    <t xml:space="preserve">ขาดทุนจากการให้เช่าช่วงสัญญาเช่าเงินทุน </t>
  </si>
  <si>
    <t xml:space="preserve">กำไรจากการให้เช่าช่วงสัญญาเช่าเงินทุน </t>
  </si>
  <si>
    <t xml:space="preserve">หุ้นสามัญ 1,700,580,555 หุ้น มูลค่าหุ้นละ 1 บาท 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</si>
  <si>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</si>
  <si>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</si>
  <si>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- อื่นๆ</t>
  </si>
  <si>
    <t xml:space="preserve">- เงินมัดจำเพื่อสนับสนุนการร่วมดำเนินงาน </t>
  </si>
  <si>
    <t>- เงินมัดจำสินทรัพย์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</si>
</sst>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-* #,##0.0000_-;\-* #,##0.0000_-;_-* &quot;-&quot;??_-;_-@_-"/>
    <numFmt numFmtId="170" formatCode="_(* #,##0.0000_);_(* \(#,##0.0000\);_(* &quot;-&quot;??_);_(@_)"/>
    <numFmt numFmtId="171" formatCode="#,##0.0000_);\(#,##0.00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color theme="1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6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16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8" fillId="0" borderId="0"/>
    <xf numFmtId="0" fontId="11" fillId="0" borderId="0"/>
    <xf numFmtId="0" fontId="19" fillId="0" borderId="0"/>
    <xf numFmtId="164" fontId="19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1" fillId="0" borderId="0"/>
    <xf numFmtId="0" fontId="7" fillId="0" borderId="0"/>
  </cellStyleXfs>
  <cellXfs count="141">
    <xf numFmtId="0" fontId="0" fillId="0" borderId="0" xfId="0"/>
    <xf numFmtId="0" fontId="10" fillId="2" borderId="0" xfId="18" applyFont="1" applyFill="1"/>
    <xf numFmtId="0" fontId="10" fillId="2" borderId="0" xfId="18" applyFont="1" applyFill="1" applyAlignment="1">
      <alignment horizontal="center"/>
    </xf>
    <xf numFmtId="165" fontId="10" fillId="2" borderId="0" xfId="21" applyNumberFormat="1" applyFont="1" applyFill="1"/>
    <xf numFmtId="167" fontId="10" fillId="2" borderId="0" xfId="21" applyNumberFormat="1" applyFont="1" applyFill="1"/>
    <xf numFmtId="165" fontId="10" fillId="0" borderId="0" xfId="1" applyNumberFormat="1" applyFont="1" applyFill="1" applyAlignment="1">
      <alignment horizontal="right" vertical="center"/>
    </xf>
    <xf numFmtId="167" fontId="10" fillId="2" borderId="0" xfId="12" applyNumberFormat="1" applyFont="1" applyFill="1"/>
    <xf numFmtId="165" fontId="10" fillId="0" borderId="0" xfId="1" applyNumberFormat="1" applyFont="1" applyFill="1" applyAlignment="1">
      <alignment horizontal="right"/>
    </xf>
    <xf numFmtId="167" fontId="10" fillId="2" borderId="0" xfId="22" applyNumberFormat="1" applyFont="1" applyFill="1"/>
    <xf numFmtId="167" fontId="10" fillId="2" borderId="0" xfId="22" applyNumberFormat="1" applyFont="1" applyFill="1" applyBorder="1"/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vertical="center"/>
    </xf>
    <xf numFmtId="165" fontId="10" fillId="0" borderId="4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4" fontId="10" fillId="0" borderId="2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0" fillId="0" borderId="4" xfId="1" applyNumberFormat="1" applyFont="1" applyFill="1" applyBorder="1" applyAlignment="1">
      <alignment horizontal="right"/>
    </xf>
    <xf numFmtId="167" fontId="10" fillId="0" borderId="1" xfId="1" applyNumberFormat="1" applyFont="1" applyFill="1" applyBorder="1" applyAlignment="1"/>
    <xf numFmtId="164" fontId="10" fillId="0" borderId="0" xfId="16" applyFont="1" applyFill="1" applyAlignment="1"/>
    <xf numFmtId="164" fontId="10" fillId="0" borderId="0" xfId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6" applyFont="1" applyFill="1" applyBorder="1" applyAlignment="1"/>
    <xf numFmtId="43" fontId="10" fillId="0" borderId="0" xfId="16" applyNumberFormat="1" applyFont="1" applyFill="1" applyBorder="1" applyAlignment="1"/>
    <xf numFmtId="0" fontId="10" fillId="0" borderId="3" xfId="2" applyNumberFormat="1" applyFont="1" applyFill="1" applyBorder="1" applyAlignment="1">
      <alignment horizontal="center"/>
    </xf>
    <xf numFmtId="4" fontId="10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0" fontId="10" fillId="0" borderId="0" xfId="12" applyFont="1" applyFill="1"/>
    <xf numFmtId="167" fontId="10" fillId="0" borderId="0" xfId="12" applyNumberFormat="1" applyFont="1" applyFill="1"/>
    <xf numFmtId="0" fontId="10" fillId="0" borderId="0" xfId="12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/>
    </xf>
    <xf numFmtId="0" fontId="8" fillId="0" borderId="0" xfId="12" applyFont="1" applyFill="1"/>
    <xf numFmtId="0" fontId="10" fillId="0" borderId="3" xfId="12" applyFont="1" applyFill="1" applyBorder="1" applyAlignment="1">
      <alignment horizontal="center"/>
    </xf>
    <xf numFmtId="49" fontId="10" fillId="0" borderId="3" xfId="12" applyNumberFormat="1" applyFont="1" applyFill="1" applyBorder="1" applyAlignment="1">
      <alignment horizontal="center"/>
    </xf>
    <xf numFmtId="0" fontId="11" fillId="0" borderId="0" xfId="12" applyFill="1"/>
    <xf numFmtId="167" fontId="10" fillId="0" borderId="3" xfId="12" applyNumberFormat="1" applyFont="1" applyFill="1" applyBorder="1"/>
    <xf numFmtId="49" fontId="10" fillId="0" borderId="0" xfId="12" applyNumberFormat="1" applyFont="1" applyFill="1" applyAlignment="1">
      <alignment horizontal="center"/>
    </xf>
    <xf numFmtId="0" fontId="17" fillId="0" borderId="0" xfId="12" applyFont="1" applyFill="1"/>
    <xf numFmtId="0" fontId="10" fillId="0" borderId="0" xfId="12" applyFont="1" applyFill="1" applyAlignment="1">
      <alignment horizontal="left" indent="1"/>
    </xf>
    <xf numFmtId="0" fontId="14" fillId="0" borderId="0" xfId="12" applyFont="1" applyFill="1"/>
    <xf numFmtId="0" fontId="10" fillId="0" borderId="0" xfId="15" applyFont="1" applyFill="1"/>
    <xf numFmtId="0" fontId="10" fillId="0" borderId="0" xfId="15" applyFont="1" applyFill="1" applyAlignment="1">
      <alignment horizontal="center"/>
    </xf>
    <xf numFmtId="0" fontId="10" fillId="0" borderId="0" xfId="15" applyFont="1" applyFill="1" applyAlignment="1">
      <alignment horizontal="center" wrapText="1"/>
    </xf>
    <xf numFmtId="167" fontId="10" fillId="0" borderId="0" xfId="15" applyNumberFormat="1" applyFont="1" applyFill="1"/>
    <xf numFmtId="40" fontId="10" fillId="0" borderId="0" xfId="15" applyNumberFormat="1" applyFont="1" applyFill="1"/>
    <xf numFmtId="0" fontId="10" fillId="0" borderId="0" xfId="14" applyFont="1" applyFill="1" applyAlignment="1">
      <alignment wrapText="1"/>
    </xf>
    <xf numFmtId="0" fontId="10" fillId="0" borderId="0" xfId="14" applyFont="1" applyFill="1" applyAlignment="1">
      <alignment horizontal="center"/>
    </xf>
    <xf numFmtId="0" fontId="10" fillId="0" borderId="0" xfId="14" applyFont="1" applyFill="1"/>
    <xf numFmtId="0" fontId="10" fillId="0" borderId="0" xfId="15" quotePrefix="1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10" fillId="0" borderId="0" xfId="12" applyFont="1" applyFill="1" applyAlignment="1">
      <alignment wrapText="1"/>
    </xf>
    <xf numFmtId="40" fontId="10" fillId="0" borderId="3" xfId="2" applyNumberFormat="1" applyFont="1" applyFill="1" applyBorder="1" applyAlignment="1">
      <alignment horizontal="center"/>
    </xf>
    <xf numFmtId="43" fontId="10" fillId="0" borderId="0" xfId="12" applyNumberFormat="1" applyFont="1" applyFill="1"/>
    <xf numFmtId="0" fontId="10" fillId="0" borderId="0" xfId="15" applyFont="1" applyFill="1" applyAlignment="1">
      <alignment vertical="top"/>
    </xf>
    <xf numFmtId="167" fontId="10" fillId="0" borderId="1" xfId="12" applyNumberFormat="1" applyFont="1" applyFill="1" applyBorder="1" applyAlignment="1">
      <alignment vertical="center"/>
    </xf>
    <xf numFmtId="167" fontId="10" fillId="0" borderId="0" xfId="12" applyNumberFormat="1" applyFont="1" applyFill="1" applyAlignment="1">
      <alignment vertical="center"/>
    </xf>
    <xf numFmtId="164" fontId="10" fillId="0" borderId="0" xfId="12" applyNumberFormat="1" applyFont="1" applyFill="1"/>
    <xf numFmtId="167" fontId="10" fillId="0" borderId="4" xfId="12" applyNumberFormat="1" applyFont="1" applyFill="1" applyBorder="1"/>
    <xf numFmtId="0" fontId="8" fillId="0" borderId="0" xfId="12" applyFont="1" applyFill="1" applyAlignment="1">
      <alignment vertical="center"/>
    </xf>
    <xf numFmtId="0" fontId="15" fillId="0" borderId="0" xfId="12" applyFont="1" applyFill="1" applyAlignment="1">
      <alignment horizontal="center"/>
    </xf>
    <xf numFmtId="0" fontId="9" fillId="0" borderId="0" xfId="12" applyFont="1" applyFill="1"/>
    <xf numFmtId="0" fontId="9" fillId="0" borderId="0" xfId="12" applyFont="1" applyFill="1" applyAlignment="1">
      <alignment horizontal="center"/>
    </xf>
    <xf numFmtId="0" fontId="9" fillId="0" borderId="3" xfId="12" applyFont="1" applyFill="1" applyBorder="1" applyAlignment="1">
      <alignment horizontal="center"/>
    </xf>
    <xf numFmtId="40" fontId="9" fillId="0" borderId="3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1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8" applyNumberFormat="1" applyFont="1" applyFill="1" applyAlignment="1">
      <alignment horizontal="left"/>
    </xf>
    <xf numFmtId="0" fontId="10" fillId="0" borderId="0" xfId="18" applyFont="1" applyFill="1"/>
    <xf numFmtId="0" fontId="10" fillId="0" borderId="0" xfId="18" applyFont="1" applyFill="1" applyAlignment="1">
      <alignment horizontal="center"/>
    </xf>
    <xf numFmtId="0" fontId="8" fillId="0" borderId="0" xfId="20" applyFont="1" applyFill="1"/>
    <xf numFmtId="165" fontId="10" fillId="0" borderId="0" xfId="21" applyNumberFormat="1" applyFont="1" applyFill="1"/>
    <xf numFmtId="167" fontId="10" fillId="0" borderId="0" xfId="21" applyNumberFormat="1" applyFont="1" applyFill="1"/>
    <xf numFmtId="167" fontId="10" fillId="0" borderId="0" xfId="22" applyNumberFormat="1" applyFont="1" applyFill="1"/>
    <xf numFmtId="167" fontId="10" fillId="0" borderId="0" xfId="22" applyNumberFormat="1" applyFont="1" applyFill="1" applyBorder="1"/>
    <xf numFmtId="167" fontId="10" fillId="0" borderId="0" xfId="22" applyNumberFormat="1" applyFont="1" applyFill="1" applyAlignment="1">
      <alignment horizontal="right"/>
    </xf>
    <xf numFmtId="0" fontId="10" fillId="0" borderId="0" xfId="18" applyFont="1" applyFill="1" applyAlignment="1">
      <alignment horizontal="left" indent="1"/>
    </xf>
    <xf numFmtId="167" fontId="10" fillId="0" borderId="3" xfId="22" applyNumberFormat="1" applyFont="1" applyFill="1" applyBorder="1"/>
    <xf numFmtId="167" fontId="10" fillId="0" borderId="3" xfId="22" applyNumberFormat="1" applyFont="1" applyFill="1" applyBorder="1" applyAlignment="1">
      <alignment horizontal="right"/>
    </xf>
    <xf numFmtId="167" fontId="10" fillId="0" borderId="0" xfId="18" applyNumberFormat="1" applyFont="1" applyFill="1"/>
    <xf numFmtId="167" fontId="10" fillId="0" borderId="2" xfId="22" applyNumberFormat="1" applyFont="1" applyFill="1" applyBorder="1"/>
    <xf numFmtId="167" fontId="10" fillId="0" borderId="4" xfId="22" applyNumberFormat="1" applyFont="1" applyFill="1" applyBorder="1"/>
    <xf numFmtId="167" fontId="8" fillId="0" borderId="0" xfId="12" applyNumberFormat="1" applyFont="1" applyFill="1"/>
    <xf numFmtId="167" fontId="8" fillId="0" borderId="0" xfId="18" applyNumberFormat="1" applyFont="1" applyFill="1" applyAlignment="1">
      <alignment horizontal="left"/>
    </xf>
    <xf numFmtId="167" fontId="10" fillId="0" borderId="0" xfId="12" applyNumberFormat="1" applyFont="1" applyFill="1" applyAlignment="1">
      <alignment horizontal="center"/>
    </xf>
    <xf numFmtId="165" fontId="10" fillId="0" borderId="0" xfId="21" applyNumberFormat="1" applyFont="1" applyFill="1" applyBorder="1"/>
    <xf numFmtId="0" fontId="10" fillId="0" borderId="0" xfId="23" applyNumberFormat="1" applyFont="1" applyFill="1" applyBorder="1" applyAlignment="1">
      <alignment horizontal="left"/>
    </xf>
    <xf numFmtId="167" fontId="10" fillId="0" borderId="1" xfId="22" applyNumberFormat="1" applyFont="1" applyFill="1" applyBorder="1" applyAlignment="1">
      <alignment vertical="center"/>
    </xf>
    <xf numFmtId="167" fontId="10" fillId="0" borderId="0" xfId="22" applyNumberFormat="1" applyFont="1" applyFill="1" applyBorder="1" applyAlignment="1">
      <alignment vertical="center"/>
    </xf>
    <xf numFmtId="43" fontId="10" fillId="0" borderId="0" xfId="22" applyFont="1" applyFill="1" applyBorder="1" applyAlignment="1">
      <alignment vertical="center"/>
    </xf>
    <xf numFmtId="0" fontId="8" fillId="0" borderId="0" xfId="12" applyFont="1" applyFill="1" applyAlignment="1">
      <alignment horizontal="left"/>
    </xf>
    <xf numFmtId="0" fontId="8" fillId="0" borderId="0" xfId="12" applyFont="1" applyFill="1"/>
    <xf numFmtId="0" fontId="9" fillId="0" borderId="3" xfId="12" applyFont="1" applyFill="1" applyBorder="1" applyAlignment="1">
      <alignment horizontal="center"/>
    </xf>
    <xf numFmtId="164" fontId="10" fillId="0" borderId="5" xfId="1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0" fillId="0" borderId="0" xfId="12" applyFont="1" applyFill="1" applyBorder="1"/>
    <xf numFmtId="0" fontId="10" fillId="0" borderId="3" xfId="18" applyFont="1" applyFill="1" applyBorder="1"/>
    <xf numFmtId="0" fontId="10" fillId="0" borderId="3" xfId="18" applyFont="1" applyFill="1" applyBorder="1" applyAlignment="1">
      <alignment horizontal="center"/>
    </xf>
    <xf numFmtId="0" fontId="8" fillId="0" borderId="0" xfId="12" applyFont="1" applyFill="1"/>
    <xf numFmtId="0" fontId="10" fillId="0" borderId="3" xfId="12" applyFont="1" applyFill="1" applyBorder="1" applyAlignment="1">
      <alignment horizontal="center"/>
    </xf>
    <xf numFmtId="0" fontId="8" fillId="0" borderId="0" xfId="12" applyFont="1" applyFill="1"/>
    <xf numFmtId="170" fontId="10" fillId="0" borderId="5" xfId="0" applyNumberFormat="1" applyFont="1" applyFill="1" applyBorder="1" applyAlignment="1">
      <alignment vertical="center"/>
    </xf>
    <xf numFmtId="169" fontId="10" fillId="0" borderId="5" xfId="1" applyNumberFormat="1" applyFont="1" applyFill="1" applyBorder="1" applyAlignment="1">
      <alignment vertical="center"/>
    </xf>
    <xf numFmtId="170" fontId="10" fillId="0" borderId="0" xfId="12" applyNumberFormat="1" applyFont="1" applyFill="1"/>
    <xf numFmtId="170" fontId="10" fillId="0" borderId="0" xfId="15" applyNumberFormat="1" applyFont="1" applyFill="1"/>
    <xf numFmtId="171" fontId="10" fillId="0" borderId="5" xfId="0" applyNumberFormat="1" applyFont="1" applyFill="1" applyBorder="1" applyAlignment="1">
      <alignment vertical="center"/>
    </xf>
    <xf numFmtId="171" fontId="10" fillId="0" borderId="0" xfId="12" applyNumberFormat="1" applyFont="1" applyFill="1"/>
    <xf numFmtId="171" fontId="10" fillId="0" borderId="0" xfId="15" applyNumberFormat="1" applyFont="1" applyFill="1"/>
    <xf numFmtId="170" fontId="10" fillId="0" borderId="5" xfId="1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horizontal="right"/>
    </xf>
    <xf numFmtId="0" fontId="10" fillId="0" borderId="2" xfId="2" applyNumberFormat="1" applyFont="1" applyFill="1" applyBorder="1" applyAlignment="1">
      <alignment horizontal="center"/>
    </xf>
    <xf numFmtId="0" fontId="10" fillId="0" borderId="2" xfId="18" applyFont="1" applyFill="1" applyBorder="1" applyAlignment="1">
      <alignment horizontal="center"/>
    </xf>
    <xf numFmtId="0" fontId="10" fillId="0" borderId="0" xfId="18" applyFont="1" applyFill="1" applyBorder="1" applyAlignment="1">
      <alignment horizontal="center"/>
    </xf>
    <xf numFmtId="0" fontId="10" fillId="0" borderId="0" xfId="12" quotePrefix="1" applyFont="1" applyFill="1" applyAlignment="1">
      <alignment horizontal="left" vertical="center" indent="1"/>
    </xf>
    <xf numFmtId="167" fontId="10" fillId="0" borderId="1" xfId="12" applyNumberFormat="1" applyFont="1" applyFill="1" applyBorder="1" applyAlignment="1">
      <alignment horizontal="center" vertical="center"/>
    </xf>
    <xf numFmtId="0" fontId="8" fillId="0" borderId="0" xfId="12" applyFont="1" applyFill="1"/>
    <xf numFmtId="4" fontId="10" fillId="0" borderId="3" xfId="2" applyNumberFormat="1" applyFont="1" applyFill="1" applyBorder="1" applyAlignment="1">
      <alignment horizontal="center"/>
    </xf>
    <xf numFmtId="4" fontId="10" fillId="0" borderId="4" xfId="2" applyNumberFormat="1" applyFont="1" applyFill="1" applyBorder="1" applyAlignment="1">
      <alignment horizontal="center"/>
    </xf>
    <xf numFmtId="49" fontId="10" fillId="0" borderId="3" xfId="12" applyNumberFormat="1" applyFont="1" applyFill="1" applyBorder="1" applyAlignment="1">
      <alignment horizontal="center" wrapText="1"/>
    </xf>
    <xf numFmtId="0" fontId="10" fillId="0" borderId="3" xfId="12" applyFont="1" applyFill="1" applyBorder="1" applyAlignment="1">
      <alignment horizontal="center"/>
    </xf>
    <xf numFmtId="0" fontId="10" fillId="0" borderId="4" xfId="12" applyFont="1" applyFill="1" applyBorder="1" applyAlignment="1">
      <alignment horizontal="center"/>
    </xf>
    <xf numFmtId="0" fontId="9" fillId="0" borderId="3" xfId="12" applyFont="1" applyFill="1" applyBorder="1" applyAlignment="1">
      <alignment horizontal="center"/>
    </xf>
    <xf numFmtId="0" fontId="9" fillId="0" borderId="4" xfId="12" applyFont="1" applyFill="1" applyBorder="1" applyAlignment="1">
      <alignment horizontal="center"/>
    </xf>
  </cellXfs>
  <cellStyles count="56">
    <cellStyle name="Comma" xfId="1" builtinId="3"/>
    <cellStyle name="Comma 10" xfId="2"/>
    <cellStyle name="Comma 10 2" xfId="32"/>
    <cellStyle name="Comma 10 7" xfId="36"/>
    <cellStyle name="Comma 11" xfId="23"/>
    <cellStyle name="Comma 11 2" xfId="47"/>
    <cellStyle name="Comma 13" xfId="3"/>
    <cellStyle name="Comma 2" xfId="4"/>
    <cellStyle name="Comma 2 2" xfId="5"/>
    <cellStyle name="Comma 2 3" xfId="16"/>
    <cellStyle name="Comma 22" xfId="19"/>
    <cellStyle name="Comma 22 2 2" xfId="43"/>
    <cellStyle name="Comma 3" xfId="13"/>
    <cellStyle name="Comma 3 2" xfId="37"/>
    <cellStyle name="Comma 3 3" xfId="39"/>
    <cellStyle name="Comma 3 4" xfId="50"/>
    <cellStyle name="Comma 4" xfId="33"/>
    <cellStyle name="Comma 4 2" xfId="21"/>
    <cellStyle name="Comma 4 3" xfId="26"/>
    <cellStyle name="Comma 44" xfId="30"/>
    <cellStyle name="Comma 5" xfId="46"/>
    <cellStyle name="Comma 68" xfId="53"/>
    <cellStyle name="Comma_I21-Lead-Y'55" xfId="22"/>
    <cellStyle name="Normal" xfId="0" builtinId="0"/>
    <cellStyle name="Normal 10" xfId="6"/>
    <cellStyle name="Normal 10 18" xfId="41"/>
    <cellStyle name="Normal 11" xfId="29"/>
    <cellStyle name="Normal 114" xfId="54"/>
    <cellStyle name="Normal 17" xfId="25"/>
    <cellStyle name="Normal 19" xfId="38"/>
    <cellStyle name="Normal 2" xfId="7"/>
    <cellStyle name="Normal 2 2" xfId="8"/>
    <cellStyle name="Normal 2 2 2 2" xfId="20"/>
    <cellStyle name="Normal 2 2 2 3" xfId="27"/>
    <cellStyle name="Normal 2 3" xfId="12"/>
    <cellStyle name="Normal 2 3 2" xfId="35"/>
    <cellStyle name="Normal 2_I21-Lead-Y'55" xfId="18"/>
    <cellStyle name="Normal 3" xfId="17"/>
    <cellStyle name="Normal 3 2" xfId="34"/>
    <cellStyle name="Normal 4" xfId="24"/>
    <cellStyle name="Normal 4 2" xfId="40"/>
    <cellStyle name="Normal 4 2 3" xfId="31"/>
    <cellStyle name="Normal 4 3" xfId="45"/>
    <cellStyle name="Normal 5" xfId="9"/>
    <cellStyle name="Normal 6" xfId="28"/>
    <cellStyle name="Normal 6 9" xfId="42"/>
    <cellStyle name="Normal 7" xfId="48"/>
    <cellStyle name="Normal 8 2" xfId="55"/>
    <cellStyle name="Normal_Lead Sheet_Phuket_Q305" xfId="14"/>
    <cellStyle name="Percent 10" xfId="10"/>
    <cellStyle name="Percent 2" xfId="11"/>
    <cellStyle name="Percent 2 2" xfId="49"/>
    <cellStyle name="Percent 3" xfId="52"/>
    <cellStyle name="ปกติ 2 10" xfId="44"/>
    <cellStyle name="ปกติ_Accounting" xfId="51"/>
    <cellStyle name="ปกติ_Lead Sheet_safari_Year05" xfId="15"/>
  </cellStyles>
  <dxfs count="0"/>
  <tableStyles count="0" defaultTableStyle="TableStyleMedium2" defaultPivotStyle="PivotStyleLight16"/>
  <colors>
    <mruColors>
      <color rgb="FF00FF00"/>
      <color rgb="FFFF99FF"/>
      <color rgb="FF99FF99"/>
      <color rgb="FFFFFFCC"/>
      <color rgb="FF0000FF"/>
      <color rgb="FFFFCCFF"/>
      <color rgb="FFFFDC6D"/>
      <color rgb="FFFF8B8B"/>
      <color rgb="FFFFECA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_BANK_XLS뉮׾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6.3812059999999997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>
        <row r="10">
          <cell r="F10">
            <v>1746.43</v>
          </cell>
        </row>
      </sheetData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>
        <row r="4">
          <cell r="B4">
            <v>111874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6.3812059999999997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6.3812059999999997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6.3812059999999997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/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/>
      <sheetData sheetId="2386"/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/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/>
      <sheetData sheetId="2507"/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heet1 (4)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_Lookup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FF_6"/>
      <sheetName val="PR"/>
      <sheetName val="Data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efer_ร่วม"/>
      <sheetName val="งบทดลองปภพ 4-47"/>
      <sheetName val="Fagor04-A3112e"/>
      <sheetName val="ยานพาหนะ"/>
      <sheetName val="เครื่องมือ"/>
      <sheetName val="ฐาน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tanding Data"/>
      <sheetName val="Asset &amp; Liability"/>
      <sheetName val="Net asset value"/>
      <sheetName val="Seagate _share_in_units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คีย์ข้อมูลรายละเอียดต่างๆ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2">
          <cell r="B2">
            <v>0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3">
          <cell r="B3" t="str">
            <v>Total</v>
          </cell>
        </row>
      </sheetData>
      <sheetData sheetId="1312">
        <row r="3">
          <cell r="B3" t="str">
            <v>Total</v>
          </cell>
        </row>
      </sheetData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>
        <row r="3">
          <cell r="B3" t="str">
            <v>Total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 refreshError="1"/>
      <sheetData sheetId="1335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">
          <cell r="B2">
            <v>0</v>
          </cell>
        </row>
      </sheetData>
      <sheetData sheetId="1427"/>
      <sheetData sheetId="1428">
        <row r="2">
          <cell r="B2">
            <v>0</v>
          </cell>
        </row>
      </sheetData>
      <sheetData sheetId="1429"/>
      <sheetData sheetId="1430"/>
      <sheetData sheetId="1431"/>
      <sheetData sheetId="1432"/>
      <sheetData sheetId="1433">
        <row r="2">
          <cell r="B2">
            <v>0</v>
          </cell>
        </row>
      </sheetData>
      <sheetData sheetId="1434"/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/>
      <sheetData sheetId="1438">
        <row r="2">
          <cell r="B2">
            <v>0</v>
          </cell>
        </row>
      </sheetData>
      <sheetData sheetId="1439"/>
      <sheetData sheetId="1440"/>
      <sheetData sheetId="1441"/>
      <sheetData sheetId="1442"/>
      <sheetData sheetId="1443">
        <row r="2">
          <cell r="B2">
            <v>0</v>
          </cell>
        </row>
      </sheetData>
      <sheetData sheetId="1444"/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/>
      <sheetData sheetId="1448">
        <row r="2">
          <cell r="B2">
            <v>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3">
          <cell r="B3" t="str">
            <v>Total</v>
          </cell>
        </row>
      </sheetData>
      <sheetData sheetId="1575"/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3">
          <cell r="B3" t="str">
            <v>Total</v>
          </cell>
        </row>
      </sheetData>
      <sheetData sheetId="1579"/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3">
          <cell r="B3" t="str">
            <v>Total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3">
          <cell r="B3" t="str">
            <v>Total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/>
      <sheetData sheetId="1683"/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>
        <row r="2">
          <cell r="B2">
            <v>1.9678000000000001E-2</v>
          </cell>
        </row>
      </sheetData>
      <sheetData sheetId="1699"/>
      <sheetData sheetId="1700">
        <row r="2">
          <cell r="B2">
            <v>0</v>
          </cell>
        </row>
      </sheetData>
      <sheetData sheetId="1701"/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3">
          <cell r="B3" t="str">
            <v>Total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/>
      <sheetData sheetId="1737"/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>
        <row r="2">
          <cell r="B2">
            <v>0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1.9678000000000001E-2</v>
          </cell>
        </row>
      </sheetData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/>
      <sheetData sheetId="1832"/>
      <sheetData sheetId="1833"/>
      <sheetData sheetId="1834"/>
      <sheetData sheetId="1835">
        <row r="2">
          <cell r="B2">
            <v>1.9678000000000001E-2</v>
          </cell>
        </row>
      </sheetData>
      <sheetData sheetId="1836"/>
      <sheetData sheetId="1837"/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3">
          <cell r="B3" t="str">
            <v>Total</v>
          </cell>
        </row>
      </sheetData>
      <sheetData sheetId="1873">
        <row r="2">
          <cell r="B2">
            <v>1.9678000000000001E-2</v>
          </cell>
        </row>
      </sheetData>
      <sheetData sheetId="1874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/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2">
          <cell r="B2">
            <v>1.9678000000000001E-2</v>
          </cell>
        </row>
      </sheetData>
      <sheetData sheetId="1906"/>
      <sheetData sheetId="1907">
        <row r="2">
          <cell r="B2">
            <v>1.9678000000000001E-2</v>
          </cell>
        </row>
      </sheetData>
      <sheetData sheetId="1908"/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/>
      <sheetData sheetId="1919"/>
      <sheetData sheetId="1920"/>
      <sheetData sheetId="1921">
        <row r="3">
          <cell r="B3" t="str">
            <v>Total</v>
          </cell>
        </row>
      </sheetData>
      <sheetData sheetId="1922"/>
      <sheetData sheetId="1923">
        <row r="2">
          <cell r="B2">
            <v>1.9678000000000001E-2</v>
          </cell>
        </row>
      </sheetData>
      <sheetData sheetId="1924"/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/>
      <sheetData sheetId="1941">
        <row r="2">
          <cell r="B2">
            <v>1.9678000000000001E-2</v>
          </cell>
        </row>
      </sheetData>
      <sheetData sheetId="1942"/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>
            <v>1.9678000000000001E-2</v>
          </cell>
        </row>
      </sheetData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/>
      <sheetData sheetId="1965"/>
      <sheetData sheetId="1966"/>
      <sheetData sheetId="1967"/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3">
          <cell r="B3" t="str">
            <v>Total</v>
          </cell>
        </row>
      </sheetData>
      <sheetData sheetId="1981"/>
      <sheetData sheetId="1982"/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/>
      <sheetData sheetId="1999"/>
      <sheetData sheetId="2000"/>
      <sheetData sheetId="2001"/>
      <sheetData sheetId="2002">
        <row r="3">
          <cell r="B3" t="str">
            <v>Total</v>
          </cell>
        </row>
      </sheetData>
      <sheetData sheetId="2003"/>
      <sheetData sheetId="2004"/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>
        <row r="2">
          <cell r="B2">
            <v>1.9678000000000001E-2</v>
          </cell>
        </row>
      </sheetData>
      <sheetData sheetId="2042"/>
      <sheetData sheetId="2043"/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/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/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2">
          <cell r="B2">
            <v>1.9678000000000001E-2</v>
          </cell>
        </row>
      </sheetData>
      <sheetData sheetId="2263"/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/>
      <sheetData sheetId="2280"/>
      <sheetData sheetId="2281"/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/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>
        <row r="2">
          <cell r="B2">
            <v>1.9678000000000001E-2</v>
          </cell>
        </row>
      </sheetData>
      <sheetData sheetId="2331"/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B2">
            <v>1.9678000000000001E-2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3">
          <cell r="B3" t="str">
            <v>Total</v>
          </cell>
        </row>
      </sheetData>
      <sheetData sheetId="2631"/>
      <sheetData sheetId="2632"/>
      <sheetData sheetId="2633"/>
      <sheetData sheetId="2634"/>
      <sheetData sheetId="2635">
        <row r="2">
          <cell r="B2">
            <v>0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3">
          <cell r="B3" t="str">
            <v>Total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/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/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/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3">
          <cell r="B3" t="str">
            <v>Total</v>
          </cell>
        </row>
      </sheetData>
      <sheetData sheetId="2688"/>
      <sheetData sheetId="2689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>
        <row r="2">
          <cell r="B2">
            <v>0</v>
          </cell>
        </row>
      </sheetData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>
        <row r="2">
          <cell r="B2">
            <v>0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86"/>
  <sheetViews>
    <sheetView showGridLines="0" tabSelected="1" view="pageBreakPreview" zoomScaleNormal="100" zoomScaleSheetLayoutView="100" workbookViewId="0">
      <selection activeCell="K20" sqref="K20"/>
    </sheetView>
  </sheetViews>
  <sheetFormatPr defaultColWidth="9" defaultRowHeight="19.8"/>
  <cols>
    <col min="1" max="1" width="2" style="41" customWidth="1"/>
    <col min="2" max="3" width="3.6640625" style="41" customWidth="1"/>
    <col min="4" max="4" width="9.6640625" style="41" customWidth="1"/>
    <col min="5" max="5" width="32.44140625" style="41" customWidth="1"/>
    <col min="6" max="6" width="0.88671875" style="41" customWidth="1"/>
    <col min="7" max="7" width="7.88671875" style="45" customWidth="1"/>
    <col min="8" max="8" width="0.88671875" style="41" customWidth="1"/>
    <col min="9" max="9" width="15.33203125" style="14" customWidth="1"/>
    <col min="10" max="10" width="1.109375" style="41" customWidth="1"/>
    <col min="11" max="11" width="14.6640625" style="14" customWidth="1"/>
    <col min="12" max="12" width="1.109375" style="41" customWidth="1"/>
    <col min="13" max="13" width="15.5546875" style="41" customWidth="1"/>
    <col min="14" max="14" width="1.109375" style="41" customWidth="1"/>
    <col min="15" max="15" width="15.5546875" style="41" customWidth="1"/>
    <col min="16" max="16384" width="9" style="41"/>
  </cols>
  <sheetData>
    <row r="1" spans="1:15" s="46" customFormat="1" ht="20.399999999999999">
      <c r="A1" s="46" t="s">
        <v>101</v>
      </c>
    </row>
    <row r="2" spans="1:15" s="46" customFormat="1" ht="20.399999999999999">
      <c r="A2" s="46" t="s">
        <v>135</v>
      </c>
    </row>
    <row r="3" spans="1:15" s="46" customFormat="1" ht="20.399999999999999">
      <c r="A3" s="46" t="s">
        <v>176</v>
      </c>
    </row>
    <row r="4" spans="1:15" s="46" customFormat="1" ht="20.399999999999999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5">
      <c r="E5" s="45"/>
      <c r="F5" s="45"/>
      <c r="I5" s="134" t="s">
        <v>89</v>
      </c>
      <c r="J5" s="134"/>
      <c r="K5" s="134"/>
      <c r="L5" s="134"/>
      <c r="M5" s="134"/>
      <c r="N5" s="134"/>
      <c r="O5" s="134"/>
    </row>
    <row r="6" spans="1:15">
      <c r="I6" s="135" t="s">
        <v>26</v>
      </c>
      <c r="J6" s="135"/>
      <c r="K6" s="135"/>
      <c r="L6" s="16"/>
      <c r="M6" s="135" t="s">
        <v>37</v>
      </c>
      <c r="N6" s="135"/>
      <c r="O6" s="135"/>
    </row>
    <row r="7" spans="1:15">
      <c r="I7" s="40" t="s">
        <v>177</v>
      </c>
      <c r="J7" s="40"/>
      <c r="K7" s="40" t="s">
        <v>102</v>
      </c>
      <c r="L7" s="29"/>
      <c r="M7" s="40" t="s">
        <v>177</v>
      </c>
      <c r="N7" s="40"/>
      <c r="O7" s="40" t="s">
        <v>102</v>
      </c>
    </row>
    <row r="8" spans="1:15">
      <c r="I8" s="40" t="s">
        <v>38</v>
      </c>
      <c r="J8" s="40"/>
      <c r="K8" s="40"/>
      <c r="L8" s="29"/>
      <c r="M8" s="40" t="s">
        <v>38</v>
      </c>
      <c r="N8" s="40"/>
      <c r="O8" s="40"/>
    </row>
    <row r="9" spans="1:15">
      <c r="G9" s="47" t="s">
        <v>39</v>
      </c>
      <c r="H9" s="45"/>
      <c r="I9" s="48" t="s">
        <v>74</v>
      </c>
      <c r="J9" s="30"/>
      <c r="K9" s="48" t="s">
        <v>75</v>
      </c>
      <c r="L9" s="30"/>
      <c r="M9" s="48" t="s">
        <v>74</v>
      </c>
      <c r="N9" s="30"/>
      <c r="O9" s="48" t="s">
        <v>75</v>
      </c>
    </row>
    <row r="10" spans="1:15" ht="20.399999999999999">
      <c r="A10" s="108" t="s">
        <v>1</v>
      </c>
      <c r="I10" s="7"/>
      <c r="K10" s="7"/>
      <c r="M10" s="7"/>
      <c r="O10" s="7"/>
    </row>
    <row r="11" spans="1:15" s="44" customFormat="1">
      <c r="A11" s="44" t="s">
        <v>2</v>
      </c>
      <c r="G11" s="43"/>
      <c r="I11" s="31"/>
      <c r="J11" s="12"/>
      <c r="K11" s="31"/>
      <c r="L11" s="12"/>
      <c r="M11" s="12"/>
      <c r="N11" s="12"/>
      <c r="O11" s="12"/>
    </row>
    <row r="12" spans="1:15" s="44" customFormat="1">
      <c r="B12" s="44" t="s">
        <v>3</v>
      </c>
      <c r="G12" s="43"/>
      <c r="I12" s="31">
        <v>96456</v>
      </c>
      <c r="J12" s="12"/>
      <c r="K12" s="31">
        <v>153024</v>
      </c>
      <c r="L12" s="12"/>
      <c r="M12" s="12">
        <v>35488</v>
      </c>
      <c r="N12" s="12"/>
      <c r="O12" s="12">
        <v>92066</v>
      </c>
    </row>
    <row r="13" spans="1:15" s="44" customFormat="1">
      <c r="B13" s="44" t="s">
        <v>40</v>
      </c>
      <c r="G13" s="43" t="s">
        <v>164</v>
      </c>
      <c r="I13" s="31">
        <v>89912</v>
      </c>
      <c r="J13" s="12"/>
      <c r="K13" s="31">
        <v>73188</v>
      </c>
      <c r="L13" s="12"/>
      <c r="M13" s="12">
        <v>7393</v>
      </c>
      <c r="N13" s="12"/>
      <c r="O13" s="12">
        <v>9691</v>
      </c>
    </row>
    <row r="14" spans="1:15" s="44" customFormat="1">
      <c r="B14" s="44" t="s">
        <v>169</v>
      </c>
      <c r="G14" s="43">
        <v>4</v>
      </c>
      <c r="I14" s="31">
        <v>0</v>
      </c>
      <c r="J14" s="12"/>
      <c r="K14" s="31">
        <v>0</v>
      </c>
      <c r="L14" s="12"/>
      <c r="M14" s="12">
        <v>36864</v>
      </c>
      <c r="N14" s="12"/>
      <c r="O14" s="12">
        <v>0</v>
      </c>
    </row>
    <row r="15" spans="1:15" s="44" customFormat="1">
      <c r="B15" s="44" t="s">
        <v>111</v>
      </c>
      <c r="G15" s="43" t="s">
        <v>137</v>
      </c>
      <c r="I15" s="31">
        <v>19380</v>
      </c>
      <c r="J15" s="12"/>
      <c r="K15" s="31">
        <v>13173</v>
      </c>
      <c r="L15" s="12"/>
      <c r="M15" s="12">
        <v>31153</v>
      </c>
      <c r="N15" s="12"/>
      <c r="O15" s="12">
        <v>0</v>
      </c>
    </row>
    <row r="16" spans="1:15" s="44" customFormat="1">
      <c r="B16" s="44" t="s">
        <v>112</v>
      </c>
      <c r="G16" s="43"/>
      <c r="I16" s="31">
        <v>3695</v>
      </c>
      <c r="J16" s="12"/>
      <c r="K16" s="31">
        <v>4564</v>
      </c>
      <c r="L16" s="12"/>
      <c r="M16" s="12">
        <v>0</v>
      </c>
      <c r="N16" s="12"/>
      <c r="O16" s="12">
        <v>0</v>
      </c>
    </row>
    <row r="17" spans="1:15" s="44" customFormat="1">
      <c r="B17" s="44" t="s">
        <v>98</v>
      </c>
      <c r="G17" s="43">
        <v>4</v>
      </c>
      <c r="I17" s="31">
        <v>0</v>
      </c>
      <c r="J17" s="12"/>
      <c r="K17" s="31">
        <v>0</v>
      </c>
      <c r="L17" s="12"/>
      <c r="M17" s="12">
        <v>87000</v>
      </c>
      <c r="N17" s="12"/>
      <c r="O17" s="12">
        <v>50000</v>
      </c>
    </row>
    <row r="18" spans="1:15" s="44" customFormat="1">
      <c r="B18" s="44" t="s">
        <v>113</v>
      </c>
      <c r="G18" s="43"/>
      <c r="I18" s="31">
        <v>0</v>
      </c>
      <c r="J18" s="12"/>
      <c r="K18" s="31">
        <v>765</v>
      </c>
      <c r="L18" s="12"/>
      <c r="M18" s="12">
        <v>0</v>
      </c>
      <c r="N18" s="12"/>
      <c r="O18" s="12">
        <v>0</v>
      </c>
    </row>
    <row r="19" spans="1:15" s="44" customFormat="1">
      <c r="B19" s="44" t="s">
        <v>5</v>
      </c>
      <c r="G19" s="43"/>
      <c r="I19" s="31">
        <v>2406</v>
      </c>
      <c r="J19" s="12"/>
      <c r="K19" s="31">
        <v>2969</v>
      </c>
      <c r="L19" s="12"/>
      <c r="M19" s="12">
        <v>0</v>
      </c>
      <c r="N19" s="12"/>
      <c r="O19" s="12">
        <v>0</v>
      </c>
    </row>
    <row r="20" spans="1:15" s="44" customFormat="1" ht="20.399999999999999" customHeight="1">
      <c r="B20" s="44" t="s">
        <v>205</v>
      </c>
      <c r="G20" s="43"/>
      <c r="I20" s="31">
        <v>11501</v>
      </c>
      <c r="J20" s="12"/>
      <c r="K20" s="31">
        <v>0</v>
      </c>
      <c r="L20" s="12"/>
      <c r="M20" s="12">
        <v>11501</v>
      </c>
      <c r="N20" s="12"/>
      <c r="O20" s="12">
        <v>0</v>
      </c>
    </row>
    <row r="21" spans="1:15" s="44" customFormat="1">
      <c r="B21" s="44" t="s">
        <v>6</v>
      </c>
      <c r="G21" s="43"/>
      <c r="I21" s="31">
        <v>3680</v>
      </c>
      <c r="J21" s="12"/>
      <c r="K21" s="31">
        <v>838</v>
      </c>
      <c r="L21" s="12"/>
      <c r="M21" s="12">
        <v>1069</v>
      </c>
      <c r="N21" s="12"/>
      <c r="O21" s="12">
        <v>779</v>
      </c>
    </row>
    <row r="22" spans="1:15">
      <c r="C22" s="41" t="s">
        <v>7</v>
      </c>
      <c r="I22" s="13">
        <f>SUM(I12:I21)</f>
        <v>227030</v>
      </c>
      <c r="K22" s="13">
        <f>SUM(K12:K21)</f>
        <v>248521</v>
      </c>
      <c r="M22" s="13">
        <f>SUM(M12:M21)</f>
        <v>210468</v>
      </c>
      <c r="O22" s="13">
        <f>SUM(O12:O21)</f>
        <v>152536</v>
      </c>
    </row>
    <row r="23" spans="1:15">
      <c r="A23" s="41" t="s">
        <v>8</v>
      </c>
    </row>
    <row r="24" spans="1:15" s="44" customFormat="1">
      <c r="B24" s="44" t="s">
        <v>73</v>
      </c>
      <c r="G24" s="43">
        <v>7</v>
      </c>
      <c r="I24" s="31">
        <v>27892</v>
      </c>
      <c r="J24" s="12"/>
      <c r="K24" s="31">
        <v>36922</v>
      </c>
      <c r="L24" s="12"/>
      <c r="M24" s="12">
        <v>20160</v>
      </c>
      <c r="N24" s="12"/>
      <c r="O24" s="12">
        <v>29190</v>
      </c>
    </row>
    <row r="25" spans="1:15" s="44" customFormat="1">
      <c r="B25" s="44" t="s">
        <v>187</v>
      </c>
      <c r="G25" s="43">
        <v>8</v>
      </c>
      <c r="I25" s="31">
        <v>313</v>
      </c>
      <c r="J25" s="12"/>
      <c r="K25" s="31">
        <v>0</v>
      </c>
      <c r="L25" s="12"/>
      <c r="M25" s="12">
        <v>0</v>
      </c>
      <c r="N25" s="12"/>
      <c r="O25" s="12">
        <v>0</v>
      </c>
    </row>
    <row r="26" spans="1:15" s="44" customFormat="1">
      <c r="B26" s="44" t="s">
        <v>35</v>
      </c>
      <c r="G26" s="43">
        <v>9</v>
      </c>
      <c r="I26" s="31">
        <v>0</v>
      </c>
      <c r="J26" s="12"/>
      <c r="K26" s="31">
        <v>0</v>
      </c>
      <c r="L26" s="12"/>
      <c r="M26" s="12">
        <v>552270</v>
      </c>
      <c r="N26" s="12"/>
      <c r="O26" s="12">
        <v>551020</v>
      </c>
    </row>
    <row r="27" spans="1:15" s="44" customFormat="1">
      <c r="B27" s="44" t="s">
        <v>103</v>
      </c>
      <c r="G27" s="43">
        <v>10</v>
      </c>
      <c r="I27" s="31">
        <v>10000</v>
      </c>
      <c r="J27" s="12"/>
      <c r="K27" s="31">
        <v>10000</v>
      </c>
      <c r="L27" s="12"/>
      <c r="M27" s="12">
        <v>10000</v>
      </c>
      <c r="N27" s="12"/>
      <c r="O27" s="12">
        <v>10000</v>
      </c>
    </row>
    <row r="28" spans="1:15" s="44" customFormat="1">
      <c r="B28" s="44" t="s">
        <v>174</v>
      </c>
      <c r="G28" s="43">
        <v>4</v>
      </c>
      <c r="I28" s="31">
        <v>0</v>
      </c>
      <c r="J28" s="12"/>
      <c r="K28" s="31">
        <v>0</v>
      </c>
      <c r="L28" s="12"/>
      <c r="M28" s="12">
        <v>264724</v>
      </c>
      <c r="N28" s="12"/>
      <c r="O28" s="12">
        <v>0</v>
      </c>
    </row>
    <row r="29" spans="1:15" s="44" customFormat="1">
      <c r="B29" s="44" t="s">
        <v>165</v>
      </c>
      <c r="G29" s="43">
        <v>11</v>
      </c>
      <c r="I29" s="31">
        <v>443074</v>
      </c>
      <c r="J29" s="12"/>
      <c r="K29" s="31">
        <v>482033</v>
      </c>
      <c r="L29" s="12"/>
      <c r="M29" s="12">
        <v>1024</v>
      </c>
      <c r="N29" s="12"/>
      <c r="O29" s="12">
        <v>747</v>
      </c>
    </row>
    <row r="30" spans="1:15" s="44" customFormat="1">
      <c r="B30" s="44" t="s">
        <v>71</v>
      </c>
      <c r="G30" s="43">
        <v>12.1</v>
      </c>
      <c r="I30" s="31">
        <v>914821</v>
      </c>
      <c r="J30" s="12"/>
      <c r="K30" s="31">
        <v>254497</v>
      </c>
      <c r="L30" s="12"/>
      <c r="M30" s="12">
        <v>28035</v>
      </c>
      <c r="N30" s="12"/>
      <c r="O30" s="12">
        <v>6721</v>
      </c>
    </row>
    <row r="31" spans="1:15" s="44" customFormat="1">
      <c r="B31" s="44" t="s">
        <v>72</v>
      </c>
      <c r="G31" s="43">
        <v>13</v>
      </c>
      <c r="I31" s="31">
        <v>39793</v>
      </c>
      <c r="J31" s="12"/>
      <c r="K31" s="31">
        <v>41332</v>
      </c>
      <c r="L31" s="12"/>
      <c r="M31" s="12">
        <v>781</v>
      </c>
      <c r="N31" s="12"/>
      <c r="O31" s="12">
        <v>476</v>
      </c>
    </row>
    <row r="32" spans="1:15" s="44" customFormat="1">
      <c r="B32" s="44" t="s">
        <v>114</v>
      </c>
      <c r="G32" s="43">
        <v>9</v>
      </c>
      <c r="I32" s="31">
        <v>41877</v>
      </c>
      <c r="J32" s="12"/>
      <c r="K32" s="31">
        <v>41877</v>
      </c>
      <c r="L32" s="12"/>
      <c r="M32" s="12">
        <v>0</v>
      </c>
      <c r="N32" s="12"/>
      <c r="O32" s="12">
        <v>0</v>
      </c>
    </row>
    <row r="33" spans="1:15" s="44" customFormat="1">
      <c r="B33" s="44" t="s">
        <v>94</v>
      </c>
      <c r="G33" s="43"/>
      <c r="I33" s="31">
        <v>24926</v>
      </c>
      <c r="J33" s="12"/>
      <c r="K33" s="31">
        <v>36267</v>
      </c>
      <c r="L33" s="12"/>
      <c r="M33" s="12">
        <v>23528</v>
      </c>
      <c r="N33" s="12"/>
      <c r="O33" s="12">
        <v>34516</v>
      </c>
    </row>
    <row r="34" spans="1:15" s="44" customFormat="1">
      <c r="B34" s="44" t="s">
        <v>0</v>
      </c>
      <c r="G34" s="43"/>
    </row>
    <row r="35" spans="1:15" s="44" customFormat="1">
      <c r="B35" s="131" t="s">
        <v>212</v>
      </c>
      <c r="G35" s="43"/>
      <c r="I35" s="31">
        <v>23000</v>
      </c>
      <c r="J35" s="12"/>
      <c r="K35" s="12">
        <v>0</v>
      </c>
      <c r="L35" s="12"/>
      <c r="M35" s="12">
        <v>0</v>
      </c>
      <c r="N35" s="12"/>
      <c r="O35" s="12">
        <v>0</v>
      </c>
    </row>
    <row r="36" spans="1:15" s="44" customFormat="1">
      <c r="B36" s="131" t="s">
        <v>213</v>
      </c>
      <c r="G36" s="43"/>
      <c r="I36" s="31">
        <v>42171</v>
      </c>
      <c r="J36" s="12"/>
      <c r="K36" s="31">
        <v>25060</v>
      </c>
      <c r="L36" s="12"/>
      <c r="M36" s="12">
        <v>9498</v>
      </c>
      <c r="N36" s="12"/>
      <c r="O36" s="12">
        <v>0</v>
      </c>
    </row>
    <row r="37" spans="1:15" s="44" customFormat="1">
      <c r="B37" s="131" t="s">
        <v>211</v>
      </c>
      <c r="G37" s="43"/>
      <c r="I37" s="31">
        <v>1078</v>
      </c>
      <c r="J37" s="12"/>
      <c r="K37" s="31">
        <v>5418</v>
      </c>
      <c r="L37" s="12"/>
      <c r="M37" s="12">
        <v>172</v>
      </c>
      <c r="N37" s="12"/>
      <c r="O37" s="12">
        <v>411</v>
      </c>
    </row>
    <row r="38" spans="1:15">
      <c r="C38" s="41" t="s">
        <v>9</v>
      </c>
      <c r="I38" s="32">
        <f>SUM(I24:I37)</f>
        <v>1568945</v>
      </c>
      <c r="K38" s="32">
        <f>SUM(K24:K37)</f>
        <v>933406</v>
      </c>
      <c r="M38" s="32">
        <f>SUM(M24:M37)</f>
        <v>910192</v>
      </c>
      <c r="O38" s="32">
        <f>SUM(O24:O37)</f>
        <v>633081</v>
      </c>
    </row>
    <row r="39" spans="1:15" ht="20.399999999999999" thickBot="1">
      <c r="A39" s="41" t="s">
        <v>10</v>
      </c>
      <c r="I39" s="33">
        <f>+I22+I38</f>
        <v>1795975</v>
      </c>
      <c r="K39" s="33">
        <f>+K22+K38</f>
        <v>1181927</v>
      </c>
      <c r="M39" s="33">
        <f>+M22+M38</f>
        <v>1120660</v>
      </c>
      <c r="O39" s="33">
        <f>+O22+O38</f>
        <v>785617</v>
      </c>
    </row>
    <row r="40" spans="1:15" ht="20.399999999999999" thickTop="1"/>
    <row r="44" spans="1:15" ht="20.399999999999999">
      <c r="A44" s="46" t="s">
        <v>101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</row>
    <row r="45" spans="1:15" ht="20.399999999999999">
      <c r="A45" s="46" t="s">
        <v>135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1:15" ht="20.399999999999999">
      <c r="A46" s="46" t="s">
        <v>176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</row>
    <row r="47" spans="1:15" ht="20.399999999999999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48" spans="1:15">
      <c r="E48" s="45"/>
      <c r="F48" s="45"/>
      <c r="I48" s="134" t="s">
        <v>89</v>
      </c>
      <c r="J48" s="134"/>
      <c r="K48" s="134"/>
      <c r="L48" s="134"/>
      <c r="M48" s="134"/>
      <c r="N48" s="134"/>
      <c r="O48" s="134"/>
    </row>
    <row r="49" spans="1:15">
      <c r="I49" s="135" t="s">
        <v>26</v>
      </c>
      <c r="J49" s="135"/>
      <c r="K49" s="135"/>
      <c r="L49" s="16"/>
      <c r="M49" s="135" t="s">
        <v>37</v>
      </c>
      <c r="N49" s="135"/>
      <c r="O49" s="135"/>
    </row>
    <row r="50" spans="1:15">
      <c r="I50" s="40" t="s">
        <v>177</v>
      </c>
      <c r="J50" s="40"/>
      <c r="K50" s="40" t="s">
        <v>102</v>
      </c>
      <c r="L50" s="29"/>
      <c r="M50" s="40" t="s">
        <v>177</v>
      </c>
      <c r="N50" s="40"/>
      <c r="O50" s="40" t="s">
        <v>102</v>
      </c>
    </row>
    <row r="51" spans="1:15">
      <c r="I51" s="40" t="s">
        <v>38</v>
      </c>
      <c r="J51" s="40"/>
      <c r="K51" s="40"/>
      <c r="L51" s="29"/>
      <c r="M51" s="40" t="s">
        <v>38</v>
      </c>
      <c r="N51" s="40"/>
      <c r="O51" s="40"/>
    </row>
    <row r="52" spans="1:15">
      <c r="G52" s="47" t="s">
        <v>39</v>
      </c>
      <c r="H52" s="45"/>
      <c r="I52" s="48" t="s">
        <v>74</v>
      </c>
      <c r="J52" s="30"/>
      <c r="K52" s="48" t="s">
        <v>75</v>
      </c>
      <c r="L52" s="30"/>
      <c r="M52" s="48" t="s">
        <v>74</v>
      </c>
      <c r="N52" s="30"/>
      <c r="O52" s="48" t="s">
        <v>75</v>
      </c>
    </row>
    <row r="53" spans="1:15" ht="20.399999999999999">
      <c r="A53" s="133" t="s">
        <v>41</v>
      </c>
      <c r="B53" s="133"/>
      <c r="C53" s="133"/>
      <c r="D53" s="133"/>
      <c r="E53" s="133"/>
      <c r="F53" s="45"/>
      <c r="G53" s="41"/>
      <c r="I53" s="41"/>
      <c r="K53" s="41"/>
    </row>
    <row r="54" spans="1:15">
      <c r="A54" s="41" t="s">
        <v>11</v>
      </c>
    </row>
    <row r="55" spans="1:15" s="44" customFormat="1">
      <c r="B55" s="44" t="s">
        <v>61</v>
      </c>
      <c r="G55" s="43" t="s">
        <v>196</v>
      </c>
      <c r="I55" s="31">
        <v>55630</v>
      </c>
      <c r="J55" s="12"/>
      <c r="K55" s="31">
        <v>42668</v>
      </c>
      <c r="L55" s="12"/>
      <c r="M55" s="12">
        <v>17760</v>
      </c>
      <c r="N55" s="12"/>
      <c r="O55" s="12">
        <v>3643</v>
      </c>
    </row>
    <row r="56" spans="1:15" s="44" customFormat="1">
      <c r="B56" s="44" t="s">
        <v>110</v>
      </c>
      <c r="G56" s="43">
        <v>15</v>
      </c>
      <c r="I56" s="31">
        <v>19477</v>
      </c>
      <c r="J56" s="12"/>
      <c r="K56" s="31">
        <v>43541</v>
      </c>
      <c r="L56" s="12"/>
      <c r="M56" s="12">
        <v>0</v>
      </c>
      <c r="N56" s="12"/>
      <c r="O56" s="12">
        <v>0</v>
      </c>
    </row>
    <row r="57" spans="1:15" s="44" customFormat="1">
      <c r="B57" s="44" t="s">
        <v>163</v>
      </c>
      <c r="G57" s="43">
        <v>16</v>
      </c>
      <c r="I57" s="31">
        <v>950</v>
      </c>
      <c r="J57" s="12"/>
      <c r="K57" s="31">
        <v>892</v>
      </c>
      <c r="L57" s="12"/>
      <c r="M57" s="12">
        <v>0</v>
      </c>
      <c r="N57" s="12"/>
      <c r="O57" s="12">
        <v>0</v>
      </c>
    </row>
    <row r="58" spans="1:15" s="44" customFormat="1">
      <c r="B58" s="44" t="s">
        <v>29</v>
      </c>
      <c r="G58" s="43">
        <v>12.2</v>
      </c>
      <c r="I58" s="31">
        <v>197446</v>
      </c>
      <c r="J58" s="12"/>
      <c r="K58" s="31">
        <v>42030</v>
      </c>
      <c r="L58" s="12"/>
      <c r="M58" s="12">
        <v>67665</v>
      </c>
      <c r="N58" s="12"/>
      <c r="O58" s="12">
        <v>1959</v>
      </c>
    </row>
    <row r="59" spans="1:15" s="44" customFormat="1">
      <c r="B59" s="44" t="s">
        <v>109</v>
      </c>
      <c r="G59" s="43"/>
      <c r="I59" s="31">
        <v>7610</v>
      </c>
      <c r="J59" s="12"/>
      <c r="K59" s="31">
        <v>7471</v>
      </c>
      <c r="L59" s="12"/>
      <c r="M59" s="12">
        <v>0</v>
      </c>
      <c r="N59" s="12"/>
      <c r="O59" s="12">
        <v>0</v>
      </c>
    </row>
    <row r="60" spans="1:15" s="44" customFormat="1">
      <c r="B60" s="44" t="s">
        <v>108</v>
      </c>
      <c r="G60" s="43"/>
      <c r="I60" s="31">
        <v>1600</v>
      </c>
      <c r="J60" s="12"/>
      <c r="K60" s="31">
        <v>1654</v>
      </c>
      <c r="L60" s="12"/>
      <c r="M60" s="12">
        <v>1600</v>
      </c>
      <c r="N60" s="12"/>
      <c r="O60" s="12">
        <v>1654</v>
      </c>
    </row>
    <row r="61" spans="1:15" s="44" customFormat="1">
      <c r="B61" s="44" t="s">
        <v>12</v>
      </c>
      <c r="G61" s="43"/>
      <c r="I61" s="31">
        <v>4409</v>
      </c>
      <c r="J61" s="12"/>
      <c r="K61" s="31">
        <v>4328</v>
      </c>
      <c r="L61" s="12"/>
      <c r="M61" s="12">
        <v>386</v>
      </c>
      <c r="N61" s="12"/>
      <c r="O61" s="12">
        <v>326</v>
      </c>
    </row>
    <row r="62" spans="1:15" s="44" customFormat="1">
      <c r="C62" s="44" t="s">
        <v>13</v>
      </c>
      <c r="G62" s="43"/>
      <c r="I62" s="34">
        <f>SUM(I55:I61)</f>
        <v>287122</v>
      </c>
      <c r="J62" s="12"/>
      <c r="K62" s="34">
        <f>SUM(K55:K61)</f>
        <v>142584</v>
      </c>
      <c r="L62" s="12"/>
      <c r="M62" s="34">
        <f>SUM(M55:M61)</f>
        <v>87411</v>
      </c>
      <c r="N62" s="12"/>
      <c r="O62" s="34">
        <f>SUM(O55:O61)</f>
        <v>7582</v>
      </c>
    </row>
    <row r="63" spans="1:15" s="44" customFormat="1">
      <c r="A63" s="44" t="s">
        <v>24</v>
      </c>
      <c r="G63" s="43"/>
      <c r="I63" s="35"/>
      <c r="K63" s="35"/>
    </row>
    <row r="64" spans="1:15" s="44" customFormat="1">
      <c r="B64" s="44" t="s">
        <v>138</v>
      </c>
      <c r="G64" s="43">
        <v>16</v>
      </c>
      <c r="I64" s="31">
        <v>3450</v>
      </c>
      <c r="J64" s="12"/>
      <c r="K64" s="31">
        <v>3941</v>
      </c>
      <c r="L64" s="12"/>
      <c r="M64" s="12">
        <v>0</v>
      </c>
      <c r="N64" s="12"/>
      <c r="O64" s="12">
        <v>0</v>
      </c>
    </row>
    <row r="65" spans="1:15" s="44" customFormat="1">
      <c r="B65" s="44" t="s">
        <v>30</v>
      </c>
      <c r="G65" s="43">
        <v>12.2</v>
      </c>
      <c r="I65" s="31">
        <v>764699</v>
      </c>
      <c r="J65" s="12"/>
      <c r="K65" s="31">
        <v>209894</v>
      </c>
      <c r="L65" s="12"/>
      <c r="M65" s="12">
        <v>273190</v>
      </c>
      <c r="N65" s="12"/>
      <c r="O65" s="12">
        <v>3312</v>
      </c>
    </row>
    <row r="66" spans="1:15" s="44" customFormat="1">
      <c r="B66" s="44" t="s">
        <v>80</v>
      </c>
      <c r="G66" s="43">
        <v>21</v>
      </c>
      <c r="I66" s="42">
        <v>12223</v>
      </c>
      <c r="J66" s="12"/>
      <c r="K66" s="31">
        <v>18679</v>
      </c>
      <c r="L66" s="12"/>
      <c r="M66" s="12">
        <v>0</v>
      </c>
      <c r="N66" s="12"/>
      <c r="O66" s="12">
        <v>0</v>
      </c>
    </row>
    <row r="67" spans="1:15" s="44" customFormat="1">
      <c r="B67" s="44" t="s">
        <v>31</v>
      </c>
      <c r="G67" s="43">
        <v>17</v>
      </c>
      <c r="I67" s="31">
        <v>48866</v>
      </c>
      <c r="J67" s="12"/>
      <c r="K67" s="31">
        <v>47199</v>
      </c>
      <c r="L67" s="12"/>
      <c r="M67" s="12">
        <v>1476</v>
      </c>
      <c r="N67" s="12"/>
      <c r="O67" s="12">
        <v>1082</v>
      </c>
    </row>
    <row r="68" spans="1:15" s="44" customFormat="1">
      <c r="B68" s="44" t="s">
        <v>104</v>
      </c>
      <c r="G68" s="43">
        <v>4</v>
      </c>
      <c r="I68" s="31">
        <v>893</v>
      </c>
      <c r="J68" s="12"/>
      <c r="K68" s="31">
        <v>892</v>
      </c>
      <c r="L68" s="12"/>
      <c r="M68" s="12">
        <v>1000</v>
      </c>
      <c r="N68" s="12"/>
      <c r="O68" s="12">
        <v>570</v>
      </c>
    </row>
    <row r="69" spans="1:15" s="44" customFormat="1">
      <c r="C69" s="44" t="s">
        <v>25</v>
      </c>
      <c r="G69" s="43"/>
      <c r="I69" s="34">
        <f>SUM(I64:I68)</f>
        <v>830131</v>
      </c>
      <c r="J69" s="12"/>
      <c r="K69" s="34">
        <f>SUM(K64:K68)</f>
        <v>280605</v>
      </c>
      <c r="L69" s="12"/>
      <c r="M69" s="34">
        <f>SUM(M64:M68)</f>
        <v>275666</v>
      </c>
      <c r="N69" s="12"/>
      <c r="O69" s="34">
        <f>SUM(O64:O68)</f>
        <v>4964</v>
      </c>
    </row>
    <row r="70" spans="1:15" s="44" customFormat="1">
      <c r="A70" s="44" t="s">
        <v>14</v>
      </c>
      <c r="G70" s="43"/>
      <c r="I70" s="34">
        <f>I62+I69</f>
        <v>1117253</v>
      </c>
      <c r="J70" s="12"/>
      <c r="K70" s="34">
        <f>K62+K69</f>
        <v>423189</v>
      </c>
      <c r="L70" s="12"/>
      <c r="M70" s="34">
        <f>M62+M69</f>
        <v>363077</v>
      </c>
      <c r="N70" s="12"/>
      <c r="O70" s="34">
        <f>O62+O69</f>
        <v>12546</v>
      </c>
    </row>
    <row r="71" spans="1:15" s="44" customFormat="1" ht="21">
      <c r="A71" s="44" t="s">
        <v>15</v>
      </c>
      <c r="G71" s="43"/>
      <c r="I71" s="49"/>
      <c r="K71" s="49"/>
    </row>
    <row r="72" spans="1:15" s="44" customFormat="1" ht="21">
      <c r="B72" s="44" t="s">
        <v>16</v>
      </c>
      <c r="G72" s="43">
        <v>18</v>
      </c>
      <c r="I72" s="49"/>
      <c r="K72" s="49"/>
    </row>
    <row r="73" spans="1:15" s="44" customFormat="1" ht="20.399999999999999" thickBot="1">
      <c r="C73" s="44" t="s">
        <v>105</v>
      </c>
      <c r="G73" s="43"/>
      <c r="I73" s="31"/>
      <c r="J73" s="12"/>
      <c r="K73" s="36">
        <v>1799068</v>
      </c>
      <c r="L73" s="12"/>
      <c r="M73" s="31"/>
      <c r="N73" s="12"/>
      <c r="O73" s="36">
        <v>1799068</v>
      </c>
    </row>
    <row r="74" spans="1:15" s="44" customFormat="1" ht="21" thickTop="1" thickBot="1">
      <c r="C74" s="44" t="s">
        <v>208</v>
      </c>
      <c r="I74" s="36">
        <v>1700581</v>
      </c>
      <c r="J74" s="12"/>
      <c r="L74" s="12"/>
      <c r="M74" s="36">
        <v>1700581</v>
      </c>
      <c r="N74" s="12"/>
    </row>
    <row r="75" spans="1:15" s="44" customFormat="1" ht="20.399999999999999" thickTop="1">
      <c r="B75" s="44" t="s">
        <v>90</v>
      </c>
      <c r="G75" s="43"/>
      <c r="I75" s="31"/>
      <c r="J75" s="12"/>
      <c r="K75" s="31"/>
      <c r="L75" s="12"/>
      <c r="M75" s="12"/>
      <c r="N75" s="12"/>
      <c r="O75" s="12"/>
    </row>
    <row r="76" spans="1:15" s="44" customFormat="1">
      <c r="C76" s="44" t="s">
        <v>106</v>
      </c>
      <c r="G76" s="43"/>
      <c r="I76" s="12">
        <v>1250814</v>
      </c>
      <c r="J76" s="12"/>
      <c r="K76" s="12">
        <v>1250814</v>
      </c>
      <c r="L76" s="12"/>
      <c r="M76" s="12">
        <v>1250814</v>
      </c>
      <c r="N76" s="12"/>
      <c r="O76" s="12">
        <v>1250814</v>
      </c>
    </row>
    <row r="77" spans="1:15" s="44" customFormat="1">
      <c r="B77" s="44" t="s">
        <v>107</v>
      </c>
      <c r="G77" s="43"/>
      <c r="I77" s="12">
        <v>547611</v>
      </c>
      <c r="J77" s="12"/>
      <c r="K77" s="12">
        <v>547611</v>
      </c>
      <c r="L77" s="12"/>
      <c r="M77" s="12">
        <v>547611</v>
      </c>
      <c r="N77" s="12"/>
      <c r="O77" s="12">
        <v>547611</v>
      </c>
    </row>
    <row r="78" spans="1:15" s="44" customFormat="1">
      <c r="B78" s="44" t="s">
        <v>86</v>
      </c>
      <c r="G78" s="43"/>
      <c r="I78" s="31"/>
      <c r="J78" s="12"/>
      <c r="K78" s="31"/>
      <c r="L78" s="12"/>
      <c r="M78" s="12"/>
      <c r="N78" s="12"/>
      <c r="O78" s="12"/>
    </row>
    <row r="79" spans="1:15" s="44" customFormat="1">
      <c r="C79" s="44" t="s">
        <v>43</v>
      </c>
      <c r="G79" s="43"/>
      <c r="I79" s="31">
        <v>24100</v>
      </c>
      <c r="J79" s="12"/>
      <c r="K79" s="31">
        <v>24100</v>
      </c>
      <c r="L79" s="12"/>
      <c r="M79" s="12">
        <v>24100</v>
      </c>
      <c r="N79" s="12"/>
      <c r="O79" s="12">
        <v>24100</v>
      </c>
    </row>
    <row r="80" spans="1:15" s="44" customFormat="1">
      <c r="C80" s="44" t="s">
        <v>36</v>
      </c>
      <c r="G80" s="43"/>
      <c r="I80" s="42">
        <v>-1167810</v>
      </c>
      <c r="J80" s="37"/>
      <c r="K80" s="42">
        <v>-1104734</v>
      </c>
      <c r="L80" s="37"/>
      <c r="M80" s="42">
        <v>-1035752</v>
      </c>
      <c r="N80" s="37"/>
      <c r="O80" s="42">
        <v>-1028841</v>
      </c>
    </row>
    <row r="81" spans="1:15" s="44" customFormat="1">
      <c r="B81" s="44" t="s">
        <v>44</v>
      </c>
      <c r="G81" s="43"/>
      <c r="I81" s="50">
        <v>-29190</v>
      </c>
      <c r="J81" s="12"/>
      <c r="K81" s="50">
        <v>-21828</v>
      </c>
      <c r="L81" s="12"/>
      <c r="M81" s="50">
        <v>-29190</v>
      </c>
      <c r="N81" s="12"/>
      <c r="O81" s="50">
        <v>-20613</v>
      </c>
    </row>
    <row r="82" spans="1:15" s="44" customFormat="1">
      <c r="B82" s="44" t="s">
        <v>149</v>
      </c>
      <c r="G82" s="43"/>
      <c r="I82" s="5">
        <f>SUM(I76:I81)</f>
        <v>625525</v>
      </c>
      <c r="J82" s="12"/>
      <c r="K82" s="5">
        <f>SUM(K76:K81)</f>
        <v>695963</v>
      </c>
      <c r="L82" s="12"/>
      <c r="M82" s="5">
        <f>SUM(M76:M81)</f>
        <v>757583</v>
      </c>
      <c r="N82" s="12"/>
      <c r="O82" s="5">
        <f>SUM(O76:O81)</f>
        <v>773071</v>
      </c>
    </row>
    <row r="83" spans="1:15" s="44" customFormat="1">
      <c r="B83" s="44" t="s">
        <v>99</v>
      </c>
      <c r="G83" s="43"/>
      <c r="I83" s="5">
        <v>53197</v>
      </c>
      <c r="J83" s="12"/>
      <c r="K83" s="5">
        <v>62775</v>
      </c>
      <c r="L83" s="12"/>
      <c r="M83" s="37">
        <v>0</v>
      </c>
      <c r="N83" s="12"/>
      <c r="O83" s="37">
        <v>0</v>
      </c>
    </row>
    <row r="84" spans="1:15" s="44" customFormat="1">
      <c r="C84" s="44" t="s">
        <v>18</v>
      </c>
      <c r="G84" s="43"/>
      <c r="I84" s="34">
        <f>SUM(I82:I83)</f>
        <v>678722</v>
      </c>
      <c r="J84" s="12"/>
      <c r="K84" s="34">
        <f>SUM(K82:K83)</f>
        <v>758738</v>
      </c>
      <c r="L84" s="12"/>
      <c r="M84" s="34">
        <f>SUM(M82:M83)</f>
        <v>757583</v>
      </c>
      <c r="N84" s="12"/>
      <c r="O84" s="34">
        <f>SUM(O82:O83)</f>
        <v>773071</v>
      </c>
    </row>
    <row r="85" spans="1:15" s="44" customFormat="1" ht="20.399999999999999" thickBot="1">
      <c r="A85" s="44" t="s">
        <v>19</v>
      </c>
      <c r="G85" s="43"/>
      <c r="I85" s="38">
        <f>I70+I84</f>
        <v>1795975</v>
      </c>
      <c r="J85" s="12"/>
      <c r="K85" s="38">
        <f>K70+K84</f>
        <v>1181927</v>
      </c>
      <c r="L85" s="12"/>
      <c r="M85" s="38">
        <f>M70+M84</f>
        <v>1120660</v>
      </c>
      <c r="N85" s="12"/>
      <c r="O85" s="38">
        <f>O70+O84</f>
        <v>785617</v>
      </c>
    </row>
    <row r="86" spans="1:15" ht="20.399999999999999" thickTop="1"/>
  </sheetData>
  <mergeCells count="7">
    <mergeCell ref="A53:E53"/>
    <mergeCell ref="I5:O5"/>
    <mergeCell ref="I6:K6"/>
    <mergeCell ref="M6:O6"/>
    <mergeCell ref="I48:O48"/>
    <mergeCell ref="I49:K49"/>
    <mergeCell ref="M49:O49"/>
  </mergeCells>
  <pageMargins left="0.98425196850393704" right="0.51180000000000003" top="0.78740157480314998" bottom="0.59055118110236204" header="0.511811023622047" footer="0.39370078740157499"/>
  <pageSetup paperSize="9" scale="68" firstPageNumber="3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O56"/>
  <sheetViews>
    <sheetView showGridLines="0" view="pageBreakPreview" zoomScaleNormal="115" zoomScaleSheetLayoutView="100" workbookViewId="0">
      <selection activeCell="K20" sqref="K20"/>
    </sheetView>
  </sheetViews>
  <sheetFormatPr defaultColWidth="9" defaultRowHeight="19.8"/>
  <cols>
    <col min="1" max="3" width="3.6640625" style="41" customWidth="1"/>
    <col min="4" max="4" width="9.6640625" style="41" customWidth="1"/>
    <col min="5" max="5" width="26" style="41" customWidth="1"/>
    <col min="6" max="6" width="4.44140625" style="41" customWidth="1"/>
    <col min="7" max="7" width="9" style="45" customWidth="1"/>
    <col min="8" max="8" width="1.33203125" style="41" customWidth="1"/>
    <col min="9" max="9" width="15.109375" style="14" customWidth="1"/>
    <col min="10" max="10" width="1.33203125" style="41" customWidth="1"/>
    <col min="11" max="11" width="15.109375" style="14" customWidth="1"/>
    <col min="12" max="12" width="1.33203125" style="41" customWidth="1"/>
    <col min="13" max="13" width="15.109375" style="14" customWidth="1"/>
    <col min="14" max="14" width="1.33203125" style="41" customWidth="1"/>
    <col min="15" max="15" width="15.109375" style="14" customWidth="1"/>
    <col min="16" max="16384" width="9" style="41"/>
  </cols>
  <sheetData>
    <row r="1" spans="1:15" s="15" customFormat="1" ht="20.399999999999999">
      <c r="A1" s="116" t="s">
        <v>101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 s="15" customFormat="1" ht="20.399999999999999">
      <c r="A2" s="116" t="s">
        <v>45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s="15" customFormat="1" ht="20.399999999999999">
      <c r="A3" s="116" t="s">
        <v>179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s="15" customFormat="1" ht="20.399999999999999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45"/>
      <c r="N4" s="116"/>
      <c r="O4" s="40" t="s">
        <v>38</v>
      </c>
    </row>
    <row r="5" spans="1:15" s="15" customFormat="1" ht="20.399999999999999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45"/>
      <c r="N5" s="116"/>
      <c r="O5" s="51" t="s">
        <v>74</v>
      </c>
    </row>
    <row r="6" spans="1:15" s="15" customFormat="1" ht="20.399999999999999">
      <c r="A6" s="116"/>
      <c r="B6" s="116"/>
      <c r="C6" s="116"/>
      <c r="D6" s="116"/>
      <c r="E6" s="116"/>
      <c r="F6" s="116"/>
      <c r="G6" s="45"/>
      <c r="H6" s="41"/>
      <c r="I6" s="134" t="s">
        <v>89</v>
      </c>
      <c r="J6" s="134"/>
      <c r="K6" s="134"/>
      <c r="L6" s="134"/>
      <c r="M6" s="134"/>
      <c r="N6" s="134"/>
      <c r="O6" s="134"/>
    </row>
    <row r="7" spans="1:15" s="15" customFormat="1">
      <c r="A7" s="41"/>
      <c r="B7" s="41"/>
      <c r="C7" s="41"/>
      <c r="D7" s="41"/>
      <c r="E7" s="41"/>
      <c r="F7" s="41"/>
      <c r="H7" s="41"/>
      <c r="I7" s="135" t="s">
        <v>26</v>
      </c>
      <c r="J7" s="135"/>
      <c r="K7" s="135"/>
      <c r="L7" s="16"/>
      <c r="M7" s="135" t="s">
        <v>37</v>
      </c>
      <c r="N7" s="135"/>
      <c r="O7" s="135"/>
    </row>
    <row r="8" spans="1:15" s="15" customFormat="1" ht="21.6" customHeight="1">
      <c r="A8" s="41"/>
      <c r="B8" s="41"/>
      <c r="C8" s="41"/>
      <c r="D8" s="41"/>
      <c r="E8" s="41"/>
      <c r="F8" s="41"/>
      <c r="H8" s="41"/>
      <c r="I8" s="30">
        <v>2567</v>
      </c>
      <c r="J8" s="112"/>
      <c r="K8" s="128">
        <v>2566</v>
      </c>
      <c r="L8" s="113"/>
      <c r="M8" s="128">
        <v>2567</v>
      </c>
      <c r="N8" s="112"/>
      <c r="O8" s="128">
        <v>2566</v>
      </c>
    </row>
    <row r="9" spans="1:15" s="15" customFormat="1" ht="21.6" customHeight="1">
      <c r="A9" s="41"/>
      <c r="B9" s="41"/>
      <c r="C9" s="41"/>
      <c r="D9" s="41"/>
      <c r="E9" s="41"/>
      <c r="F9" s="41"/>
      <c r="G9" s="117" t="s">
        <v>39</v>
      </c>
      <c r="H9" s="113"/>
      <c r="I9" s="28"/>
      <c r="J9" s="112"/>
      <c r="K9" s="28" t="s">
        <v>172</v>
      </c>
      <c r="L9" s="113"/>
      <c r="M9" s="28"/>
      <c r="N9" s="112"/>
      <c r="O9" s="28"/>
    </row>
    <row r="10" spans="1:15">
      <c r="G10" s="45" t="s">
        <v>197</v>
      </c>
      <c r="I10" s="30"/>
      <c r="J10" s="45"/>
      <c r="K10" s="30"/>
      <c r="M10" s="30"/>
      <c r="N10" s="45"/>
      <c r="O10" s="30"/>
    </row>
    <row r="11" spans="1:15">
      <c r="A11" s="52" t="s">
        <v>117</v>
      </c>
      <c r="I11" s="30"/>
      <c r="J11" s="45"/>
      <c r="K11" s="30"/>
      <c r="M11" s="30"/>
      <c r="N11" s="45"/>
      <c r="O11" s="30"/>
    </row>
    <row r="12" spans="1:15" ht="20.399999999999999">
      <c r="A12" s="116" t="s">
        <v>20</v>
      </c>
      <c r="I12" s="41"/>
      <c r="K12" s="41"/>
      <c r="M12" s="45"/>
      <c r="O12" s="41"/>
    </row>
    <row r="13" spans="1:15">
      <c r="A13" s="53" t="s">
        <v>27</v>
      </c>
      <c r="I13" s="10">
        <v>170065</v>
      </c>
      <c r="J13" s="17"/>
      <c r="K13" s="10">
        <v>111497</v>
      </c>
      <c r="L13" s="17"/>
      <c r="M13" s="10">
        <v>7241</v>
      </c>
      <c r="N13" s="17"/>
      <c r="O13" s="10">
        <v>3300</v>
      </c>
    </row>
    <row r="14" spans="1:15">
      <c r="A14" s="53" t="s">
        <v>143</v>
      </c>
      <c r="I14" s="10">
        <v>0</v>
      </c>
      <c r="J14" s="17"/>
      <c r="K14" s="10">
        <v>0</v>
      </c>
      <c r="L14" s="17"/>
      <c r="M14" s="10">
        <v>306</v>
      </c>
      <c r="N14" s="17"/>
      <c r="O14" s="10">
        <v>0</v>
      </c>
    </row>
    <row r="15" spans="1:15">
      <c r="A15" s="53" t="s">
        <v>21</v>
      </c>
      <c r="I15" s="10">
        <v>3008</v>
      </c>
      <c r="J15" s="17"/>
      <c r="K15" s="19">
        <v>718</v>
      </c>
      <c r="L15" s="17"/>
      <c r="M15" s="10">
        <v>7932</v>
      </c>
      <c r="N15" s="17"/>
      <c r="O15" s="19">
        <v>248</v>
      </c>
    </row>
    <row r="16" spans="1:15">
      <c r="C16" s="41" t="s">
        <v>65</v>
      </c>
      <c r="I16" s="20">
        <f>SUM(I13:I15)</f>
        <v>173073</v>
      </c>
      <c r="J16" s="17"/>
      <c r="K16" s="20">
        <f>SUM(K13:K15)</f>
        <v>112215</v>
      </c>
      <c r="L16" s="17"/>
      <c r="M16" s="20">
        <f>SUM(M13:M15)</f>
        <v>15479</v>
      </c>
      <c r="N16" s="17"/>
      <c r="O16" s="20">
        <f>SUM(O13:O15)</f>
        <v>3548</v>
      </c>
    </row>
    <row r="17" spans="1:15" ht="20.399999999999999">
      <c r="A17" s="118" t="s">
        <v>66</v>
      </c>
      <c r="I17" s="18"/>
      <c r="J17" s="17"/>
      <c r="K17" s="18"/>
      <c r="L17" s="17"/>
      <c r="M17" s="18"/>
      <c r="N17" s="17"/>
      <c r="O17" s="18"/>
    </row>
    <row r="18" spans="1:15">
      <c r="A18" s="53" t="s">
        <v>82</v>
      </c>
      <c r="G18" s="45">
        <v>26</v>
      </c>
      <c r="I18" s="10">
        <v>-171067</v>
      </c>
      <c r="J18" s="17"/>
      <c r="K18" s="10">
        <v>-115102</v>
      </c>
      <c r="L18" s="17"/>
      <c r="M18" s="10">
        <v>-7408</v>
      </c>
      <c r="N18" s="17"/>
      <c r="O18" s="10">
        <v>-3100</v>
      </c>
    </row>
    <row r="19" spans="1:15">
      <c r="A19" s="53" t="s">
        <v>32</v>
      </c>
      <c r="I19" s="10">
        <v>-37</v>
      </c>
      <c r="J19" s="11"/>
      <c r="K19" s="10">
        <v>-441</v>
      </c>
      <c r="L19" s="17"/>
      <c r="M19" s="10">
        <v>0</v>
      </c>
      <c r="N19" s="11"/>
      <c r="O19" s="10">
        <v>-150</v>
      </c>
    </row>
    <row r="20" spans="1:15">
      <c r="A20" s="53" t="s">
        <v>22</v>
      </c>
      <c r="G20" s="45">
        <v>26</v>
      </c>
      <c r="I20" s="10">
        <v>-38654</v>
      </c>
      <c r="J20" s="11"/>
      <c r="K20" s="10">
        <v>-31409</v>
      </c>
      <c r="L20" s="11"/>
      <c r="M20" s="10">
        <v>-7530</v>
      </c>
      <c r="N20" s="11"/>
      <c r="O20" s="10">
        <v>-9924</v>
      </c>
    </row>
    <row r="21" spans="1:15">
      <c r="A21" s="53" t="s">
        <v>175</v>
      </c>
      <c r="I21" s="10">
        <v>0</v>
      </c>
      <c r="J21" s="11"/>
      <c r="K21" s="10">
        <v>-21191</v>
      </c>
      <c r="L21" s="11"/>
      <c r="M21" s="10">
        <v>0</v>
      </c>
      <c r="N21" s="11"/>
      <c r="O21" s="10">
        <v>-23520</v>
      </c>
    </row>
    <row r="22" spans="1:15">
      <c r="A22" s="53" t="s">
        <v>206</v>
      </c>
      <c r="I22" s="10">
        <v>0</v>
      </c>
      <c r="J22" s="17"/>
      <c r="K22" s="18">
        <v>0</v>
      </c>
      <c r="L22" s="17"/>
      <c r="M22" s="10">
        <v>-2256</v>
      </c>
      <c r="N22" s="17"/>
      <c r="O22" s="10">
        <v>0</v>
      </c>
    </row>
    <row r="23" spans="1:15" ht="20.399999999999999">
      <c r="A23" s="116"/>
      <c r="C23" s="41" t="s">
        <v>23</v>
      </c>
      <c r="I23" s="20">
        <f>SUM(I18:I22)</f>
        <v>-209758</v>
      </c>
      <c r="J23" s="17"/>
      <c r="K23" s="20">
        <f>SUM(K18:K22)</f>
        <v>-168143</v>
      </c>
      <c r="L23" s="17"/>
      <c r="M23" s="20">
        <f>SUM(M18:M22)</f>
        <v>-17194</v>
      </c>
      <c r="N23" s="17"/>
      <c r="O23" s="20">
        <f>SUM(O18:O22)</f>
        <v>-36694</v>
      </c>
    </row>
    <row r="24" spans="1:15" ht="19.95" customHeight="1">
      <c r="A24" s="116" t="s">
        <v>188</v>
      </c>
      <c r="I24" s="18">
        <v>-36685</v>
      </c>
      <c r="J24" s="11"/>
      <c r="K24" s="18">
        <v>-55928</v>
      </c>
      <c r="L24" s="17"/>
      <c r="M24" s="18">
        <v>-1715</v>
      </c>
      <c r="N24" s="11"/>
      <c r="O24" s="18">
        <v>-33146</v>
      </c>
    </row>
    <row r="25" spans="1:15">
      <c r="A25" s="41" t="s">
        <v>28</v>
      </c>
      <c r="I25" s="19">
        <v>-11812</v>
      </c>
      <c r="J25" s="11"/>
      <c r="K25" s="19">
        <v>-1253</v>
      </c>
      <c r="L25" s="11"/>
      <c r="M25" s="19">
        <v>-3676</v>
      </c>
      <c r="N25" s="11"/>
      <c r="O25" s="19">
        <v>-82</v>
      </c>
    </row>
    <row r="26" spans="1:15" ht="20.399999999999999">
      <c r="A26" s="116" t="s">
        <v>189</v>
      </c>
      <c r="I26" s="10">
        <f>SUM(I24:I25)</f>
        <v>-48497</v>
      </c>
      <c r="J26" s="17"/>
      <c r="K26" s="10">
        <f>SUM(K24:K25)</f>
        <v>-57181</v>
      </c>
      <c r="L26" s="17"/>
      <c r="M26" s="10">
        <f>SUM(M24:M25)</f>
        <v>-5391</v>
      </c>
      <c r="N26" s="17"/>
      <c r="O26" s="10">
        <f>SUM(O24:O25)</f>
        <v>-33228</v>
      </c>
    </row>
    <row r="27" spans="1:15">
      <c r="A27" s="41" t="s">
        <v>168</v>
      </c>
      <c r="G27" s="45" t="s">
        <v>198</v>
      </c>
      <c r="I27" s="18">
        <v>2373</v>
      </c>
      <c r="J27" s="17"/>
      <c r="K27" s="18">
        <v>3144</v>
      </c>
      <c r="L27" s="17"/>
      <c r="M27" s="18">
        <v>0</v>
      </c>
      <c r="N27" s="17"/>
      <c r="O27" s="18">
        <v>0</v>
      </c>
    </row>
    <row r="28" spans="1:15" ht="20.399999999999999">
      <c r="A28" s="116" t="s">
        <v>190</v>
      </c>
      <c r="I28" s="20">
        <f>SUM(I26:I27)</f>
        <v>-46124</v>
      </c>
      <c r="J28" s="17"/>
      <c r="K28" s="20">
        <f>SUM(K26:K27)</f>
        <v>-54037</v>
      </c>
      <c r="L28" s="17"/>
      <c r="M28" s="20">
        <f>SUM(M26:M27)</f>
        <v>-5391</v>
      </c>
      <c r="N28" s="17"/>
      <c r="O28" s="20">
        <f>SUM(O26:O27)</f>
        <v>-33228</v>
      </c>
    </row>
    <row r="29" spans="1:15" ht="20.399999999999999" customHeight="1">
      <c r="A29" s="52" t="s">
        <v>118</v>
      </c>
      <c r="I29" s="18"/>
      <c r="J29" s="17"/>
      <c r="K29" s="18"/>
      <c r="L29" s="17"/>
      <c r="M29" s="18"/>
      <c r="N29" s="17"/>
      <c r="O29" s="18"/>
    </row>
    <row r="30" spans="1:15">
      <c r="A30" s="41" t="s">
        <v>144</v>
      </c>
      <c r="G30" s="45">
        <v>27</v>
      </c>
      <c r="I30" s="18">
        <v>0</v>
      </c>
      <c r="J30" s="17"/>
      <c r="K30" s="18">
        <v>254</v>
      </c>
      <c r="L30" s="17"/>
      <c r="M30" s="18">
        <v>0</v>
      </c>
      <c r="N30" s="17"/>
      <c r="O30" s="18">
        <v>942</v>
      </c>
    </row>
    <row r="31" spans="1:15" ht="21" thickBot="1">
      <c r="A31" s="116" t="s">
        <v>191</v>
      </c>
      <c r="G31" s="45">
        <v>26</v>
      </c>
      <c r="I31" s="39">
        <f>SUM(I28:I30)</f>
        <v>-46124</v>
      </c>
      <c r="J31" s="17"/>
      <c r="K31" s="39">
        <f>SUM(K28:K30)</f>
        <v>-53783</v>
      </c>
      <c r="L31" s="17"/>
      <c r="M31" s="39">
        <f>SUM(M28:M30)</f>
        <v>-5391</v>
      </c>
      <c r="N31" s="17"/>
      <c r="O31" s="39">
        <f>SUM(O28:O30)</f>
        <v>-32286</v>
      </c>
    </row>
    <row r="32" spans="1:15" ht="4.95" customHeight="1" thickTop="1">
      <c r="A32" s="118"/>
      <c r="I32" s="18"/>
      <c r="J32" s="17"/>
      <c r="K32" s="18"/>
      <c r="L32" s="17"/>
      <c r="M32" s="18"/>
      <c r="N32" s="17"/>
      <c r="O32" s="18"/>
    </row>
    <row r="33" spans="1:15" ht="20.399999999999999">
      <c r="A33" s="118" t="s">
        <v>46</v>
      </c>
      <c r="I33" s="11"/>
      <c r="J33" s="11"/>
      <c r="K33" s="11"/>
      <c r="L33" s="17"/>
      <c r="M33" s="11"/>
      <c r="N33" s="11"/>
      <c r="O33" s="11"/>
    </row>
    <row r="34" spans="1:15" ht="20.399999999999999">
      <c r="A34" s="54" t="s">
        <v>91</v>
      </c>
      <c r="I34" s="10"/>
      <c r="J34" s="11"/>
      <c r="K34" s="10"/>
      <c r="L34" s="17"/>
      <c r="M34" s="10"/>
      <c r="N34" s="11"/>
      <c r="O34" s="10"/>
    </row>
    <row r="35" spans="1:15" ht="20.399999999999999">
      <c r="A35" s="54"/>
      <c r="B35" s="41" t="s">
        <v>199</v>
      </c>
      <c r="I35" s="10"/>
      <c r="J35" s="11"/>
      <c r="K35" s="10"/>
      <c r="L35" s="17"/>
      <c r="M35" s="10"/>
      <c r="N35" s="11"/>
      <c r="O35" s="10"/>
    </row>
    <row r="36" spans="1:15" ht="20.399999999999999">
      <c r="A36" s="54"/>
      <c r="C36" s="41" t="s">
        <v>67</v>
      </c>
      <c r="I36" s="11">
        <v>-13230</v>
      </c>
      <c r="J36" s="11"/>
      <c r="K36" s="10">
        <v>0</v>
      </c>
      <c r="L36" s="17"/>
      <c r="M36" s="11">
        <v>-13230</v>
      </c>
      <c r="N36" s="11"/>
      <c r="O36" s="11">
        <v>0</v>
      </c>
    </row>
    <row r="37" spans="1:15" ht="20.399999999999999">
      <c r="A37" s="54"/>
      <c r="B37" s="41" t="s">
        <v>182</v>
      </c>
      <c r="I37" s="11">
        <v>0</v>
      </c>
      <c r="J37" s="11"/>
      <c r="K37" s="10">
        <v>-453</v>
      </c>
      <c r="L37" s="17"/>
      <c r="M37" s="11">
        <v>0</v>
      </c>
      <c r="N37" s="11"/>
      <c r="O37" s="11">
        <v>-453</v>
      </c>
    </row>
    <row r="38" spans="1:15" ht="20.399999999999999">
      <c r="A38" s="116" t="s">
        <v>195</v>
      </c>
      <c r="I38" s="20">
        <f>SUM(I36:I37)</f>
        <v>-13230</v>
      </c>
      <c r="J38" s="11"/>
      <c r="K38" s="20">
        <f>SUM(K36:K37)</f>
        <v>-453</v>
      </c>
      <c r="L38" s="17"/>
      <c r="M38" s="20">
        <f>SUM(M36:M37)</f>
        <v>-13230</v>
      </c>
      <c r="N38" s="11"/>
      <c r="O38" s="20">
        <f>SUM(O36:O37)</f>
        <v>-453</v>
      </c>
    </row>
    <row r="39" spans="1:15" ht="21" thickBot="1">
      <c r="A39" s="116" t="s">
        <v>192</v>
      </c>
      <c r="I39" s="21">
        <f>+I31+I38</f>
        <v>-59354</v>
      </c>
      <c r="J39" s="11"/>
      <c r="K39" s="21">
        <f>+K31+K38</f>
        <v>-54236</v>
      </c>
      <c r="L39" s="17"/>
      <c r="M39" s="21">
        <f>+M31+M38</f>
        <v>-18621</v>
      </c>
      <c r="N39" s="11"/>
      <c r="O39" s="21">
        <f>+O31+O38</f>
        <v>-32739</v>
      </c>
    </row>
    <row r="40" spans="1:15" ht="5.4" customHeight="1" thickTop="1">
      <c r="E40" s="41" t="s">
        <v>60</v>
      </c>
      <c r="I40" s="41"/>
      <c r="K40" s="41"/>
      <c r="M40" s="45"/>
      <c r="O40" s="45"/>
    </row>
    <row r="41" spans="1:15">
      <c r="A41" s="55" t="s">
        <v>203</v>
      </c>
      <c r="B41" s="55"/>
      <c r="C41" s="56"/>
      <c r="D41" s="57"/>
      <c r="E41" s="56"/>
      <c r="F41" s="22"/>
      <c r="G41" s="22"/>
      <c r="H41" s="22"/>
      <c r="I41" s="23"/>
      <c r="J41" s="11"/>
      <c r="K41" s="11"/>
      <c r="L41" s="17"/>
      <c r="M41" s="11"/>
      <c r="N41" s="11"/>
      <c r="O41" s="11"/>
    </row>
    <row r="42" spans="1:15">
      <c r="A42" s="55"/>
      <c r="B42" s="55" t="s">
        <v>47</v>
      </c>
      <c r="C42" s="56"/>
      <c r="D42" s="57"/>
      <c r="E42" s="56"/>
      <c r="F42" s="55"/>
      <c r="G42" s="58"/>
      <c r="H42" s="55"/>
      <c r="I42" s="18">
        <v>-39945</v>
      </c>
      <c r="J42" s="11"/>
      <c r="K42" s="18">
        <v>-51725</v>
      </c>
      <c r="L42" s="17"/>
      <c r="M42" s="18">
        <v>-5391</v>
      </c>
      <c r="N42" s="11"/>
      <c r="O42" s="18">
        <v>-32286</v>
      </c>
    </row>
    <row r="43" spans="1:15">
      <c r="A43" s="55"/>
      <c r="B43" s="55" t="s">
        <v>139</v>
      </c>
      <c r="C43" s="55"/>
      <c r="D43" s="57"/>
      <c r="E43" s="56"/>
      <c r="F43" s="55"/>
      <c r="G43" s="58"/>
      <c r="H43" s="55"/>
      <c r="I43" s="24">
        <v>-6179</v>
      </c>
      <c r="J43" s="11"/>
      <c r="K43" s="24">
        <v>-2058</v>
      </c>
      <c r="L43" s="17"/>
      <c r="M43" s="24">
        <v>0</v>
      </c>
      <c r="N43" s="11"/>
      <c r="O43" s="24">
        <v>0</v>
      </c>
    </row>
    <row r="44" spans="1:15" ht="20.399999999999999" thickBot="1">
      <c r="A44" s="55"/>
      <c r="B44" s="55"/>
      <c r="C44" s="56"/>
      <c r="D44" s="57"/>
      <c r="E44" s="56"/>
      <c r="F44" s="55"/>
      <c r="G44" s="58"/>
      <c r="H44" s="55"/>
      <c r="I44" s="21">
        <f>SUM(I42:I43)</f>
        <v>-46124</v>
      </c>
      <c r="J44" s="11"/>
      <c r="K44" s="21">
        <f>SUM(K42:K43)</f>
        <v>-53783</v>
      </c>
      <c r="L44" s="17"/>
      <c r="M44" s="21">
        <f>SUM(M42:M43)</f>
        <v>-5391</v>
      </c>
      <c r="N44" s="11"/>
      <c r="O44" s="21">
        <f>SUM(O42:O43)</f>
        <v>-32286</v>
      </c>
    </row>
    <row r="45" spans="1:15" ht="20.399999999999999" thickTop="1">
      <c r="A45" s="55" t="s">
        <v>202</v>
      </c>
      <c r="B45" s="55"/>
      <c r="C45" s="56"/>
      <c r="D45" s="57"/>
      <c r="E45" s="56"/>
      <c r="F45" s="22"/>
      <c r="G45" s="22"/>
      <c r="H45" s="22"/>
      <c r="I45" s="11"/>
      <c r="J45" s="11"/>
      <c r="K45" s="11"/>
      <c r="L45" s="17"/>
      <c r="M45" s="11"/>
      <c r="N45" s="11"/>
      <c r="O45" s="11"/>
    </row>
    <row r="46" spans="1:15">
      <c r="A46" s="55"/>
      <c r="B46" s="55" t="s">
        <v>47</v>
      </c>
      <c r="C46" s="56"/>
      <c r="D46" s="57"/>
      <c r="E46" s="56"/>
      <c r="F46" s="55"/>
      <c r="G46" s="55"/>
      <c r="H46" s="55"/>
      <c r="I46" s="18">
        <v>-53175</v>
      </c>
      <c r="J46" s="25"/>
      <c r="K46" s="18">
        <v>-52178</v>
      </c>
      <c r="L46" s="17"/>
      <c r="M46" s="18">
        <v>-18621</v>
      </c>
      <c r="N46" s="25"/>
      <c r="O46" s="18">
        <v>-32739</v>
      </c>
    </row>
    <row r="47" spans="1:15">
      <c r="A47" s="55"/>
      <c r="B47" s="55" t="s">
        <v>139</v>
      </c>
      <c r="C47" s="55"/>
      <c r="D47" s="57"/>
      <c r="E47" s="56"/>
      <c r="F47" s="55"/>
      <c r="G47" s="55"/>
      <c r="H47" s="55"/>
      <c r="I47" s="24">
        <v>-6179</v>
      </c>
      <c r="J47" s="25"/>
      <c r="K47" s="24">
        <v>-2058</v>
      </c>
      <c r="L47" s="17"/>
      <c r="M47" s="24">
        <v>0</v>
      </c>
      <c r="N47" s="25"/>
      <c r="O47" s="24">
        <v>0</v>
      </c>
    </row>
    <row r="48" spans="1:15" ht="20.399999999999999" thickBot="1">
      <c r="A48" s="55"/>
      <c r="B48" s="55"/>
      <c r="C48" s="56"/>
      <c r="D48" s="57"/>
      <c r="E48" s="56"/>
      <c r="F48" s="55"/>
      <c r="G48" s="55"/>
      <c r="H48" s="55"/>
      <c r="I48" s="21">
        <f>SUM(I46:I47)</f>
        <v>-59354</v>
      </c>
      <c r="J48" s="25"/>
      <c r="K48" s="21">
        <f>SUM(K46:K47)</f>
        <v>-54236</v>
      </c>
      <c r="L48" s="17"/>
      <c r="M48" s="21">
        <f>SUM(M46:M47)</f>
        <v>-18621</v>
      </c>
      <c r="N48" s="25"/>
      <c r="O48" s="21">
        <f>SUM(O46:O47)</f>
        <v>-32739</v>
      </c>
    </row>
    <row r="49" spans="1:15" ht="21" thickTop="1">
      <c r="A49" s="118" t="s">
        <v>155</v>
      </c>
      <c r="B49" s="118"/>
      <c r="C49" s="118"/>
      <c r="D49" s="55"/>
      <c r="E49" s="56"/>
      <c r="F49" s="55"/>
      <c r="G49" s="45">
        <v>20</v>
      </c>
      <c r="H49" s="55"/>
      <c r="I49" s="26"/>
      <c r="J49" s="59"/>
      <c r="K49" s="26"/>
      <c r="L49" s="55"/>
      <c r="M49" s="27"/>
      <c r="N49" s="59"/>
      <c r="O49" s="27"/>
    </row>
    <row r="50" spans="1:15">
      <c r="A50" s="55" t="s">
        <v>156</v>
      </c>
      <c r="C50" s="60"/>
      <c r="D50" s="61"/>
      <c r="E50" s="62"/>
      <c r="F50" s="55"/>
      <c r="G50" s="63"/>
      <c r="H50" s="55"/>
      <c r="L50" s="55"/>
    </row>
    <row r="51" spans="1:15" ht="20.399999999999999" thickBot="1">
      <c r="A51" s="55"/>
      <c r="B51" s="41" t="s">
        <v>193</v>
      </c>
      <c r="C51" s="60"/>
      <c r="D51" s="61"/>
      <c r="E51" s="62"/>
      <c r="F51" s="55"/>
      <c r="G51" s="63"/>
      <c r="H51" s="55"/>
      <c r="I51" s="119">
        <v>-3.1899999999999998E-2</v>
      </c>
      <c r="J51" s="121"/>
      <c r="K51" s="119">
        <v>-4.5600000000000002E-2</v>
      </c>
      <c r="L51" s="122"/>
      <c r="M51" s="119">
        <v>-4.3E-3</v>
      </c>
      <c r="N51" s="121"/>
      <c r="O51" s="119">
        <v>-2.8899999999999999E-2</v>
      </c>
    </row>
    <row r="52" spans="1:15" ht="21" thickTop="1" thickBot="1">
      <c r="A52" s="55"/>
      <c r="B52" s="41" t="s">
        <v>194</v>
      </c>
      <c r="C52" s="60"/>
      <c r="D52" s="61"/>
      <c r="E52" s="62"/>
      <c r="F52" s="55"/>
      <c r="G52" s="63"/>
      <c r="H52" s="55"/>
      <c r="I52" s="110">
        <v>0</v>
      </c>
      <c r="K52" s="120">
        <v>5.0000000000000001E-4</v>
      </c>
      <c r="L52" s="55"/>
      <c r="M52" s="110">
        <v>0</v>
      </c>
      <c r="O52" s="120">
        <v>8.0000000000000004E-4</v>
      </c>
    </row>
    <row r="53" spans="1:15" ht="20.399999999999999" thickTop="1">
      <c r="A53" s="55" t="s">
        <v>162</v>
      </c>
      <c r="C53" s="60"/>
      <c r="D53" s="61"/>
      <c r="E53" s="62"/>
      <c r="F53" s="55"/>
      <c r="G53" s="63"/>
      <c r="H53" s="55"/>
      <c r="L53" s="55"/>
    </row>
    <row r="54" spans="1:15" ht="20.399999999999999" thickBot="1">
      <c r="A54" s="55"/>
      <c r="B54" s="41" t="s">
        <v>193</v>
      </c>
      <c r="C54" s="60"/>
      <c r="D54" s="61"/>
      <c r="E54" s="62"/>
      <c r="F54" s="55"/>
      <c r="G54" s="63"/>
      <c r="H54" s="55"/>
      <c r="I54" s="123">
        <v>-2.4E-2</v>
      </c>
      <c r="J54" s="124"/>
      <c r="K54" s="123">
        <v>-4.5600000000000002E-2</v>
      </c>
      <c r="L54" s="125"/>
      <c r="M54" s="123">
        <v>-3.2000000000000002E-3</v>
      </c>
      <c r="N54" s="124"/>
      <c r="O54" s="123">
        <v>-2.8899999999999999E-2</v>
      </c>
    </row>
    <row r="55" spans="1:15" ht="21" thickTop="1" thickBot="1">
      <c r="A55" s="55"/>
      <c r="B55" s="41" t="s">
        <v>194</v>
      </c>
      <c r="C55" s="60"/>
      <c r="D55" s="61"/>
      <c r="E55" s="62"/>
      <c r="F55" s="55"/>
      <c r="G55" s="63"/>
      <c r="H55" s="55"/>
      <c r="I55" s="110">
        <v>0</v>
      </c>
      <c r="K55" s="120">
        <v>5.0000000000000001E-4</v>
      </c>
      <c r="L55" s="55"/>
      <c r="M55" s="110">
        <v>0</v>
      </c>
      <c r="O55" s="119">
        <v>8.0000000000000004E-4</v>
      </c>
    </row>
    <row r="56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8" firstPageNumber="5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O57"/>
  <sheetViews>
    <sheetView showGridLines="0" view="pageBreakPreview" zoomScaleNormal="115" zoomScaleSheetLayoutView="100" workbookViewId="0">
      <selection activeCell="K20" sqref="K20"/>
    </sheetView>
  </sheetViews>
  <sheetFormatPr defaultColWidth="9" defaultRowHeight="19.8"/>
  <cols>
    <col min="1" max="3" width="3.6640625" style="41" customWidth="1"/>
    <col min="4" max="4" width="9.6640625" style="41" customWidth="1"/>
    <col min="5" max="5" width="26" style="41" customWidth="1"/>
    <col min="6" max="6" width="4.44140625" style="41" customWidth="1"/>
    <col min="7" max="7" width="9" style="45" customWidth="1"/>
    <col min="8" max="8" width="1.33203125" style="41" customWidth="1"/>
    <col min="9" max="9" width="15.109375" style="14" customWidth="1"/>
    <col min="10" max="10" width="1.33203125" style="41" customWidth="1"/>
    <col min="11" max="11" width="15.109375" style="14" customWidth="1"/>
    <col min="12" max="12" width="1.33203125" style="41" customWidth="1"/>
    <col min="13" max="13" width="15.109375" style="14" customWidth="1"/>
    <col min="14" max="14" width="1.33203125" style="41" customWidth="1"/>
    <col min="15" max="15" width="15.109375" style="14" customWidth="1"/>
    <col min="16" max="16384" width="9" style="41"/>
  </cols>
  <sheetData>
    <row r="1" spans="1:15" s="15" customFormat="1" ht="20.399999999999999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s="15" customFormat="1" ht="20.399999999999999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s="15" customFormat="1" ht="20.399999999999999">
      <c r="A3" s="46" t="s">
        <v>178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s="15" customFormat="1" ht="20.399999999999999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5"/>
      <c r="N4" s="46"/>
      <c r="O4" s="40" t="s">
        <v>38</v>
      </c>
    </row>
    <row r="5" spans="1:15" s="15" customFormat="1" ht="20.399999999999999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5"/>
      <c r="N5" s="46"/>
      <c r="O5" s="51" t="s">
        <v>74</v>
      </c>
    </row>
    <row r="6" spans="1:15" s="15" customFormat="1" ht="20.399999999999999">
      <c r="A6" s="46"/>
      <c r="B6" s="46"/>
      <c r="C6" s="46"/>
      <c r="D6" s="46"/>
      <c r="E6" s="46"/>
      <c r="F6" s="46"/>
      <c r="G6" s="45"/>
      <c r="H6" s="41"/>
      <c r="I6" s="134" t="s">
        <v>89</v>
      </c>
      <c r="J6" s="134"/>
      <c r="K6" s="134"/>
      <c r="L6" s="134"/>
      <c r="M6" s="134"/>
      <c r="N6" s="134"/>
      <c r="O6" s="134"/>
    </row>
    <row r="7" spans="1:15" s="15" customFormat="1">
      <c r="A7" s="41"/>
      <c r="B7" s="41"/>
      <c r="C7" s="41"/>
      <c r="D7" s="41"/>
      <c r="E7" s="41"/>
      <c r="F7" s="41"/>
      <c r="H7" s="41"/>
      <c r="I7" s="135" t="s">
        <v>26</v>
      </c>
      <c r="J7" s="135"/>
      <c r="K7" s="135"/>
      <c r="L7" s="16"/>
      <c r="M7" s="135" t="s">
        <v>37</v>
      </c>
      <c r="N7" s="135"/>
      <c r="O7" s="135"/>
    </row>
    <row r="8" spans="1:15" s="15" customFormat="1" ht="21.6" customHeight="1">
      <c r="A8" s="41"/>
      <c r="B8" s="41"/>
      <c r="C8" s="41"/>
      <c r="D8" s="41"/>
      <c r="E8" s="41"/>
      <c r="F8" s="41"/>
      <c r="H8" s="41"/>
      <c r="I8" s="30">
        <v>2567</v>
      </c>
      <c r="J8" s="112"/>
      <c r="K8" s="128">
        <v>2566</v>
      </c>
      <c r="L8" s="113"/>
      <c r="M8" s="128">
        <v>2567</v>
      </c>
      <c r="N8" s="112"/>
      <c r="O8" s="128">
        <v>2566</v>
      </c>
    </row>
    <row r="9" spans="1:15" s="15" customFormat="1" ht="21.6" customHeight="1">
      <c r="A9" s="41"/>
      <c r="B9" s="41"/>
      <c r="C9" s="41"/>
      <c r="D9" s="41"/>
      <c r="E9" s="41"/>
      <c r="F9" s="41"/>
      <c r="G9" s="111" t="s">
        <v>39</v>
      </c>
      <c r="H9" s="113"/>
      <c r="I9" s="28"/>
      <c r="J9" s="112"/>
      <c r="K9" s="28" t="s">
        <v>172</v>
      </c>
      <c r="L9" s="113"/>
      <c r="M9" s="28"/>
      <c r="N9" s="112"/>
      <c r="O9" s="28"/>
    </row>
    <row r="10" spans="1:15">
      <c r="G10" s="45" t="s">
        <v>197</v>
      </c>
      <c r="I10" s="30"/>
      <c r="J10" s="45"/>
      <c r="K10" s="30"/>
      <c r="M10" s="30"/>
      <c r="N10" s="45"/>
      <c r="O10" s="30"/>
    </row>
    <row r="11" spans="1:15">
      <c r="A11" s="52" t="s">
        <v>117</v>
      </c>
      <c r="I11" s="30"/>
      <c r="J11" s="45"/>
      <c r="K11" s="30"/>
      <c r="M11" s="30"/>
      <c r="N11" s="45"/>
      <c r="O11" s="30"/>
    </row>
    <row r="12" spans="1:15" ht="20.399999999999999">
      <c r="A12" s="46" t="s">
        <v>20</v>
      </c>
      <c r="I12" s="41"/>
      <c r="K12" s="41"/>
      <c r="M12" s="45"/>
      <c r="O12" s="41"/>
    </row>
    <row r="13" spans="1:15">
      <c r="A13" s="53" t="s">
        <v>27</v>
      </c>
      <c r="I13" s="10">
        <v>334258</v>
      </c>
      <c r="J13" s="17"/>
      <c r="K13" s="10">
        <v>231398</v>
      </c>
      <c r="L13" s="17"/>
      <c r="M13" s="10">
        <v>13271</v>
      </c>
      <c r="N13" s="17"/>
      <c r="O13" s="10">
        <v>6600</v>
      </c>
    </row>
    <row r="14" spans="1:15">
      <c r="A14" s="53" t="s">
        <v>143</v>
      </c>
      <c r="I14" s="10">
        <v>0</v>
      </c>
      <c r="J14" s="17"/>
      <c r="K14" s="10">
        <v>0</v>
      </c>
      <c r="L14" s="17"/>
      <c r="M14" s="10">
        <v>1028</v>
      </c>
      <c r="N14" s="17"/>
      <c r="O14" s="10">
        <v>0</v>
      </c>
    </row>
    <row r="15" spans="1:15">
      <c r="A15" s="53" t="s">
        <v>116</v>
      </c>
      <c r="I15" s="10">
        <v>0</v>
      </c>
      <c r="J15" s="17"/>
      <c r="K15" s="18">
        <v>84363</v>
      </c>
      <c r="L15" s="17"/>
      <c r="M15" s="10">
        <v>0</v>
      </c>
      <c r="N15" s="17"/>
      <c r="O15" s="10">
        <v>129366</v>
      </c>
    </row>
    <row r="16" spans="1:15">
      <c r="A16" s="53" t="s">
        <v>207</v>
      </c>
      <c r="I16" s="10">
        <v>0</v>
      </c>
      <c r="J16" s="17"/>
      <c r="K16" s="18">
        <v>0</v>
      </c>
      <c r="L16" s="17"/>
      <c r="M16" s="10">
        <v>1625</v>
      </c>
      <c r="N16" s="17"/>
      <c r="O16" s="10">
        <v>0</v>
      </c>
    </row>
    <row r="17" spans="1:15">
      <c r="A17" s="53" t="s">
        <v>21</v>
      </c>
      <c r="I17" s="10">
        <v>4174</v>
      </c>
      <c r="J17" s="17"/>
      <c r="K17" s="19">
        <v>2308</v>
      </c>
      <c r="L17" s="17"/>
      <c r="M17" s="10">
        <v>12898</v>
      </c>
      <c r="N17" s="17"/>
      <c r="O17" s="19">
        <v>1421</v>
      </c>
    </row>
    <row r="18" spans="1:15">
      <c r="C18" s="41" t="s">
        <v>65</v>
      </c>
      <c r="I18" s="20">
        <f>SUM(I13:I17)</f>
        <v>338432</v>
      </c>
      <c r="J18" s="17"/>
      <c r="K18" s="20">
        <f>SUM(K13:K17)</f>
        <v>318069</v>
      </c>
      <c r="L18" s="17"/>
      <c r="M18" s="20">
        <f>SUM(M13:M17)</f>
        <v>28822</v>
      </c>
      <c r="N18" s="17"/>
      <c r="O18" s="20">
        <f>SUM(O13:O17)</f>
        <v>137387</v>
      </c>
    </row>
    <row r="19" spans="1:15" ht="20.399999999999999">
      <c r="A19" s="46" t="s">
        <v>66</v>
      </c>
      <c r="I19" s="18"/>
      <c r="J19" s="17"/>
      <c r="K19" s="18"/>
      <c r="L19" s="17"/>
      <c r="M19" s="18"/>
      <c r="N19" s="17"/>
      <c r="O19" s="18"/>
    </row>
    <row r="20" spans="1:15">
      <c r="A20" s="53" t="s">
        <v>82</v>
      </c>
      <c r="G20" s="45">
        <v>26</v>
      </c>
      <c r="I20" s="10">
        <v>-317722</v>
      </c>
      <c r="J20" s="17"/>
      <c r="K20" s="10">
        <v>-234735</v>
      </c>
      <c r="L20" s="17"/>
      <c r="M20" s="10">
        <v>-12914</v>
      </c>
      <c r="N20" s="17"/>
      <c r="O20" s="10">
        <v>-5310</v>
      </c>
    </row>
    <row r="21" spans="1:15">
      <c r="A21" s="53" t="s">
        <v>32</v>
      </c>
      <c r="I21" s="10">
        <v>-362</v>
      </c>
      <c r="J21" s="11"/>
      <c r="K21" s="10">
        <v>-1068</v>
      </c>
      <c r="L21" s="17"/>
      <c r="M21" s="10">
        <v>0</v>
      </c>
      <c r="N21" s="11"/>
      <c r="O21" s="10">
        <v>-375</v>
      </c>
    </row>
    <row r="22" spans="1:15">
      <c r="A22" s="53" t="s">
        <v>22</v>
      </c>
      <c r="G22" s="45">
        <v>26</v>
      </c>
      <c r="I22" s="10">
        <v>-77970</v>
      </c>
      <c r="J22" s="11"/>
      <c r="K22" s="10">
        <v>-67175</v>
      </c>
      <c r="L22" s="11"/>
      <c r="M22" s="10">
        <v>-16772</v>
      </c>
      <c r="N22" s="11"/>
      <c r="O22" s="10">
        <v>-22993</v>
      </c>
    </row>
    <row r="23" spans="1:15">
      <c r="A23" s="53" t="s">
        <v>175</v>
      </c>
      <c r="I23" s="10">
        <v>0</v>
      </c>
      <c r="J23" s="11"/>
      <c r="K23" s="10">
        <v>-21191</v>
      </c>
      <c r="L23" s="11"/>
      <c r="M23" s="10">
        <v>0</v>
      </c>
      <c r="N23" s="11"/>
      <c r="O23" s="10">
        <v>-23520</v>
      </c>
    </row>
    <row r="24" spans="1:15" ht="20.399999999999999">
      <c r="A24" s="46"/>
      <c r="C24" s="41" t="s">
        <v>23</v>
      </c>
      <c r="I24" s="20">
        <f>SUM(I20:I23)</f>
        <v>-396054</v>
      </c>
      <c r="J24" s="17"/>
      <c r="K24" s="20">
        <f>SUM(K20:K23)</f>
        <v>-324169</v>
      </c>
      <c r="L24" s="17"/>
      <c r="M24" s="20">
        <f>SUM(M20:M23)</f>
        <v>-29686</v>
      </c>
      <c r="N24" s="17"/>
      <c r="O24" s="20">
        <f>SUM(O20:O23)</f>
        <v>-52198</v>
      </c>
    </row>
    <row r="25" spans="1:15" ht="19.95" customHeight="1">
      <c r="A25" s="46" t="s">
        <v>150</v>
      </c>
      <c r="I25" s="18">
        <v>-57622</v>
      </c>
      <c r="J25" s="11"/>
      <c r="K25" s="18">
        <v>-6100</v>
      </c>
      <c r="L25" s="17"/>
      <c r="M25" s="18">
        <v>-864</v>
      </c>
      <c r="N25" s="11"/>
      <c r="O25" s="18">
        <v>85189</v>
      </c>
    </row>
    <row r="26" spans="1:15">
      <c r="A26" s="41" t="s">
        <v>28</v>
      </c>
      <c r="I26" s="19">
        <v>-19820</v>
      </c>
      <c r="J26" s="11"/>
      <c r="K26" s="19">
        <v>-3405</v>
      </c>
      <c r="L26" s="11"/>
      <c r="M26" s="19">
        <v>-5594</v>
      </c>
      <c r="N26" s="11"/>
      <c r="O26" s="19">
        <v>-1060</v>
      </c>
    </row>
    <row r="27" spans="1:15" ht="20.399999999999999">
      <c r="A27" s="46" t="s">
        <v>151</v>
      </c>
      <c r="I27" s="10">
        <f>SUM(I25:I26)</f>
        <v>-77442</v>
      </c>
      <c r="J27" s="17"/>
      <c r="K27" s="10">
        <f>SUM(K25:K26)</f>
        <v>-9505</v>
      </c>
      <c r="L27" s="17"/>
      <c r="M27" s="10">
        <f>SUM(M25:M26)</f>
        <v>-6458</v>
      </c>
      <c r="N27" s="17"/>
      <c r="O27" s="10">
        <f>SUM(O25:O26)</f>
        <v>84129</v>
      </c>
    </row>
    <row r="28" spans="1:15">
      <c r="A28" s="41" t="s">
        <v>168</v>
      </c>
      <c r="G28" s="45" t="s">
        <v>198</v>
      </c>
      <c r="I28" s="18">
        <v>6456</v>
      </c>
      <c r="J28" s="17"/>
      <c r="K28" s="18">
        <v>5583</v>
      </c>
      <c r="L28" s="17"/>
      <c r="M28" s="18">
        <v>0</v>
      </c>
      <c r="N28" s="17"/>
      <c r="O28" s="18">
        <v>0</v>
      </c>
    </row>
    <row r="29" spans="1:15" ht="20.399999999999999">
      <c r="A29" s="46" t="s">
        <v>152</v>
      </c>
      <c r="I29" s="20">
        <f>SUM(I27:I28)</f>
        <v>-70986</v>
      </c>
      <c r="J29" s="17"/>
      <c r="K29" s="20">
        <f>SUM(K27:K28)</f>
        <v>-3922</v>
      </c>
      <c r="L29" s="17"/>
      <c r="M29" s="20">
        <f>SUM(M27:M28)</f>
        <v>-6458</v>
      </c>
      <c r="N29" s="17"/>
      <c r="O29" s="20">
        <f>SUM(O27:O28)</f>
        <v>84129</v>
      </c>
    </row>
    <row r="30" spans="1:15">
      <c r="A30" s="52" t="s">
        <v>118</v>
      </c>
      <c r="I30" s="18"/>
      <c r="J30" s="17"/>
      <c r="K30" s="18"/>
      <c r="L30" s="17"/>
      <c r="M30" s="18"/>
      <c r="N30" s="17"/>
      <c r="O30" s="18"/>
    </row>
    <row r="31" spans="1:15">
      <c r="A31" s="41" t="s">
        <v>204</v>
      </c>
      <c r="G31" s="45">
        <v>27</v>
      </c>
      <c r="I31" s="18">
        <v>0</v>
      </c>
      <c r="J31" s="17"/>
      <c r="K31" s="18">
        <v>-6430</v>
      </c>
      <c r="L31" s="17"/>
      <c r="M31" s="18">
        <v>0</v>
      </c>
      <c r="N31" s="17"/>
      <c r="O31" s="18">
        <v>2084</v>
      </c>
    </row>
    <row r="32" spans="1:15" ht="21" thickBot="1">
      <c r="A32" s="46" t="s">
        <v>119</v>
      </c>
      <c r="G32" s="45">
        <v>26</v>
      </c>
      <c r="I32" s="39">
        <f>SUM(I29:I31)</f>
        <v>-70986</v>
      </c>
      <c r="J32" s="17"/>
      <c r="K32" s="39">
        <f>SUM(K29:K31)</f>
        <v>-10352</v>
      </c>
      <c r="L32" s="17"/>
      <c r="M32" s="39">
        <f>SUM(M29:M31)</f>
        <v>-6458</v>
      </c>
      <c r="N32" s="17"/>
      <c r="O32" s="39">
        <f>SUM(O29:O31)</f>
        <v>86213</v>
      </c>
    </row>
    <row r="33" spans="1:15" ht="4.95" customHeight="1" thickTop="1">
      <c r="A33" s="46"/>
      <c r="I33" s="18"/>
      <c r="J33" s="17"/>
      <c r="K33" s="18"/>
      <c r="L33" s="17"/>
      <c r="M33" s="18"/>
      <c r="N33" s="17"/>
      <c r="O33" s="18"/>
    </row>
    <row r="34" spans="1:15" ht="20.399999999999999">
      <c r="A34" s="46" t="s">
        <v>46</v>
      </c>
      <c r="I34" s="11"/>
      <c r="J34" s="11"/>
      <c r="K34" s="11"/>
      <c r="L34" s="17"/>
      <c r="M34" s="11"/>
      <c r="N34" s="11"/>
      <c r="O34" s="11"/>
    </row>
    <row r="35" spans="1:15" ht="20.399999999999999">
      <c r="A35" s="54" t="s">
        <v>91</v>
      </c>
      <c r="I35" s="10"/>
      <c r="J35" s="11"/>
      <c r="K35" s="10"/>
      <c r="L35" s="17"/>
      <c r="M35" s="10"/>
      <c r="N35" s="11"/>
      <c r="O35" s="10"/>
    </row>
    <row r="36" spans="1:15" ht="20.399999999999999">
      <c r="A36" s="54"/>
      <c r="B36" s="41" t="s">
        <v>199</v>
      </c>
      <c r="I36" s="10"/>
      <c r="J36" s="11"/>
      <c r="K36" s="10"/>
      <c r="L36" s="17"/>
      <c r="M36" s="10"/>
      <c r="N36" s="11"/>
      <c r="O36" s="10"/>
    </row>
    <row r="37" spans="1:15" ht="20.399999999999999">
      <c r="A37" s="54"/>
      <c r="C37" s="41" t="s">
        <v>67</v>
      </c>
      <c r="G37" s="45">
        <v>7</v>
      </c>
      <c r="I37" s="11">
        <v>-9030</v>
      </c>
      <c r="J37" s="11"/>
      <c r="K37" s="10">
        <v>0</v>
      </c>
      <c r="L37" s="17"/>
      <c r="M37" s="11">
        <v>-9030</v>
      </c>
      <c r="N37" s="11"/>
      <c r="O37" s="11">
        <v>0</v>
      </c>
    </row>
    <row r="38" spans="1:15" ht="20.399999999999999">
      <c r="A38" s="54"/>
      <c r="B38" s="41" t="s">
        <v>182</v>
      </c>
      <c r="I38" s="11">
        <v>0</v>
      </c>
      <c r="J38" s="11"/>
      <c r="K38" s="10">
        <v>-453</v>
      </c>
      <c r="L38" s="17"/>
      <c r="M38" s="11">
        <v>0</v>
      </c>
      <c r="N38" s="11"/>
      <c r="O38" s="11">
        <v>-453</v>
      </c>
    </row>
    <row r="39" spans="1:15" ht="20.399999999999999">
      <c r="A39" s="46" t="s">
        <v>195</v>
      </c>
      <c r="I39" s="20">
        <f>SUM(I37:I38)</f>
        <v>-9030</v>
      </c>
      <c r="J39" s="11"/>
      <c r="K39" s="20">
        <f>SUM(K37:K38)</f>
        <v>-453</v>
      </c>
      <c r="L39" s="17"/>
      <c r="M39" s="20">
        <f>SUM(M37:M38)</f>
        <v>-9030</v>
      </c>
      <c r="N39" s="11"/>
      <c r="O39" s="20">
        <f>SUM(O37:O38)</f>
        <v>-453</v>
      </c>
    </row>
    <row r="40" spans="1:15" ht="21" thickBot="1">
      <c r="A40" s="46" t="s">
        <v>96</v>
      </c>
      <c r="I40" s="21">
        <f>I32+I39</f>
        <v>-80016</v>
      </c>
      <c r="J40" s="11"/>
      <c r="K40" s="21">
        <f>K32+K39</f>
        <v>-10805</v>
      </c>
      <c r="L40" s="17"/>
      <c r="M40" s="21">
        <f>M32+M39</f>
        <v>-15488</v>
      </c>
      <c r="N40" s="11"/>
      <c r="O40" s="21">
        <f>O32+O39</f>
        <v>85760</v>
      </c>
    </row>
    <row r="41" spans="1:15" ht="5.4" customHeight="1" thickTop="1">
      <c r="E41" s="41" t="s">
        <v>60</v>
      </c>
      <c r="I41" s="41"/>
      <c r="K41" s="41"/>
      <c r="M41" s="45"/>
      <c r="O41" s="45"/>
    </row>
    <row r="42" spans="1:15">
      <c r="A42" s="55" t="s">
        <v>153</v>
      </c>
      <c r="B42" s="55"/>
      <c r="C42" s="56"/>
      <c r="D42" s="57"/>
      <c r="E42" s="56"/>
      <c r="F42" s="22"/>
      <c r="G42" s="22"/>
      <c r="H42" s="22"/>
      <c r="I42" s="23"/>
      <c r="J42" s="11"/>
      <c r="K42" s="11"/>
      <c r="L42" s="17"/>
      <c r="M42" s="11"/>
      <c r="N42" s="11"/>
      <c r="O42" s="11"/>
    </row>
    <row r="43" spans="1:15">
      <c r="A43" s="55"/>
      <c r="B43" s="55" t="s">
        <v>47</v>
      </c>
      <c r="C43" s="56"/>
      <c r="D43" s="57"/>
      <c r="E43" s="56"/>
      <c r="F43" s="55"/>
      <c r="G43" s="58"/>
      <c r="H43" s="55"/>
      <c r="I43" s="18">
        <v>-61408</v>
      </c>
      <c r="J43" s="11"/>
      <c r="K43" s="18">
        <v>-2432</v>
      </c>
      <c r="L43" s="17"/>
      <c r="M43" s="18">
        <v>-6458</v>
      </c>
      <c r="N43" s="11"/>
      <c r="O43" s="18">
        <v>86213</v>
      </c>
    </row>
    <row r="44" spans="1:15">
      <c r="A44" s="55"/>
      <c r="B44" s="55" t="s">
        <v>139</v>
      </c>
      <c r="C44" s="55"/>
      <c r="D44" s="57"/>
      <c r="E44" s="56"/>
      <c r="F44" s="55"/>
      <c r="G44" s="58"/>
      <c r="H44" s="55"/>
      <c r="I44" s="24">
        <v>-9578</v>
      </c>
      <c r="J44" s="11"/>
      <c r="K44" s="24">
        <v>-7920</v>
      </c>
      <c r="L44" s="17"/>
      <c r="M44" s="24">
        <v>0</v>
      </c>
      <c r="N44" s="11"/>
      <c r="O44" s="24">
        <v>0</v>
      </c>
    </row>
    <row r="45" spans="1:15" ht="20.399999999999999" thickBot="1">
      <c r="A45" s="55"/>
      <c r="B45" s="55"/>
      <c r="C45" s="56"/>
      <c r="D45" s="57"/>
      <c r="E45" s="56"/>
      <c r="F45" s="55"/>
      <c r="G45" s="58"/>
      <c r="H45" s="55"/>
      <c r="I45" s="21">
        <f>SUM(I43:I44)</f>
        <v>-70986</v>
      </c>
      <c r="J45" s="11"/>
      <c r="K45" s="21">
        <f>SUM(K43:K44)</f>
        <v>-10352</v>
      </c>
      <c r="L45" s="17"/>
      <c r="M45" s="21">
        <f>SUM(M43:M44)</f>
        <v>-6458</v>
      </c>
      <c r="N45" s="11"/>
      <c r="O45" s="21">
        <f>SUM(O43:O44)</f>
        <v>86213</v>
      </c>
    </row>
    <row r="46" spans="1:15" ht="20.399999999999999" thickTop="1">
      <c r="A46" s="55" t="s">
        <v>154</v>
      </c>
      <c r="B46" s="55"/>
      <c r="C46" s="56"/>
      <c r="D46" s="57"/>
      <c r="E46" s="56"/>
      <c r="F46" s="22"/>
      <c r="G46" s="22"/>
      <c r="H46" s="22"/>
      <c r="I46" s="11"/>
      <c r="J46" s="11"/>
      <c r="K46" s="11"/>
      <c r="L46" s="17"/>
      <c r="M46" s="11"/>
      <c r="N46" s="11"/>
      <c r="O46" s="11"/>
    </row>
    <row r="47" spans="1:15">
      <c r="A47" s="55"/>
      <c r="B47" s="55" t="s">
        <v>47</v>
      </c>
      <c r="C47" s="56"/>
      <c r="D47" s="57"/>
      <c r="E47" s="56"/>
      <c r="F47" s="55"/>
      <c r="G47" s="55"/>
      <c r="H47" s="55"/>
      <c r="I47" s="18">
        <v>-70438</v>
      </c>
      <c r="J47" s="25"/>
      <c r="K47" s="18">
        <v>-2885</v>
      </c>
      <c r="L47" s="17"/>
      <c r="M47" s="18">
        <v>-15488</v>
      </c>
      <c r="N47" s="25"/>
      <c r="O47" s="18">
        <v>85760</v>
      </c>
    </row>
    <row r="48" spans="1:15">
      <c r="A48" s="55"/>
      <c r="B48" s="55" t="s">
        <v>139</v>
      </c>
      <c r="C48" s="55"/>
      <c r="D48" s="57"/>
      <c r="E48" s="56"/>
      <c r="F48" s="55"/>
      <c r="G48" s="55"/>
      <c r="H48" s="55"/>
      <c r="I48" s="24">
        <v>-9578</v>
      </c>
      <c r="J48" s="25"/>
      <c r="K48" s="24">
        <v>-7920</v>
      </c>
      <c r="L48" s="17"/>
      <c r="M48" s="24">
        <v>0</v>
      </c>
      <c r="N48" s="25"/>
      <c r="O48" s="24">
        <v>0</v>
      </c>
    </row>
    <row r="49" spans="1:15" ht="20.399999999999999" thickBot="1">
      <c r="A49" s="55"/>
      <c r="B49" s="55"/>
      <c r="C49" s="56"/>
      <c r="D49" s="57"/>
      <c r="E49" s="56"/>
      <c r="F49" s="55"/>
      <c r="G49" s="55"/>
      <c r="H49" s="55"/>
      <c r="I49" s="21">
        <f>SUM(I47:I48)</f>
        <v>-80016</v>
      </c>
      <c r="J49" s="25"/>
      <c r="K49" s="21">
        <f>SUM(K47:K48)</f>
        <v>-10805</v>
      </c>
      <c r="L49" s="17"/>
      <c r="M49" s="21">
        <f>SUM(M47:M48)</f>
        <v>-15488</v>
      </c>
      <c r="N49" s="25"/>
      <c r="O49" s="21">
        <f>SUM(O47:O48)</f>
        <v>85760</v>
      </c>
    </row>
    <row r="50" spans="1:15" ht="21" thickTop="1">
      <c r="A50" s="46" t="s">
        <v>155</v>
      </c>
      <c r="B50" s="46"/>
      <c r="C50" s="46"/>
      <c r="D50" s="55"/>
      <c r="E50" s="56"/>
      <c r="F50" s="55"/>
      <c r="G50" s="45">
        <v>20</v>
      </c>
      <c r="H50" s="55"/>
      <c r="I50" s="26"/>
      <c r="J50" s="59"/>
      <c r="K50" s="26"/>
      <c r="L50" s="55"/>
      <c r="M50" s="27"/>
      <c r="N50" s="59"/>
      <c r="O50" s="27"/>
    </row>
    <row r="51" spans="1:15">
      <c r="A51" s="55" t="s">
        <v>156</v>
      </c>
      <c r="C51" s="60"/>
      <c r="D51" s="61"/>
      <c r="E51" s="62"/>
      <c r="F51" s="55"/>
      <c r="G51" s="63"/>
      <c r="H51" s="55"/>
      <c r="L51" s="55"/>
    </row>
    <row r="52" spans="1:15" ht="20.399999999999999" thickBot="1">
      <c r="A52" s="55"/>
      <c r="B52" s="41" t="s">
        <v>157</v>
      </c>
      <c r="C52" s="60"/>
      <c r="D52" s="61"/>
      <c r="E52" s="62"/>
      <c r="F52" s="55"/>
      <c r="G52" s="63"/>
      <c r="H52" s="55"/>
      <c r="I52" s="119">
        <v>-4.9099999999999998E-2</v>
      </c>
      <c r="J52" s="121"/>
      <c r="K52" s="119">
        <v>-5.0000000000000001E-4</v>
      </c>
      <c r="L52" s="122"/>
      <c r="M52" s="119">
        <v>-5.1999999999999998E-3</v>
      </c>
      <c r="N52" s="121"/>
      <c r="O52" s="119">
        <v>7.3999999999999996E-2</v>
      </c>
    </row>
    <row r="53" spans="1:15" ht="21" thickTop="1" thickBot="1">
      <c r="A53" s="55"/>
      <c r="B53" s="41" t="s">
        <v>158</v>
      </c>
      <c r="C53" s="60"/>
      <c r="D53" s="61"/>
      <c r="E53" s="62"/>
      <c r="F53" s="55"/>
      <c r="G53" s="63"/>
      <c r="H53" s="55"/>
      <c r="I53" s="126">
        <v>0</v>
      </c>
      <c r="J53" s="121"/>
      <c r="K53" s="119">
        <v>-1.6000000000000001E-3</v>
      </c>
      <c r="L53" s="122"/>
      <c r="M53" s="126">
        <v>0</v>
      </c>
      <c r="N53" s="121"/>
      <c r="O53" s="119">
        <v>1.8E-3</v>
      </c>
    </row>
    <row r="54" spans="1:15" ht="20.399999999999999" thickTop="1">
      <c r="A54" s="55" t="s">
        <v>162</v>
      </c>
      <c r="C54" s="60"/>
      <c r="D54" s="61"/>
      <c r="E54" s="62"/>
      <c r="F54" s="55"/>
      <c r="G54" s="63"/>
      <c r="H54" s="55"/>
      <c r="I54" s="127"/>
      <c r="J54" s="121"/>
      <c r="K54" s="127"/>
      <c r="L54" s="122"/>
      <c r="M54" s="127"/>
      <c r="N54" s="121"/>
      <c r="O54" s="127"/>
    </row>
    <row r="55" spans="1:15" ht="20.399999999999999" thickBot="1">
      <c r="A55" s="55"/>
      <c r="B55" s="41" t="s">
        <v>157</v>
      </c>
      <c r="C55" s="60"/>
      <c r="D55" s="61"/>
      <c r="E55" s="62"/>
      <c r="F55" s="55"/>
      <c r="G55" s="63"/>
      <c r="H55" s="55"/>
      <c r="I55" s="119">
        <v>-3.6799999999999999E-2</v>
      </c>
      <c r="J55" s="121"/>
      <c r="K55" s="119">
        <v>-5.0000000000000001E-4</v>
      </c>
      <c r="L55" s="122"/>
      <c r="M55" s="119">
        <v>-3.8999999999999998E-3</v>
      </c>
      <c r="N55" s="121"/>
      <c r="O55" s="119">
        <v>7.3999999999999996E-2</v>
      </c>
    </row>
    <row r="56" spans="1:15" ht="21" thickTop="1" thickBot="1">
      <c r="A56" s="55"/>
      <c r="B56" s="41" t="s">
        <v>158</v>
      </c>
      <c r="C56" s="60"/>
      <c r="D56" s="61"/>
      <c r="E56" s="62"/>
      <c r="F56" s="55"/>
      <c r="G56" s="63"/>
      <c r="H56" s="55"/>
      <c r="I56" s="126">
        <v>0</v>
      </c>
      <c r="J56" s="121"/>
      <c r="K56" s="119">
        <v>-1.6000000000000001E-3</v>
      </c>
      <c r="L56" s="122"/>
      <c r="M56" s="126">
        <v>0</v>
      </c>
      <c r="N56" s="121"/>
      <c r="O56" s="119">
        <v>1.8E-3</v>
      </c>
    </row>
    <row r="57" spans="1:15" ht="20.399999999999999" thickTop="1"/>
  </sheetData>
  <mergeCells count="3">
    <mergeCell ref="I6:O6"/>
    <mergeCell ref="I7:K7"/>
    <mergeCell ref="M7:O7"/>
  </mergeCells>
  <pageMargins left="0.98425196850393704" right="0.51181102362204722" top="0.74803149606299213" bottom="0.59055118110236227" header="0.51181102362204722" footer="0.39370078740157483"/>
  <pageSetup paperSize="9" scale="67" firstPageNumber="6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U28"/>
  <sheetViews>
    <sheetView showGridLines="0" view="pageBreakPreview" zoomScale="80" zoomScaleNormal="85" zoomScaleSheetLayoutView="80" workbookViewId="0">
      <selection activeCell="K20" sqref="K20"/>
    </sheetView>
  </sheetViews>
  <sheetFormatPr defaultColWidth="9" defaultRowHeight="19.8"/>
  <cols>
    <col min="1" max="1" width="7.6640625" style="41" customWidth="1"/>
    <col min="2" max="2" width="45.33203125" style="41" customWidth="1"/>
    <col min="3" max="3" width="6.88671875" style="45" customWidth="1"/>
    <col min="4" max="4" width="0.88671875" style="41" customWidth="1"/>
    <col min="5" max="5" width="13.44140625" style="41" customWidth="1"/>
    <col min="6" max="6" width="0.88671875" style="41" customWidth="1"/>
    <col min="7" max="7" width="12.6640625" style="41" customWidth="1"/>
    <col min="8" max="8" width="0.88671875" style="41" customWidth="1"/>
    <col min="9" max="9" width="14.109375" style="41" customWidth="1"/>
    <col min="10" max="10" width="0.88671875" style="41" customWidth="1"/>
    <col min="11" max="11" width="12.33203125" style="41" customWidth="1"/>
    <col min="12" max="12" width="0.88671875" style="41" customWidth="1"/>
    <col min="13" max="13" width="18.88671875" style="41" customWidth="1"/>
    <col min="14" max="14" width="0.88671875" style="41" customWidth="1"/>
    <col min="15" max="15" width="18.88671875" style="41" customWidth="1"/>
    <col min="16" max="16" width="0.88671875" style="41" customWidth="1"/>
    <col min="17" max="17" width="15.6640625" style="41" customWidth="1"/>
    <col min="18" max="18" width="0.88671875" style="41" customWidth="1"/>
    <col min="19" max="19" width="15.6640625" style="41" customWidth="1"/>
    <col min="20" max="20" width="0.88671875" style="41" customWidth="1"/>
    <col min="21" max="21" width="16.33203125" style="41" customWidth="1"/>
    <col min="22" max="16384" width="9" style="41"/>
  </cols>
  <sheetData>
    <row r="1" spans="1:21" ht="21" customHeight="1">
      <c r="A1" s="46" t="s">
        <v>101</v>
      </c>
      <c r="B1" s="46"/>
      <c r="C1" s="64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21" ht="21" customHeight="1">
      <c r="A2" s="46" t="s">
        <v>136</v>
      </c>
      <c r="B2" s="46"/>
      <c r="C2" s="64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U2" s="45"/>
    </row>
    <row r="3" spans="1:21" ht="20.399999999999999">
      <c r="A3" s="46" t="s">
        <v>178</v>
      </c>
      <c r="B3" s="46"/>
      <c r="C3" s="64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U3" s="45"/>
    </row>
    <row r="4" spans="1:21" ht="20.399999999999999">
      <c r="A4" s="73"/>
      <c r="B4" s="46"/>
      <c r="C4" s="64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U4" s="40" t="s">
        <v>38</v>
      </c>
    </row>
    <row r="5" spans="1:21" ht="20.399999999999999">
      <c r="A5" s="73"/>
      <c r="B5" s="46"/>
      <c r="C5" s="64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U5" s="51" t="s">
        <v>74</v>
      </c>
    </row>
    <row r="6" spans="1:21" ht="21.75" customHeight="1">
      <c r="A6" s="64"/>
      <c r="B6" s="64"/>
      <c r="C6" s="64"/>
      <c r="D6" s="64"/>
      <c r="E6" s="137" t="s">
        <v>89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21.75" customHeight="1">
      <c r="E7" s="138" t="s">
        <v>48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 ht="21.75" customHeight="1">
      <c r="E8" s="45"/>
      <c r="F8" s="45"/>
      <c r="G8" s="45"/>
      <c r="H8" s="45"/>
      <c r="I8" s="45"/>
      <c r="J8" s="45"/>
      <c r="K8" s="45"/>
      <c r="L8" s="45"/>
      <c r="M8" s="137" t="s">
        <v>44</v>
      </c>
      <c r="N8" s="137"/>
      <c r="O8" s="137"/>
      <c r="P8" s="65"/>
      <c r="Q8" s="45"/>
      <c r="R8" s="45"/>
      <c r="S8" s="45"/>
    </row>
    <row r="9" spans="1:21" ht="21.75" customHeight="1">
      <c r="G9" s="45"/>
      <c r="L9" s="45"/>
      <c r="M9" s="138" t="s">
        <v>142</v>
      </c>
      <c r="N9" s="138"/>
      <c r="O9" s="138"/>
      <c r="S9" s="45"/>
    </row>
    <row r="10" spans="1:21" ht="21.75" customHeight="1">
      <c r="E10" s="45"/>
      <c r="F10" s="45"/>
      <c r="G10" s="45"/>
      <c r="H10" s="45"/>
      <c r="I10" s="136" t="s">
        <v>86</v>
      </c>
      <c r="J10" s="136"/>
      <c r="K10" s="136"/>
      <c r="L10" s="45"/>
      <c r="M10" s="45" t="s">
        <v>83</v>
      </c>
      <c r="N10" s="45"/>
      <c r="O10" s="45" t="s">
        <v>201</v>
      </c>
      <c r="P10" s="45"/>
      <c r="Q10" s="45"/>
      <c r="S10" s="45"/>
      <c r="U10" s="45"/>
    </row>
    <row r="11" spans="1:21" ht="21.75" customHeight="1">
      <c r="E11" s="45" t="s">
        <v>50</v>
      </c>
      <c r="F11" s="45"/>
      <c r="G11" s="45" t="s">
        <v>121</v>
      </c>
      <c r="H11" s="45"/>
      <c r="I11" s="45" t="s">
        <v>81</v>
      </c>
      <c r="J11" s="45"/>
      <c r="K11" s="45"/>
      <c r="L11" s="45"/>
      <c r="M11" s="45" t="s">
        <v>84</v>
      </c>
      <c r="N11" s="45"/>
      <c r="O11" s="45" t="s">
        <v>69</v>
      </c>
      <c r="P11" s="45"/>
      <c r="Q11" s="45" t="s">
        <v>18</v>
      </c>
      <c r="S11" s="45" t="s">
        <v>140</v>
      </c>
      <c r="U11" s="45" t="s">
        <v>34</v>
      </c>
    </row>
    <row r="12" spans="1:21" ht="21.75" customHeight="1">
      <c r="C12" s="47" t="s">
        <v>39</v>
      </c>
      <c r="E12" s="47" t="s">
        <v>49</v>
      </c>
      <c r="F12" s="45"/>
      <c r="G12" s="47" t="s">
        <v>122</v>
      </c>
      <c r="H12" s="45"/>
      <c r="I12" s="66" t="s">
        <v>17</v>
      </c>
      <c r="J12" s="45"/>
      <c r="K12" s="47" t="s">
        <v>36</v>
      </c>
      <c r="L12" s="45"/>
      <c r="M12" s="47" t="s">
        <v>85</v>
      </c>
      <c r="N12" s="45"/>
      <c r="O12" s="47" t="s">
        <v>68</v>
      </c>
      <c r="P12" s="45"/>
      <c r="Q12" s="47" t="s">
        <v>62</v>
      </c>
      <c r="R12" s="45"/>
      <c r="S12" s="47" t="s">
        <v>141</v>
      </c>
      <c r="U12" s="47" t="s">
        <v>15</v>
      </c>
    </row>
    <row r="13" spans="1:21" ht="21.75" customHeight="1">
      <c r="A13" s="41" t="s">
        <v>115</v>
      </c>
      <c r="E13" s="42">
        <v>1250814</v>
      </c>
      <c r="F13" s="42"/>
      <c r="G13" s="42">
        <v>547611</v>
      </c>
      <c r="H13" s="42"/>
      <c r="I13" s="42">
        <v>24100</v>
      </c>
      <c r="J13" s="42"/>
      <c r="K13" s="42">
        <v>-1104734</v>
      </c>
      <c r="L13" s="42"/>
      <c r="M13" s="42">
        <v>-1668</v>
      </c>
      <c r="N13" s="42"/>
      <c r="O13" s="42">
        <v>-20160</v>
      </c>
      <c r="P13" s="42"/>
      <c r="Q13" s="42">
        <f>SUM(E13:O13)</f>
        <v>695963</v>
      </c>
      <c r="R13" s="42"/>
      <c r="S13" s="42">
        <v>62775</v>
      </c>
      <c r="T13" s="42"/>
      <c r="U13" s="42">
        <f>SUM(Q13:S13)</f>
        <v>758738</v>
      </c>
    </row>
    <row r="14" spans="1:21" ht="21.75" customHeight="1">
      <c r="A14" s="68" t="s">
        <v>77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ht="21.75" customHeight="1">
      <c r="A15" s="53" t="s">
        <v>192</v>
      </c>
      <c r="E15" s="42">
        <v>0</v>
      </c>
      <c r="F15" s="42"/>
      <c r="G15" s="42">
        <v>0</v>
      </c>
      <c r="H15" s="42"/>
      <c r="I15" s="42">
        <v>0</v>
      </c>
      <c r="J15" s="42"/>
      <c r="K15" s="42">
        <v>-61408</v>
      </c>
      <c r="L15" s="42"/>
      <c r="M15" s="42">
        <v>0</v>
      </c>
      <c r="N15" s="42"/>
      <c r="O15" s="42">
        <v>-9030</v>
      </c>
      <c r="P15" s="42"/>
      <c r="Q15" s="42">
        <f>SUM(E15:O15)</f>
        <v>-70438</v>
      </c>
      <c r="R15" s="42"/>
      <c r="S15" s="42">
        <v>-9578</v>
      </c>
      <c r="T15" s="42"/>
      <c r="U15" s="42">
        <f>SUM(Q15:S15)</f>
        <v>-80016</v>
      </c>
    </row>
    <row r="16" spans="1:21" ht="21.75" customHeight="1">
      <c r="A16" s="53" t="s">
        <v>167</v>
      </c>
      <c r="E16" s="42">
        <v>0</v>
      </c>
      <c r="F16" s="42"/>
      <c r="G16" s="42">
        <v>0</v>
      </c>
      <c r="H16" s="42"/>
      <c r="I16" s="42">
        <v>0</v>
      </c>
      <c r="J16" s="42"/>
      <c r="K16" s="42">
        <v>-1668</v>
      </c>
      <c r="L16" s="42"/>
      <c r="M16" s="42">
        <v>1668</v>
      </c>
      <c r="N16" s="42"/>
      <c r="O16" s="42">
        <v>0</v>
      </c>
      <c r="P16" s="42"/>
      <c r="Q16" s="42">
        <f>SUM(E16:O16)</f>
        <v>0</v>
      </c>
      <c r="R16" s="42"/>
      <c r="S16" s="42">
        <v>0</v>
      </c>
      <c r="T16" s="42"/>
      <c r="U16" s="42">
        <f>SUM(Q16:S16)</f>
        <v>0</v>
      </c>
    </row>
    <row r="17" spans="1:21" ht="21.75" customHeight="1" thickBot="1">
      <c r="A17" s="41" t="s">
        <v>180</v>
      </c>
      <c r="E17" s="69">
        <f>SUM(E13:E16)</f>
        <v>1250814</v>
      </c>
      <c r="F17" s="70"/>
      <c r="G17" s="69">
        <f>SUM(G13:G16)</f>
        <v>547611</v>
      </c>
      <c r="H17" s="70"/>
      <c r="I17" s="69">
        <f>SUM(I13:I16)</f>
        <v>24100</v>
      </c>
      <c r="J17" s="70"/>
      <c r="K17" s="69">
        <f>SUM(K13:K16)</f>
        <v>-1167810</v>
      </c>
      <c r="L17" s="70"/>
      <c r="M17" s="69">
        <f>SUM(M13:M16)</f>
        <v>0</v>
      </c>
      <c r="N17" s="70"/>
      <c r="O17" s="69">
        <f>SUM(O13:O16)</f>
        <v>-29190</v>
      </c>
      <c r="P17" s="70"/>
      <c r="Q17" s="69">
        <f>SUM(Q13:Q16)</f>
        <v>625525</v>
      </c>
      <c r="R17" s="70"/>
      <c r="S17" s="69">
        <f>SUM(S13:S16)</f>
        <v>53197</v>
      </c>
      <c r="T17" s="70"/>
      <c r="U17" s="69">
        <f>SUM(U13:U16)</f>
        <v>678722</v>
      </c>
    </row>
    <row r="18" spans="1:21" ht="21.75" customHeight="1" thickTop="1">
      <c r="E18" s="67"/>
      <c r="I18" s="67"/>
      <c r="K18" s="67"/>
      <c r="M18" s="67"/>
      <c r="O18" s="67"/>
      <c r="P18" s="67"/>
      <c r="Q18" s="67"/>
      <c r="R18" s="71"/>
      <c r="S18" s="67"/>
      <c r="U18" s="67"/>
    </row>
    <row r="19" spans="1:21" ht="21" customHeight="1">
      <c r="A19" s="41" t="s">
        <v>95</v>
      </c>
      <c r="E19" s="42">
        <v>1124417</v>
      </c>
      <c r="F19" s="42"/>
      <c r="G19" s="42">
        <v>547611</v>
      </c>
      <c r="H19" s="42"/>
      <c r="I19" s="42">
        <v>24100</v>
      </c>
      <c r="J19" s="42"/>
      <c r="K19" s="42">
        <v>-1067715</v>
      </c>
      <c r="L19" s="42"/>
      <c r="M19" s="42">
        <v>0</v>
      </c>
      <c r="N19" s="42"/>
      <c r="O19" s="42">
        <v>0</v>
      </c>
      <c r="P19" s="42"/>
      <c r="Q19" s="42">
        <f>SUM(E19:O19)</f>
        <v>628413</v>
      </c>
      <c r="R19" s="42"/>
      <c r="S19" s="42">
        <v>-5045</v>
      </c>
      <c r="T19" s="42"/>
      <c r="U19" s="42">
        <f>SUM(Q19:S19)</f>
        <v>623368</v>
      </c>
    </row>
    <row r="20" spans="1:21" ht="21.75" customHeight="1">
      <c r="A20" s="41" t="s">
        <v>76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ht="21.75" customHeight="1">
      <c r="A21" s="53" t="s">
        <v>173</v>
      </c>
      <c r="E21" s="42">
        <v>0</v>
      </c>
      <c r="F21" s="42"/>
      <c r="G21" s="42">
        <v>0</v>
      </c>
      <c r="H21" s="42"/>
      <c r="I21" s="42">
        <v>0</v>
      </c>
      <c r="J21" s="42"/>
      <c r="K21" s="42">
        <v>0</v>
      </c>
      <c r="L21" s="42"/>
      <c r="M21" s="42">
        <v>0</v>
      </c>
      <c r="N21" s="42"/>
      <c r="O21" s="42">
        <v>0</v>
      </c>
      <c r="P21" s="42"/>
      <c r="Q21" s="42">
        <f>SUM(E21:P21)</f>
        <v>0</v>
      </c>
      <c r="R21" s="42"/>
      <c r="S21" s="42">
        <v>55551</v>
      </c>
      <c r="T21" s="42"/>
      <c r="U21" s="42">
        <f>SUM(Q21:S21)</f>
        <v>55551</v>
      </c>
    </row>
    <row r="22" spans="1:21" ht="21.75" customHeight="1">
      <c r="A22" s="53" t="s">
        <v>183</v>
      </c>
      <c r="E22" s="42">
        <v>126397</v>
      </c>
      <c r="F22" s="42"/>
      <c r="G22" s="42">
        <v>0</v>
      </c>
      <c r="H22" s="42"/>
      <c r="I22" s="42">
        <v>0</v>
      </c>
      <c r="J22" s="42"/>
      <c r="K22" s="42">
        <v>0</v>
      </c>
      <c r="L22" s="42"/>
      <c r="M22" s="42">
        <v>0</v>
      </c>
      <c r="N22" s="42"/>
      <c r="O22" s="42">
        <v>0</v>
      </c>
      <c r="P22" s="42"/>
      <c r="Q22" s="42">
        <f>SUM(E22:O22)</f>
        <v>126397</v>
      </c>
      <c r="R22" s="42"/>
      <c r="S22" s="42">
        <v>0</v>
      </c>
      <c r="T22" s="42"/>
      <c r="U22" s="42">
        <f>SUM(Q22:S22)</f>
        <v>126397</v>
      </c>
    </row>
    <row r="23" spans="1:21" ht="21.75" customHeight="1">
      <c r="A23" s="41" t="s">
        <v>120</v>
      </c>
      <c r="E23" s="72">
        <f>SUM(E21:E22)</f>
        <v>126397</v>
      </c>
      <c r="F23" s="42"/>
      <c r="G23" s="72">
        <f>SUM(G21:G22)</f>
        <v>0</v>
      </c>
      <c r="H23" s="42"/>
      <c r="I23" s="72">
        <f>SUM(I21:I22)</f>
        <v>0</v>
      </c>
      <c r="J23" s="42"/>
      <c r="K23" s="72">
        <f>SUM(K21:K22)</f>
        <v>0</v>
      </c>
      <c r="L23" s="42"/>
      <c r="M23" s="72">
        <f>SUM(M21:M22)</f>
        <v>0</v>
      </c>
      <c r="N23" s="42"/>
      <c r="O23" s="72">
        <f>SUM(O21:O22)</f>
        <v>0</v>
      </c>
      <c r="P23" s="42"/>
      <c r="Q23" s="72">
        <f>SUM(Q21:Q22)</f>
        <v>126397</v>
      </c>
      <c r="R23" s="42"/>
      <c r="S23" s="72">
        <f>SUM(S21:S22)</f>
        <v>55551</v>
      </c>
      <c r="T23" s="42"/>
      <c r="U23" s="72">
        <f>SUM(U21:U22)</f>
        <v>181948</v>
      </c>
    </row>
    <row r="24" spans="1:21" ht="21.75" customHeight="1">
      <c r="A24" s="68" t="s">
        <v>77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>
      <c r="A25" s="53" t="s">
        <v>200</v>
      </c>
      <c r="C25" s="45">
        <v>26</v>
      </c>
      <c r="E25" s="42">
        <v>0</v>
      </c>
      <c r="F25" s="42"/>
      <c r="G25" s="42">
        <v>0</v>
      </c>
      <c r="H25" s="42"/>
      <c r="I25" s="42">
        <v>0</v>
      </c>
      <c r="J25" s="42"/>
      <c r="K25" s="6">
        <v>-2432</v>
      </c>
      <c r="L25" s="6"/>
      <c r="M25" s="6">
        <v>-453</v>
      </c>
      <c r="N25" s="6"/>
      <c r="O25" s="6">
        <v>0</v>
      </c>
      <c r="P25" s="6"/>
      <c r="Q25" s="42">
        <v>-2885</v>
      </c>
      <c r="R25" s="6"/>
      <c r="S25" s="6">
        <v>-7920</v>
      </c>
      <c r="T25" s="42"/>
      <c r="U25" s="42">
        <v>-10805</v>
      </c>
    </row>
    <row r="26" spans="1:21">
      <c r="A26" s="53" t="s">
        <v>167</v>
      </c>
      <c r="E26" s="42">
        <v>0</v>
      </c>
      <c r="F26" s="42"/>
      <c r="G26" s="42">
        <v>0</v>
      </c>
      <c r="H26" s="42"/>
      <c r="I26" s="42">
        <v>0</v>
      </c>
      <c r="J26" s="42"/>
      <c r="K26" s="42">
        <v>-453</v>
      </c>
      <c r="L26" s="42"/>
      <c r="M26" s="42">
        <v>453</v>
      </c>
      <c r="N26" s="42"/>
      <c r="O26" s="42">
        <v>0</v>
      </c>
      <c r="P26" s="42"/>
      <c r="Q26" s="42">
        <v>0</v>
      </c>
      <c r="R26" s="42"/>
      <c r="S26" s="42">
        <v>0</v>
      </c>
      <c r="T26" s="42"/>
      <c r="U26" s="42">
        <v>0</v>
      </c>
    </row>
    <row r="27" spans="1:21" ht="21.75" customHeight="1" thickBot="1">
      <c r="A27" s="41" t="s">
        <v>181</v>
      </c>
      <c r="E27" s="132">
        <f>SUM(E23:E26,E19)</f>
        <v>1250814</v>
      </c>
      <c r="F27" s="70"/>
      <c r="G27" s="132">
        <f>SUM(G23:G26,G19)</f>
        <v>547611</v>
      </c>
      <c r="H27" s="70"/>
      <c r="I27" s="132">
        <f>SUM(I23:I26,I19)</f>
        <v>24100</v>
      </c>
      <c r="J27" s="70"/>
      <c r="K27" s="132">
        <f>SUM(K23:K26,K19)</f>
        <v>-1070600</v>
      </c>
      <c r="L27" s="70"/>
      <c r="M27" s="132">
        <f>SUM(M23:M26,M19)</f>
        <v>0</v>
      </c>
      <c r="N27" s="70"/>
      <c r="O27" s="132">
        <f>SUM(O23:O26,O19)</f>
        <v>0</v>
      </c>
      <c r="P27" s="70"/>
      <c r="Q27" s="132">
        <f>SUM(Q23:Q26,Q19)</f>
        <v>751925</v>
      </c>
      <c r="R27" s="70"/>
      <c r="S27" s="132">
        <f>SUM(S23:S26,S19)</f>
        <v>42586</v>
      </c>
      <c r="T27" s="70"/>
      <c r="U27" s="132">
        <f>SUM(U23:U26,U19)</f>
        <v>794511</v>
      </c>
    </row>
    <row r="28" spans="1:21" ht="20.399999999999999" thickTop="1"/>
  </sheetData>
  <mergeCells count="5">
    <mergeCell ref="I10:K10"/>
    <mergeCell ref="E6:U6"/>
    <mergeCell ref="E7:U7"/>
    <mergeCell ref="M8:O8"/>
    <mergeCell ref="M9:O9"/>
  </mergeCells>
  <printOptions horizontalCentered="1"/>
  <pageMargins left="0.70866141732283472" right="0.51181102362204722" top="0.9055118110236221" bottom="0.70866141732283472" header="0.51181102362204722" footer="0.51181102362204722"/>
  <pageSetup paperSize="9" scale="64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T24"/>
  <sheetViews>
    <sheetView showGridLines="0" view="pageBreakPreview" zoomScale="85" zoomScaleNormal="100" zoomScaleSheetLayoutView="85" workbookViewId="0">
      <selection activeCell="K20" sqref="K20"/>
    </sheetView>
  </sheetViews>
  <sheetFormatPr defaultColWidth="9" defaultRowHeight="19.8"/>
  <cols>
    <col min="1" max="1" width="7.6640625" style="41" customWidth="1"/>
    <col min="2" max="2" width="26.33203125" style="41" customWidth="1"/>
    <col min="3" max="3" width="0.5546875" style="41" customWidth="1"/>
    <col min="4" max="4" width="7.33203125" style="41" customWidth="1"/>
    <col min="5" max="5" width="0.88671875" style="41" customWidth="1"/>
    <col min="6" max="6" width="13.5546875" style="41" customWidth="1"/>
    <col min="7" max="7" width="0.88671875" style="41" customWidth="1"/>
    <col min="8" max="8" width="10.6640625" style="41" customWidth="1"/>
    <col min="9" max="9" width="0.88671875" style="41" customWidth="1"/>
    <col min="10" max="10" width="16.5546875" style="41" customWidth="1"/>
    <col min="11" max="11" width="0.88671875" style="41" customWidth="1"/>
    <col min="12" max="12" width="11.6640625" style="41" customWidth="1"/>
    <col min="13" max="13" width="0.88671875" style="41" customWidth="1"/>
    <col min="14" max="14" width="17.5546875" style="41" customWidth="1"/>
    <col min="15" max="15" width="0.88671875" style="41" customWidth="1"/>
    <col min="16" max="16" width="18.33203125" style="41" customWidth="1"/>
    <col min="17" max="17" width="0.88671875" style="41" customWidth="1"/>
    <col min="18" max="18" width="14.6640625" style="41" customWidth="1"/>
    <col min="19" max="19" width="0.88671875" style="41" customWidth="1"/>
    <col min="20" max="20" width="14.6640625" style="41" customWidth="1"/>
    <col min="21" max="16384" width="9" style="41"/>
  </cols>
  <sheetData>
    <row r="1" spans="1:20" ht="20.399999999999999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08"/>
      <c r="S1" s="108"/>
      <c r="T1" s="46"/>
    </row>
    <row r="2" spans="1:20" ht="20.399999999999999">
      <c r="A2" s="46" t="s">
        <v>136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08"/>
      <c r="S2" s="108"/>
      <c r="T2" s="46"/>
    </row>
    <row r="3" spans="1:20" ht="22.8" customHeight="1">
      <c r="A3" s="46" t="s">
        <v>178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08"/>
      <c r="S3" s="108"/>
      <c r="T3" s="46"/>
    </row>
    <row r="4" spans="1:20" ht="22.2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108"/>
      <c r="S4" s="108"/>
      <c r="T4" s="40" t="s">
        <v>38</v>
      </c>
    </row>
    <row r="5" spans="1:20" ht="22.2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108"/>
      <c r="S5" s="108"/>
      <c r="T5" s="51" t="s">
        <v>74</v>
      </c>
    </row>
    <row r="6" spans="1:20" ht="22.2" customHeight="1">
      <c r="A6" s="64"/>
      <c r="B6" s="64"/>
      <c r="C6" s="64"/>
      <c r="D6" s="74"/>
      <c r="E6" s="74"/>
      <c r="F6" s="139" t="s">
        <v>89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0" ht="22.2" customHeight="1">
      <c r="D7" s="75"/>
      <c r="E7" s="75"/>
      <c r="F7" s="140" t="s">
        <v>37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</row>
    <row r="8" spans="1:20" ht="22.2" customHeight="1">
      <c r="D8" s="75"/>
      <c r="E8" s="75"/>
      <c r="F8" s="76"/>
      <c r="G8" s="76"/>
      <c r="H8" s="76"/>
      <c r="I8" s="76"/>
      <c r="J8" s="76"/>
      <c r="K8" s="76"/>
      <c r="L8" s="76"/>
      <c r="M8" s="76"/>
      <c r="N8" s="137" t="s">
        <v>44</v>
      </c>
      <c r="O8" s="137"/>
      <c r="P8" s="137"/>
      <c r="Q8" s="76"/>
      <c r="R8" s="76"/>
      <c r="S8" s="76"/>
      <c r="T8" s="76"/>
    </row>
    <row r="9" spans="1:20" ht="22.2" customHeight="1">
      <c r="D9" s="75"/>
      <c r="E9" s="75"/>
      <c r="F9" s="76"/>
      <c r="G9" s="76"/>
      <c r="H9" s="76"/>
      <c r="I9" s="76"/>
      <c r="M9" s="76"/>
      <c r="N9" s="138" t="s">
        <v>142</v>
      </c>
      <c r="O9" s="138"/>
      <c r="P9" s="138"/>
      <c r="Q9" s="76"/>
      <c r="R9" s="76"/>
      <c r="S9" s="76"/>
      <c r="T9" s="76"/>
    </row>
    <row r="10" spans="1:20" ht="22.2" customHeight="1">
      <c r="D10" s="75"/>
      <c r="E10" s="75"/>
      <c r="F10" s="76"/>
      <c r="G10" s="76"/>
      <c r="H10" s="76"/>
      <c r="I10" s="76"/>
      <c r="J10" s="139" t="s">
        <v>86</v>
      </c>
      <c r="K10" s="139"/>
      <c r="L10" s="139"/>
      <c r="M10" s="76"/>
      <c r="N10" s="45" t="s">
        <v>83</v>
      </c>
      <c r="O10" s="45"/>
      <c r="P10" s="45" t="s">
        <v>201</v>
      </c>
      <c r="Q10" s="76"/>
      <c r="R10" s="76" t="s">
        <v>123</v>
      </c>
      <c r="S10" s="76"/>
      <c r="T10" s="76"/>
    </row>
    <row r="11" spans="1:20" ht="22.2" customHeight="1">
      <c r="D11" s="75"/>
      <c r="E11" s="75"/>
      <c r="F11" s="76" t="s">
        <v>50</v>
      </c>
      <c r="G11" s="76"/>
      <c r="H11" s="76" t="s">
        <v>121</v>
      </c>
      <c r="I11" s="76"/>
      <c r="J11" s="76" t="s">
        <v>81</v>
      </c>
      <c r="K11" s="76"/>
      <c r="L11" s="76"/>
      <c r="M11" s="76"/>
      <c r="N11" s="45" t="s">
        <v>84</v>
      </c>
      <c r="O11" s="45"/>
      <c r="P11" s="45" t="s">
        <v>69</v>
      </c>
      <c r="Q11" s="76"/>
      <c r="R11" s="76" t="s">
        <v>124</v>
      </c>
      <c r="S11" s="76"/>
      <c r="T11" s="75"/>
    </row>
    <row r="12" spans="1:20" ht="22.2" customHeight="1">
      <c r="D12" s="77" t="s">
        <v>39</v>
      </c>
      <c r="E12" s="75"/>
      <c r="F12" s="77" t="s">
        <v>49</v>
      </c>
      <c r="G12" s="76"/>
      <c r="H12" s="77" t="s">
        <v>122</v>
      </c>
      <c r="I12" s="76"/>
      <c r="J12" s="78" t="s">
        <v>17</v>
      </c>
      <c r="K12" s="76"/>
      <c r="L12" s="77" t="s">
        <v>36</v>
      </c>
      <c r="M12" s="76"/>
      <c r="N12" s="47" t="s">
        <v>85</v>
      </c>
      <c r="O12" s="45"/>
      <c r="P12" s="47" t="s">
        <v>68</v>
      </c>
      <c r="Q12" s="76"/>
      <c r="R12" s="109" t="s">
        <v>93</v>
      </c>
      <c r="S12" s="76"/>
      <c r="T12" s="77" t="s">
        <v>34</v>
      </c>
    </row>
    <row r="13" spans="1:20" ht="22.2" customHeight="1">
      <c r="A13" s="41" t="s">
        <v>115</v>
      </c>
      <c r="F13" s="79">
        <v>1250814</v>
      </c>
      <c r="G13" s="79"/>
      <c r="H13" s="79">
        <v>547611</v>
      </c>
      <c r="I13" s="11"/>
      <c r="J13" s="79">
        <v>24100</v>
      </c>
      <c r="K13" s="79"/>
      <c r="L13" s="80">
        <v>-1028841</v>
      </c>
      <c r="M13" s="11"/>
      <c r="N13" s="80">
        <v>-453</v>
      </c>
      <c r="O13" s="11"/>
      <c r="P13" s="80">
        <v>-20160</v>
      </c>
      <c r="Q13" s="11"/>
      <c r="R13" s="18">
        <v>0</v>
      </c>
      <c r="S13" s="11"/>
      <c r="T13" s="80">
        <f>SUM(F13:R13)</f>
        <v>773071</v>
      </c>
    </row>
    <row r="14" spans="1:20" ht="22.2" customHeight="1">
      <c r="A14" s="41" t="s">
        <v>77</v>
      </c>
      <c r="D14" s="45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22.2" customHeight="1">
      <c r="A15" s="53" t="s">
        <v>192</v>
      </c>
      <c r="D15" s="45"/>
      <c r="F15" s="18">
        <v>0</v>
      </c>
      <c r="G15" s="18"/>
      <c r="H15" s="18">
        <v>0</v>
      </c>
      <c r="I15" s="18"/>
      <c r="J15" s="18">
        <v>0</v>
      </c>
      <c r="K15" s="18"/>
      <c r="L15" s="80">
        <v>-6458</v>
      </c>
      <c r="M15" s="18"/>
      <c r="N15" s="80">
        <v>0</v>
      </c>
      <c r="O15" s="18"/>
      <c r="P15" s="80">
        <v>-9030</v>
      </c>
      <c r="Q15" s="18"/>
      <c r="R15" s="18">
        <v>0</v>
      </c>
      <c r="S15" s="18"/>
      <c r="T15" s="80">
        <f>SUM(F15:R15)</f>
        <v>-15488</v>
      </c>
    </row>
    <row r="16" spans="1:20" ht="22.2" customHeight="1">
      <c r="A16" s="53" t="s">
        <v>167</v>
      </c>
      <c r="D16" s="45"/>
      <c r="F16" s="18">
        <v>0</v>
      </c>
      <c r="G16" s="18"/>
      <c r="H16" s="18">
        <v>0</v>
      </c>
      <c r="I16" s="18"/>
      <c r="J16" s="18">
        <v>0</v>
      </c>
      <c r="K16" s="18"/>
      <c r="L16" s="80">
        <v>-453</v>
      </c>
      <c r="M16" s="18"/>
      <c r="N16" s="80">
        <v>453</v>
      </c>
      <c r="O16" s="18"/>
      <c r="P16" s="80">
        <v>0</v>
      </c>
      <c r="Q16" s="18"/>
      <c r="R16" s="18">
        <v>0</v>
      </c>
      <c r="S16" s="18"/>
      <c r="T16" s="80">
        <v>0</v>
      </c>
    </row>
    <row r="17" spans="1:20" ht="22.2" customHeight="1" thickBot="1">
      <c r="A17" s="41" t="s">
        <v>180</v>
      </c>
      <c r="F17" s="81">
        <f>SUM(F13:F16)</f>
        <v>1250814</v>
      </c>
      <c r="G17" s="82"/>
      <c r="H17" s="81">
        <f>SUM(H13:H16)</f>
        <v>547611</v>
      </c>
      <c r="I17" s="82"/>
      <c r="J17" s="81">
        <f>SUM(J13:J16)</f>
        <v>24100</v>
      </c>
      <c r="K17" s="82"/>
      <c r="L17" s="81">
        <f>SUM(L13:L16)</f>
        <v>-1035752</v>
      </c>
      <c r="M17" s="82"/>
      <c r="N17" s="81">
        <f>SUM(N13:N16)</f>
        <v>0</v>
      </c>
      <c r="O17" s="82"/>
      <c r="P17" s="81">
        <f>SUM(P13:P16)</f>
        <v>-29190</v>
      </c>
      <c r="Q17" s="82"/>
      <c r="R17" s="81">
        <f>SUM(R13:R16)</f>
        <v>0</v>
      </c>
      <c r="S17" s="82"/>
      <c r="T17" s="81">
        <f>SUM(T13:T16)</f>
        <v>757583</v>
      </c>
    </row>
    <row r="18" spans="1:20" ht="22.2" customHeight="1" thickTop="1"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</row>
    <row r="19" spans="1:20" ht="22.2" customHeight="1">
      <c r="A19" s="41" t="s">
        <v>95</v>
      </c>
      <c r="F19" s="18">
        <v>1124417</v>
      </c>
      <c r="G19" s="18"/>
      <c r="H19" s="18">
        <v>547611</v>
      </c>
      <c r="I19" s="18"/>
      <c r="J19" s="18">
        <v>24100</v>
      </c>
      <c r="K19" s="18"/>
      <c r="L19" s="18">
        <v>-1062284</v>
      </c>
      <c r="M19" s="18"/>
      <c r="N19" s="18">
        <v>0</v>
      </c>
      <c r="O19" s="18"/>
      <c r="P19" s="18">
        <v>0</v>
      </c>
      <c r="Q19" s="18"/>
      <c r="R19" s="18">
        <v>-39914</v>
      </c>
      <c r="S19" s="18"/>
      <c r="T19" s="80">
        <f>SUM(F19:R19)</f>
        <v>593930</v>
      </c>
    </row>
    <row r="20" spans="1:20" ht="22.2" customHeight="1">
      <c r="A20" s="41" t="s">
        <v>77</v>
      </c>
      <c r="D20" s="45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22.2" customHeight="1">
      <c r="A21" s="53" t="s">
        <v>183</v>
      </c>
      <c r="D21" s="45"/>
      <c r="F21" s="18">
        <v>126397</v>
      </c>
      <c r="G21" s="18"/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0</v>
      </c>
      <c r="Q21" s="18"/>
      <c r="R21" s="18">
        <v>0</v>
      </c>
      <c r="S21" s="18"/>
      <c r="T21" s="80">
        <f t="shared" ref="T21:T22" si="0">SUM(F21:R21)</f>
        <v>126397</v>
      </c>
    </row>
    <row r="22" spans="1:20" ht="22.2" customHeight="1">
      <c r="A22" s="53" t="s">
        <v>97</v>
      </c>
      <c r="D22" s="45"/>
      <c r="F22" s="18">
        <v>0</v>
      </c>
      <c r="G22" s="18"/>
      <c r="H22" s="18">
        <v>0</v>
      </c>
      <c r="I22" s="18"/>
      <c r="J22" s="18">
        <v>0</v>
      </c>
      <c r="K22" s="18"/>
      <c r="L22" s="18">
        <v>85760</v>
      </c>
      <c r="M22" s="18"/>
      <c r="N22" s="18">
        <v>0</v>
      </c>
      <c r="O22" s="18"/>
      <c r="P22" s="18">
        <v>0</v>
      </c>
      <c r="Q22" s="18"/>
      <c r="R22" s="18">
        <v>0</v>
      </c>
      <c r="S22" s="18"/>
      <c r="T22" s="80">
        <f t="shared" si="0"/>
        <v>85760</v>
      </c>
    </row>
    <row r="23" spans="1:20" ht="22.2" customHeight="1" thickBot="1">
      <c r="A23" s="41" t="s">
        <v>181</v>
      </c>
      <c r="F23" s="81">
        <f>SUM(F19:F22)</f>
        <v>1250814</v>
      </c>
      <c r="G23" s="82"/>
      <c r="H23" s="81">
        <f>SUM(H19:H22)</f>
        <v>547611</v>
      </c>
      <c r="I23" s="82"/>
      <c r="J23" s="81">
        <f>SUM(J19:J22)</f>
        <v>24100</v>
      </c>
      <c r="K23" s="82"/>
      <c r="L23" s="81">
        <f>SUM(L19:L22)</f>
        <v>-976524</v>
      </c>
      <c r="M23" s="82"/>
      <c r="N23" s="81">
        <f>SUM(N19:N22)</f>
        <v>0</v>
      </c>
      <c r="O23" s="82"/>
      <c r="P23" s="81">
        <f>SUM(P19:P22)</f>
        <v>0</v>
      </c>
      <c r="Q23" s="82"/>
      <c r="R23" s="81">
        <f>SUM(R19:R22)</f>
        <v>-39914</v>
      </c>
      <c r="S23" s="82"/>
      <c r="T23" s="81">
        <f>SUM(T19:T22)</f>
        <v>806087</v>
      </c>
    </row>
    <row r="24" spans="1:20" ht="20.399999999999999" thickTop="1"/>
  </sheetData>
  <mergeCells count="5">
    <mergeCell ref="F6:T6"/>
    <mergeCell ref="F7:T7"/>
    <mergeCell ref="J10:L10"/>
    <mergeCell ref="N9:P9"/>
    <mergeCell ref="N8:P8"/>
  </mergeCells>
  <pageMargins left="0.86614173228346458" right="0.62992125984251968" top="0.74803149606299213" bottom="0.31496062992125984" header="0.51181102362204722" footer="0.51181102362204722"/>
  <pageSetup paperSize="9" scale="77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80"/>
  <sheetViews>
    <sheetView showGridLines="0" view="pageBreakPreview" zoomScaleNormal="100" zoomScaleSheetLayoutView="100" workbookViewId="0">
      <selection activeCell="K20" sqref="K20"/>
    </sheetView>
  </sheetViews>
  <sheetFormatPr defaultColWidth="9.109375" defaultRowHeight="19.8"/>
  <cols>
    <col min="1" max="1" width="2.33203125" style="85" customWidth="1"/>
    <col min="2" max="2" width="1.6640625" style="85" customWidth="1"/>
    <col min="3" max="3" width="2.33203125" style="85" customWidth="1"/>
    <col min="4" max="4" width="14.6640625" style="85" customWidth="1"/>
    <col min="5" max="5" width="9.109375" style="85"/>
    <col min="6" max="6" width="30" style="85" customWidth="1"/>
    <col min="7" max="7" width="4.44140625" style="85" customWidth="1"/>
    <col min="8" max="8" width="1.109375" style="85" customWidth="1"/>
    <col min="9" max="9" width="12.6640625" style="85" customWidth="1"/>
    <col min="10" max="10" width="1.33203125" style="41" customWidth="1"/>
    <col min="11" max="11" width="13.6640625" style="85" customWidth="1"/>
    <col min="12" max="12" width="1.33203125" style="41" customWidth="1"/>
    <col min="13" max="13" width="13.6640625" style="85" customWidth="1"/>
    <col min="14" max="14" width="1.33203125" style="41" customWidth="1"/>
    <col min="15" max="15" width="13.6640625" style="85" customWidth="1"/>
    <col min="16" max="16384" width="9.109375" style="85"/>
  </cols>
  <sheetData>
    <row r="1" spans="1:15" ht="20.399999999999999">
      <c r="A1" s="46" t="s">
        <v>101</v>
      </c>
      <c r="B1" s="46"/>
      <c r="C1" s="46"/>
      <c r="D1" s="46"/>
      <c r="E1" s="46"/>
      <c r="F1" s="46"/>
      <c r="G1" s="46"/>
      <c r="H1" s="46"/>
      <c r="I1" s="46"/>
      <c r="J1" s="84"/>
      <c r="K1" s="118"/>
      <c r="L1" s="84"/>
      <c r="M1" s="84"/>
      <c r="N1" s="84"/>
      <c r="O1" s="84"/>
    </row>
    <row r="2" spans="1:15" ht="20.399999999999999">
      <c r="A2" s="46" t="s">
        <v>51</v>
      </c>
      <c r="B2" s="46"/>
      <c r="C2" s="46"/>
      <c r="D2" s="46"/>
      <c r="E2" s="46"/>
      <c r="F2" s="46"/>
      <c r="G2" s="46"/>
      <c r="H2" s="46"/>
      <c r="I2" s="46"/>
      <c r="J2" s="84"/>
      <c r="K2" s="118"/>
      <c r="L2" s="84"/>
      <c r="M2" s="45"/>
      <c r="N2" s="84"/>
      <c r="O2" s="45"/>
    </row>
    <row r="3" spans="1:15" ht="20.399999999999999">
      <c r="A3" s="46" t="s">
        <v>178</v>
      </c>
      <c r="B3" s="46"/>
      <c r="C3" s="46"/>
      <c r="D3" s="46"/>
      <c r="E3" s="46"/>
      <c r="F3" s="46"/>
      <c r="G3" s="46"/>
      <c r="H3" s="46"/>
      <c r="I3" s="46"/>
      <c r="J3" s="84"/>
      <c r="K3" s="118"/>
      <c r="L3" s="84"/>
      <c r="M3" s="45"/>
      <c r="N3" s="84"/>
      <c r="O3" s="45"/>
    </row>
    <row r="4" spans="1:15" ht="20.399999999999999">
      <c r="A4" s="73"/>
      <c r="B4" s="46"/>
      <c r="C4" s="46"/>
      <c r="D4" s="46"/>
      <c r="E4" s="46"/>
      <c r="F4" s="46"/>
      <c r="G4" s="46"/>
      <c r="H4" s="46"/>
      <c r="I4" s="46"/>
      <c r="J4" s="84"/>
      <c r="K4" s="118"/>
      <c r="L4" s="84"/>
      <c r="M4" s="45"/>
      <c r="N4" s="84"/>
      <c r="O4" s="40" t="s">
        <v>38</v>
      </c>
    </row>
    <row r="5" spans="1:15" ht="20.399999999999999">
      <c r="A5" s="73"/>
      <c r="B5" s="46"/>
      <c r="C5" s="46"/>
      <c r="D5" s="46"/>
      <c r="E5" s="46"/>
      <c r="F5" s="46"/>
      <c r="G5" s="46"/>
      <c r="H5" s="46"/>
      <c r="I5" s="46"/>
      <c r="J5" s="84"/>
      <c r="K5" s="118"/>
      <c r="L5" s="84"/>
      <c r="M5" s="45"/>
      <c r="N5" s="84"/>
      <c r="O5" s="51" t="s">
        <v>74</v>
      </c>
    </row>
    <row r="6" spans="1:15" ht="20.399999999999999">
      <c r="A6" s="84"/>
      <c r="B6" s="84"/>
      <c r="C6" s="84"/>
      <c r="D6" s="84"/>
      <c r="E6" s="84"/>
      <c r="F6" s="84"/>
      <c r="G6" s="84"/>
      <c r="H6" s="84"/>
      <c r="I6" s="134" t="s">
        <v>89</v>
      </c>
      <c r="J6" s="134"/>
      <c r="K6" s="134"/>
      <c r="L6" s="134"/>
      <c r="M6" s="134"/>
      <c r="N6" s="134"/>
      <c r="O6" s="134"/>
    </row>
    <row r="7" spans="1:15">
      <c r="F7" s="86"/>
      <c r="I7" s="134" t="s">
        <v>26</v>
      </c>
      <c r="J7" s="134"/>
      <c r="K7" s="134"/>
      <c r="M7" s="134" t="s">
        <v>37</v>
      </c>
      <c r="N7" s="134"/>
      <c r="O7" s="134"/>
    </row>
    <row r="8" spans="1:15">
      <c r="F8" s="86"/>
      <c r="I8" s="129">
        <v>2567</v>
      </c>
      <c r="J8" s="86"/>
      <c r="K8" s="130">
        <v>2566</v>
      </c>
      <c r="L8" s="86"/>
      <c r="M8" s="130">
        <v>2567</v>
      </c>
      <c r="N8" s="86"/>
      <c r="O8" s="129">
        <v>2566</v>
      </c>
    </row>
    <row r="9" spans="1:15">
      <c r="F9" s="86"/>
      <c r="I9" s="114"/>
      <c r="J9" s="85"/>
      <c r="K9" s="115" t="s">
        <v>172</v>
      </c>
      <c r="L9" s="85"/>
      <c r="M9" s="114"/>
      <c r="N9" s="85"/>
      <c r="O9" s="114"/>
    </row>
    <row r="10" spans="1:15" ht="20.399999999999999">
      <c r="A10" s="87" t="s">
        <v>52</v>
      </c>
      <c r="F10" s="86"/>
      <c r="G10" s="88"/>
      <c r="H10" s="89"/>
      <c r="J10" s="85"/>
      <c r="L10" s="85"/>
      <c r="N10" s="85"/>
    </row>
    <row r="11" spans="1:15">
      <c r="B11" s="85" t="s">
        <v>119</v>
      </c>
      <c r="F11" s="86"/>
      <c r="G11" s="88"/>
      <c r="H11" s="89"/>
      <c r="I11" s="90">
        <v>-70986</v>
      </c>
      <c r="J11" s="91"/>
      <c r="K11" s="90">
        <v>-10352</v>
      </c>
      <c r="L11" s="91"/>
      <c r="M11" s="92">
        <v>-6458</v>
      </c>
      <c r="N11" s="91"/>
      <c r="O11" s="92">
        <v>86213</v>
      </c>
    </row>
    <row r="12" spans="1:15">
      <c r="B12" s="85" t="s">
        <v>159</v>
      </c>
      <c r="F12" s="86"/>
      <c r="G12" s="88"/>
      <c r="H12" s="89"/>
      <c r="I12" s="90"/>
      <c r="J12" s="91"/>
      <c r="K12" s="90"/>
      <c r="L12" s="91"/>
      <c r="M12" s="92"/>
      <c r="N12" s="91"/>
      <c r="O12" s="92"/>
    </row>
    <row r="13" spans="1:15">
      <c r="B13" s="93" t="s">
        <v>53</v>
      </c>
      <c r="F13" s="86"/>
      <c r="G13" s="88"/>
      <c r="H13" s="89"/>
      <c r="I13" s="90"/>
      <c r="J13" s="91"/>
      <c r="K13" s="90"/>
      <c r="L13" s="91"/>
      <c r="M13" s="92"/>
      <c r="N13" s="91"/>
      <c r="O13" s="92"/>
    </row>
    <row r="14" spans="1:15">
      <c r="B14" s="93"/>
      <c r="C14" s="85" t="s">
        <v>168</v>
      </c>
      <c r="F14" s="86"/>
      <c r="G14" s="88"/>
      <c r="H14" s="89"/>
      <c r="I14" s="90">
        <v>-6456</v>
      </c>
      <c r="J14" s="91"/>
      <c r="K14" s="90">
        <v>-5583</v>
      </c>
      <c r="L14" s="91"/>
      <c r="M14" s="92">
        <v>0</v>
      </c>
      <c r="N14" s="91"/>
      <c r="O14" s="92">
        <v>0</v>
      </c>
    </row>
    <row r="15" spans="1:15">
      <c r="C15" s="85" t="s">
        <v>54</v>
      </c>
      <c r="F15" s="86"/>
      <c r="G15" s="88"/>
      <c r="H15" s="89"/>
      <c r="I15" s="90">
        <v>106282</v>
      </c>
      <c r="J15" s="91"/>
      <c r="K15" s="90">
        <v>96003</v>
      </c>
      <c r="L15" s="91"/>
      <c r="M15" s="90">
        <v>4295</v>
      </c>
      <c r="N15" s="91"/>
      <c r="O15" s="92">
        <v>1345</v>
      </c>
    </row>
    <row r="16" spans="1:15">
      <c r="C16" s="85" t="s">
        <v>31</v>
      </c>
      <c r="F16" s="86"/>
      <c r="G16" s="88"/>
      <c r="H16" s="89"/>
      <c r="I16" s="90">
        <v>4631</v>
      </c>
      <c r="J16" s="91"/>
      <c r="K16" s="90">
        <v>5194</v>
      </c>
      <c r="L16" s="91"/>
      <c r="M16" s="90">
        <v>394</v>
      </c>
      <c r="N16" s="91"/>
      <c r="O16" s="92">
        <v>364</v>
      </c>
    </row>
    <row r="17" spans="2:15" s="1" customFormat="1">
      <c r="C17" s="1" t="s">
        <v>131</v>
      </c>
      <c r="F17" s="2"/>
      <c r="G17" s="3"/>
      <c r="H17" s="4"/>
      <c r="I17" s="8">
        <v>0</v>
      </c>
      <c r="J17" s="9"/>
      <c r="K17" s="90">
        <v>-84363</v>
      </c>
      <c r="L17" s="9"/>
      <c r="M17" s="8">
        <v>0</v>
      </c>
      <c r="N17" s="9"/>
      <c r="O17" s="92">
        <v>-129366</v>
      </c>
    </row>
    <row r="18" spans="2:15" s="1" customFormat="1">
      <c r="C18" s="1" t="s">
        <v>132</v>
      </c>
      <c r="F18" s="2"/>
      <c r="G18" s="3"/>
      <c r="H18" s="4"/>
      <c r="I18" s="90">
        <v>-321</v>
      </c>
      <c r="J18" s="9"/>
      <c r="K18" s="90">
        <v>294</v>
      </c>
      <c r="L18" s="9"/>
      <c r="M18" s="8">
        <v>0</v>
      </c>
      <c r="N18" s="9"/>
      <c r="O18" s="92">
        <v>2</v>
      </c>
    </row>
    <row r="19" spans="2:15" s="1" customFormat="1">
      <c r="C19" s="1" t="s">
        <v>133</v>
      </c>
      <c r="F19" s="2"/>
      <c r="G19" s="3"/>
      <c r="H19" s="4"/>
      <c r="I19" s="8">
        <v>0</v>
      </c>
      <c r="J19" s="9"/>
      <c r="K19" s="90">
        <v>3156</v>
      </c>
      <c r="L19" s="9"/>
      <c r="M19" s="8">
        <v>0</v>
      </c>
      <c r="N19" s="9"/>
      <c r="O19" s="92">
        <v>0</v>
      </c>
    </row>
    <row r="20" spans="2:15">
      <c r="C20" s="85" t="s">
        <v>125</v>
      </c>
      <c r="F20" s="86"/>
      <c r="G20" s="88"/>
      <c r="H20" s="89"/>
      <c r="I20" s="90">
        <v>-144</v>
      </c>
      <c r="J20" s="91"/>
      <c r="K20" s="90">
        <v>5315</v>
      </c>
      <c r="L20" s="91"/>
      <c r="M20" s="90">
        <v>-511</v>
      </c>
      <c r="N20" s="91"/>
      <c r="O20" s="92">
        <v>5498</v>
      </c>
    </row>
    <row r="21" spans="2:15">
      <c r="C21" s="85" t="s">
        <v>145</v>
      </c>
      <c r="F21" s="86"/>
      <c r="G21" s="88"/>
      <c r="H21" s="89"/>
      <c r="I21" s="90">
        <v>0</v>
      </c>
      <c r="J21" s="91"/>
      <c r="K21" s="90">
        <v>21191</v>
      </c>
      <c r="L21" s="91"/>
      <c r="M21" s="90">
        <v>0</v>
      </c>
      <c r="N21" s="91"/>
      <c r="O21" s="92">
        <v>23520</v>
      </c>
    </row>
    <row r="22" spans="2:15">
      <c r="C22" s="85" t="s">
        <v>171</v>
      </c>
      <c r="F22" s="86"/>
      <c r="G22" s="88"/>
      <c r="H22" s="89"/>
      <c r="I22" s="90">
        <v>0</v>
      </c>
      <c r="J22" s="91"/>
      <c r="K22" s="90">
        <v>0</v>
      </c>
      <c r="L22" s="91"/>
      <c r="M22" s="90">
        <v>-3773</v>
      </c>
      <c r="N22" s="91"/>
      <c r="O22" s="92">
        <v>0</v>
      </c>
    </row>
    <row r="23" spans="2:15">
      <c r="C23" s="85" t="s">
        <v>33</v>
      </c>
      <c r="F23" s="86"/>
      <c r="G23" s="88"/>
      <c r="H23" s="89"/>
      <c r="I23" s="90">
        <v>-830</v>
      </c>
      <c r="J23" s="91"/>
      <c r="K23" s="90">
        <v>-1260</v>
      </c>
      <c r="L23" s="91"/>
      <c r="M23" s="90">
        <v>-11313</v>
      </c>
      <c r="N23" s="91"/>
      <c r="O23" s="92">
        <v>-1153</v>
      </c>
    </row>
    <row r="24" spans="2:15">
      <c r="C24" s="85" t="s">
        <v>28</v>
      </c>
      <c r="F24" s="86"/>
      <c r="G24" s="88"/>
      <c r="H24" s="89"/>
      <c r="I24" s="94">
        <v>19820</v>
      </c>
      <c r="J24" s="91"/>
      <c r="K24" s="94">
        <v>3405</v>
      </c>
      <c r="L24" s="91"/>
      <c r="M24" s="94">
        <v>5594</v>
      </c>
      <c r="N24" s="91"/>
      <c r="O24" s="95">
        <v>1060</v>
      </c>
    </row>
    <row r="25" spans="2:15">
      <c r="B25" s="85" t="s">
        <v>87</v>
      </c>
      <c r="F25" s="86"/>
      <c r="G25" s="88"/>
      <c r="H25" s="89"/>
      <c r="I25" s="90"/>
      <c r="J25" s="91"/>
      <c r="K25" s="90"/>
      <c r="L25" s="91"/>
      <c r="M25" s="90"/>
      <c r="N25" s="91"/>
      <c r="O25" s="90"/>
    </row>
    <row r="26" spans="2:15">
      <c r="C26" s="85" t="s">
        <v>55</v>
      </c>
      <c r="F26" s="86"/>
      <c r="G26" s="88"/>
      <c r="H26" s="89"/>
      <c r="I26" s="90">
        <f>SUM(I11:I24)</f>
        <v>51996</v>
      </c>
      <c r="J26" s="91"/>
      <c r="K26" s="90">
        <f>SUM(K11:K24)</f>
        <v>33000</v>
      </c>
      <c r="L26" s="91"/>
      <c r="M26" s="90">
        <f>SUM(M11:M24)</f>
        <v>-11772</v>
      </c>
      <c r="N26" s="91"/>
      <c r="O26" s="90">
        <f>SUM(O11:O24)</f>
        <v>-12517</v>
      </c>
    </row>
    <row r="27" spans="2:15">
      <c r="B27" s="85" t="s">
        <v>92</v>
      </c>
      <c r="F27" s="86"/>
      <c r="G27" s="88"/>
      <c r="H27" s="89"/>
      <c r="I27" s="90"/>
      <c r="J27" s="91"/>
      <c r="K27" s="90"/>
      <c r="L27" s="91"/>
      <c r="M27" s="90"/>
      <c r="N27" s="91"/>
      <c r="O27" s="90"/>
    </row>
    <row r="28" spans="2:15">
      <c r="C28" s="85" t="s">
        <v>4</v>
      </c>
      <c r="F28" s="86"/>
      <c r="G28" s="88"/>
      <c r="H28" s="89"/>
      <c r="I28" s="90">
        <v>-15039</v>
      </c>
      <c r="J28" s="91"/>
      <c r="K28" s="90">
        <v>112815</v>
      </c>
      <c r="L28" s="91"/>
      <c r="M28" s="90">
        <v>2994</v>
      </c>
      <c r="N28" s="91"/>
      <c r="O28" s="90">
        <v>1238</v>
      </c>
    </row>
    <row r="29" spans="2:15">
      <c r="C29" s="85" t="s">
        <v>170</v>
      </c>
      <c r="F29" s="86"/>
      <c r="G29" s="88"/>
      <c r="H29" s="89"/>
      <c r="I29" s="90">
        <v>0</v>
      </c>
      <c r="J29" s="91"/>
      <c r="K29" s="90">
        <v>0</v>
      </c>
      <c r="L29" s="91"/>
      <c r="M29" s="90">
        <v>18478</v>
      </c>
      <c r="N29" s="91"/>
      <c r="O29" s="90">
        <v>0</v>
      </c>
    </row>
    <row r="30" spans="2:15">
      <c r="C30" s="85" t="s">
        <v>111</v>
      </c>
      <c r="F30" s="86"/>
      <c r="G30" s="88"/>
      <c r="H30" s="89"/>
      <c r="I30" s="90">
        <v>-6328</v>
      </c>
      <c r="J30" s="91"/>
      <c r="K30" s="90">
        <v>-8636</v>
      </c>
      <c r="L30" s="91"/>
      <c r="M30" s="90">
        <v>-31153</v>
      </c>
      <c r="N30" s="91"/>
      <c r="O30" s="90">
        <v>188</v>
      </c>
    </row>
    <row r="31" spans="2:15">
      <c r="C31" s="41" t="s">
        <v>112</v>
      </c>
      <c r="F31" s="86"/>
      <c r="G31" s="88"/>
      <c r="H31" s="89"/>
      <c r="I31" s="90">
        <v>868</v>
      </c>
      <c r="J31" s="91"/>
      <c r="K31" s="90">
        <v>1148</v>
      </c>
      <c r="L31" s="91"/>
      <c r="M31" s="90">
        <v>0</v>
      </c>
      <c r="N31" s="91"/>
      <c r="O31" s="90">
        <v>0</v>
      </c>
    </row>
    <row r="32" spans="2:15">
      <c r="C32" s="41" t="s">
        <v>184</v>
      </c>
      <c r="F32" s="86"/>
      <c r="G32" s="88"/>
      <c r="H32" s="89"/>
      <c r="I32" s="90">
        <v>0</v>
      </c>
      <c r="J32" s="91"/>
      <c r="K32" s="90">
        <v>0</v>
      </c>
      <c r="L32" s="91"/>
      <c r="M32" s="90">
        <v>0</v>
      </c>
      <c r="N32" s="91"/>
      <c r="O32" s="90">
        <v>-100000</v>
      </c>
    </row>
    <row r="33" spans="2:15">
      <c r="C33" s="85" t="s">
        <v>5</v>
      </c>
      <c r="F33" s="86"/>
      <c r="G33" s="88"/>
      <c r="H33" s="89"/>
      <c r="I33" s="90">
        <v>563</v>
      </c>
      <c r="J33" s="91"/>
      <c r="K33" s="90">
        <v>-11788</v>
      </c>
      <c r="L33" s="91"/>
      <c r="M33" s="90">
        <v>0</v>
      </c>
      <c r="N33" s="91"/>
      <c r="O33" s="90">
        <v>0</v>
      </c>
    </row>
    <row r="34" spans="2:15">
      <c r="C34" s="85" t="s">
        <v>6</v>
      </c>
      <c r="F34" s="86"/>
      <c r="G34" s="88"/>
      <c r="H34" s="89"/>
      <c r="I34" s="90">
        <v>-2853</v>
      </c>
      <c r="J34" s="91"/>
      <c r="K34" s="90">
        <v>1748</v>
      </c>
      <c r="L34" s="91"/>
      <c r="M34" s="90">
        <v>-291</v>
      </c>
      <c r="N34" s="91"/>
      <c r="O34" s="90">
        <v>2111</v>
      </c>
    </row>
    <row r="35" spans="2:15">
      <c r="C35" s="85" t="s">
        <v>73</v>
      </c>
      <c r="F35" s="86"/>
      <c r="G35" s="88"/>
      <c r="H35" s="89"/>
      <c r="I35" s="90">
        <v>0</v>
      </c>
      <c r="J35" s="91"/>
      <c r="K35" s="90">
        <v>-146</v>
      </c>
      <c r="L35" s="91"/>
      <c r="M35" s="90">
        <v>0</v>
      </c>
      <c r="N35" s="91"/>
      <c r="O35" s="90">
        <v>0</v>
      </c>
    </row>
    <row r="36" spans="2:15">
      <c r="C36" s="85" t="s">
        <v>0</v>
      </c>
      <c r="F36" s="86"/>
      <c r="G36" s="88"/>
      <c r="H36" s="89"/>
      <c r="I36" s="90">
        <v>-35769</v>
      </c>
      <c r="J36" s="91"/>
      <c r="K36" s="90">
        <v>1940</v>
      </c>
      <c r="L36" s="91"/>
      <c r="M36" s="90">
        <v>-9260</v>
      </c>
      <c r="N36" s="91"/>
      <c r="O36" s="90">
        <v>198</v>
      </c>
    </row>
    <row r="37" spans="2:15">
      <c r="B37" s="85" t="s">
        <v>88</v>
      </c>
      <c r="F37" s="86"/>
      <c r="G37" s="88"/>
      <c r="H37" s="89"/>
      <c r="I37" s="90"/>
      <c r="J37" s="91"/>
      <c r="K37" s="90"/>
      <c r="L37" s="91"/>
      <c r="M37" s="90"/>
      <c r="N37" s="91"/>
      <c r="O37" s="90"/>
    </row>
    <row r="38" spans="2:15">
      <c r="C38" s="85" t="s">
        <v>42</v>
      </c>
      <c r="F38" s="86"/>
      <c r="G38" s="88"/>
      <c r="H38" s="89"/>
      <c r="I38" s="90">
        <v>10685</v>
      </c>
      <c r="J38" s="91"/>
      <c r="K38" s="91">
        <v>-153344</v>
      </c>
      <c r="L38" s="91"/>
      <c r="M38" s="90">
        <v>12867</v>
      </c>
      <c r="N38" s="91"/>
      <c r="O38" s="91">
        <v>-6704</v>
      </c>
    </row>
    <row r="39" spans="2:15">
      <c r="C39" s="85" t="s">
        <v>110</v>
      </c>
      <c r="F39" s="86"/>
      <c r="G39" s="88"/>
      <c r="H39" s="89"/>
      <c r="I39" s="90">
        <v>-24064</v>
      </c>
      <c r="J39" s="91"/>
      <c r="K39" s="91">
        <v>21275</v>
      </c>
      <c r="L39" s="91"/>
      <c r="M39" s="90">
        <v>0</v>
      </c>
      <c r="N39" s="91"/>
      <c r="O39" s="91">
        <v>0</v>
      </c>
    </row>
    <row r="40" spans="2:15">
      <c r="C40" s="85" t="s">
        <v>126</v>
      </c>
      <c r="F40" s="86"/>
      <c r="G40" s="88"/>
      <c r="H40" s="89"/>
      <c r="I40" s="90">
        <v>0</v>
      </c>
      <c r="J40" s="91"/>
      <c r="K40" s="91">
        <v>14989</v>
      </c>
      <c r="L40" s="91"/>
      <c r="M40" s="90">
        <v>0</v>
      </c>
      <c r="N40" s="91"/>
      <c r="O40" s="91">
        <v>-509</v>
      </c>
    </row>
    <row r="41" spans="2:15">
      <c r="C41" s="85" t="s">
        <v>185</v>
      </c>
      <c r="F41" s="86"/>
      <c r="G41" s="88"/>
      <c r="H41" s="89"/>
      <c r="I41" s="90">
        <v>0</v>
      </c>
      <c r="J41" s="91"/>
      <c r="K41" s="91">
        <v>-9477</v>
      </c>
      <c r="L41" s="91"/>
      <c r="M41" s="90">
        <v>0</v>
      </c>
      <c r="N41" s="91"/>
      <c r="O41" s="91">
        <v>0</v>
      </c>
    </row>
    <row r="42" spans="2:15">
      <c r="C42" s="85" t="s">
        <v>109</v>
      </c>
      <c r="F42" s="86"/>
      <c r="G42" s="88"/>
      <c r="H42" s="89"/>
      <c r="I42" s="90">
        <v>138</v>
      </c>
      <c r="J42" s="91"/>
      <c r="K42" s="91">
        <v>-155</v>
      </c>
      <c r="L42" s="91"/>
      <c r="M42" s="91">
        <v>0</v>
      </c>
      <c r="N42" s="91"/>
      <c r="O42" s="90">
        <v>0</v>
      </c>
    </row>
    <row r="43" spans="2:15">
      <c r="C43" s="85" t="s">
        <v>108</v>
      </c>
      <c r="F43" s="86"/>
      <c r="G43" s="88"/>
      <c r="H43" s="89"/>
      <c r="I43" s="90">
        <v>-53</v>
      </c>
      <c r="J43" s="91"/>
      <c r="K43" s="91">
        <v>-112</v>
      </c>
      <c r="L43" s="91"/>
      <c r="M43" s="90">
        <v>-53</v>
      </c>
      <c r="N43" s="91"/>
      <c r="O43" s="91">
        <v>-118</v>
      </c>
    </row>
    <row r="44" spans="2:15">
      <c r="C44" s="85" t="s">
        <v>12</v>
      </c>
      <c r="F44" s="86"/>
      <c r="G44" s="88"/>
      <c r="H44" s="89"/>
      <c r="I44" s="90">
        <v>81</v>
      </c>
      <c r="J44" s="91"/>
      <c r="K44" s="91">
        <v>2990</v>
      </c>
      <c r="L44" s="91"/>
      <c r="M44" s="90">
        <v>58</v>
      </c>
      <c r="N44" s="91"/>
      <c r="O44" s="91">
        <v>56</v>
      </c>
    </row>
    <row r="45" spans="2:15">
      <c r="C45" s="85" t="s">
        <v>104</v>
      </c>
      <c r="I45" s="90">
        <v>0</v>
      </c>
      <c r="K45" s="90">
        <v>0</v>
      </c>
      <c r="M45" s="90">
        <v>430</v>
      </c>
      <c r="O45" s="90">
        <v>0</v>
      </c>
    </row>
    <row r="46" spans="2:15">
      <c r="D46" s="85" t="s">
        <v>209</v>
      </c>
      <c r="F46" s="86"/>
      <c r="G46" s="88"/>
      <c r="H46" s="89"/>
      <c r="I46" s="97">
        <f>SUM(I26:I45)</f>
        <v>-19775</v>
      </c>
      <c r="J46" s="91"/>
      <c r="K46" s="97">
        <f>SUM(K26:K45)</f>
        <v>6247</v>
      </c>
      <c r="L46" s="91"/>
      <c r="M46" s="97">
        <f>SUM(M26:M45)</f>
        <v>-17702</v>
      </c>
      <c r="N46" s="91"/>
      <c r="O46" s="97">
        <f>SUM(O26:O45)</f>
        <v>-116057</v>
      </c>
    </row>
    <row r="47" spans="2:15">
      <c r="C47" s="85" t="s">
        <v>56</v>
      </c>
      <c r="F47" s="86"/>
      <c r="G47" s="88"/>
      <c r="H47" s="89"/>
      <c r="I47" s="90">
        <v>-513</v>
      </c>
      <c r="J47" s="91"/>
      <c r="K47" s="90">
        <v>-4872</v>
      </c>
      <c r="L47" s="91"/>
      <c r="M47" s="90">
        <v>-513</v>
      </c>
      <c r="N47" s="91"/>
      <c r="O47" s="90">
        <v>-219</v>
      </c>
    </row>
    <row r="48" spans="2:15">
      <c r="C48" s="85" t="s">
        <v>148</v>
      </c>
      <c r="F48" s="86"/>
      <c r="G48" s="88"/>
      <c r="H48" s="89"/>
      <c r="I48" s="90">
        <v>-14697</v>
      </c>
      <c r="J48" s="91"/>
      <c r="K48" s="90">
        <v>0</v>
      </c>
      <c r="L48" s="91"/>
      <c r="M48" s="90">
        <v>-760</v>
      </c>
      <c r="N48" s="91"/>
      <c r="O48" s="90">
        <v>0</v>
      </c>
    </row>
    <row r="49" spans="1:15" s="1" customFormat="1">
      <c r="C49" s="1" t="s">
        <v>161</v>
      </c>
      <c r="F49" s="2"/>
      <c r="G49" s="3"/>
      <c r="H49" s="4"/>
      <c r="I49" s="8">
        <v>-2963</v>
      </c>
      <c r="J49" s="9"/>
      <c r="K49" s="90">
        <v>0</v>
      </c>
      <c r="L49" s="9"/>
      <c r="M49" s="8">
        <v>0</v>
      </c>
      <c r="N49" s="9"/>
      <c r="O49" s="90">
        <v>0</v>
      </c>
    </row>
    <row r="50" spans="1:15">
      <c r="D50" s="85" t="s">
        <v>210</v>
      </c>
      <c r="F50" s="86"/>
      <c r="G50" s="88"/>
      <c r="H50" s="89"/>
      <c r="I50" s="98">
        <f>SUM(I46:I49)</f>
        <v>-37948</v>
      </c>
      <c r="J50" s="91"/>
      <c r="K50" s="98">
        <f>SUM(K46:K49)</f>
        <v>1375</v>
      </c>
      <c r="L50" s="91"/>
      <c r="M50" s="98">
        <f>SUM(M46:M49)</f>
        <v>-18975</v>
      </c>
      <c r="N50" s="91"/>
      <c r="O50" s="98">
        <f>SUM(O46:O49)</f>
        <v>-116276</v>
      </c>
    </row>
    <row r="51" spans="1:15">
      <c r="F51" s="86"/>
      <c r="G51" s="88"/>
      <c r="H51" s="89"/>
      <c r="I51" s="91"/>
      <c r="J51" s="91"/>
      <c r="K51" s="91"/>
      <c r="L51" s="91"/>
      <c r="M51" s="91"/>
      <c r="N51" s="91"/>
      <c r="O51" s="91"/>
    </row>
    <row r="52" spans="1:15" ht="20.399999999999999">
      <c r="A52" s="46" t="s">
        <v>101</v>
      </c>
      <c r="B52" s="46"/>
      <c r="C52" s="46"/>
      <c r="D52" s="46"/>
      <c r="E52" s="46"/>
      <c r="F52" s="46"/>
      <c r="G52" s="46"/>
      <c r="H52" s="46"/>
      <c r="I52" s="99"/>
      <c r="J52" s="100"/>
      <c r="K52" s="100"/>
      <c r="L52" s="100"/>
      <c r="M52" s="100"/>
      <c r="N52" s="100"/>
      <c r="O52" s="100"/>
    </row>
    <row r="53" spans="1:15" ht="20.399999999999999">
      <c r="A53" s="46" t="s">
        <v>51</v>
      </c>
      <c r="B53" s="46"/>
      <c r="C53" s="46"/>
      <c r="D53" s="46"/>
      <c r="E53" s="46"/>
      <c r="F53" s="46"/>
      <c r="G53" s="46"/>
      <c r="H53" s="46"/>
      <c r="I53" s="99"/>
      <c r="J53" s="100"/>
      <c r="K53" s="100"/>
      <c r="L53" s="100"/>
      <c r="M53" s="101"/>
      <c r="N53" s="100"/>
      <c r="O53" s="101"/>
    </row>
    <row r="54" spans="1:15" ht="20.399999999999999">
      <c r="A54" s="46" t="s">
        <v>178</v>
      </c>
      <c r="B54" s="46"/>
      <c r="C54" s="46"/>
      <c r="D54" s="46"/>
      <c r="E54" s="46"/>
      <c r="F54" s="46"/>
      <c r="G54" s="46"/>
      <c r="H54" s="46"/>
      <c r="I54" s="99"/>
      <c r="J54" s="100"/>
      <c r="K54" s="99"/>
      <c r="L54" s="100"/>
      <c r="M54" s="101"/>
      <c r="N54" s="100"/>
      <c r="O54" s="101"/>
    </row>
    <row r="55" spans="1:15" ht="20.399999999999999">
      <c r="A55" s="46"/>
      <c r="B55" s="46"/>
      <c r="C55" s="46"/>
      <c r="D55" s="46"/>
      <c r="E55" s="46"/>
      <c r="F55" s="46"/>
      <c r="G55" s="46"/>
      <c r="H55" s="46"/>
      <c r="I55" s="99"/>
      <c r="J55" s="100"/>
      <c r="K55" s="99"/>
      <c r="L55" s="100"/>
      <c r="M55" s="101"/>
      <c r="N55" s="100"/>
      <c r="O55" s="40" t="s">
        <v>38</v>
      </c>
    </row>
    <row r="56" spans="1:15" ht="20.399999999999999">
      <c r="A56" s="84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45"/>
      <c r="N56" s="84"/>
      <c r="O56" s="51" t="s">
        <v>74</v>
      </c>
    </row>
    <row r="57" spans="1:15" ht="20.399999999999999">
      <c r="A57" s="84"/>
      <c r="B57" s="84"/>
      <c r="C57" s="84"/>
      <c r="D57" s="84"/>
      <c r="E57" s="84"/>
      <c r="F57" s="84"/>
      <c r="G57" s="84"/>
      <c r="H57" s="84"/>
      <c r="I57" s="134" t="s">
        <v>89</v>
      </c>
      <c r="J57" s="134"/>
      <c r="K57" s="134"/>
      <c r="L57" s="134"/>
      <c r="M57" s="134"/>
      <c r="N57" s="134"/>
      <c r="O57" s="134"/>
    </row>
    <row r="58" spans="1:15">
      <c r="F58" s="86"/>
      <c r="I58" s="134" t="s">
        <v>26</v>
      </c>
      <c r="J58" s="134"/>
      <c r="K58" s="134"/>
      <c r="M58" s="134" t="s">
        <v>37</v>
      </c>
      <c r="N58" s="134"/>
      <c r="O58" s="134"/>
    </row>
    <row r="59" spans="1:15">
      <c r="F59" s="86"/>
      <c r="I59" s="130">
        <v>2567</v>
      </c>
      <c r="J59" s="86"/>
      <c r="K59" s="130">
        <v>2566</v>
      </c>
      <c r="L59" s="86"/>
      <c r="M59" s="130">
        <v>2567</v>
      </c>
      <c r="N59" s="86"/>
      <c r="O59" s="130">
        <v>2566</v>
      </c>
    </row>
    <row r="60" spans="1:15">
      <c r="F60" s="86"/>
      <c r="I60" s="114"/>
      <c r="J60" s="85"/>
      <c r="K60" s="115" t="s">
        <v>172</v>
      </c>
      <c r="L60" s="85"/>
      <c r="M60" s="114"/>
      <c r="N60" s="85"/>
      <c r="O60" s="114"/>
    </row>
    <row r="61" spans="1:15" ht="20.399999999999999">
      <c r="A61" s="87" t="s">
        <v>57</v>
      </c>
      <c r="F61" s="86"/>
      <c r="G61" s="88"/>
      <c r="H61" s="89"/>
      <c r="I61" s="96"/>
      <c r="J61" s="96"/>
      <c r="K61" s="96"/>
      <c r="L61" s="96"/>
      <c r="M61" s="96"/>
      <c r="N61" s="96"/>
      <c r="O61" s="96"/>
    </row>
    <row r="62" spans="1:15">
      <c r="C62" s="85" t="s">
        <v>127</v>
      </c>
      <c r="F62" s="86"/>
      <c r="G62" s="88"/>
      <c r="H62" s="89"/>
      <c r="I62" s="90">
        <v>0</v>
      </c>
      <c r="J62" s="91"/>
      <c r="K62" s="90">
        <v>-485100</v>
      </c>
      <c r="L62" s="91"/>
      <c r="M62" s="90">
        <v>0</v>
      </c>
      <c r="N62" s="91"/>
      <c r="O62" s="90">
        <v>-485100</v>
      </c>
    </row>
    <row r="63" spans="1:15">
      <c r="C63" s="85" t="s">
        <v>134</v>
      </c>
      <c r="F63" s="86"/>
      <c r="G63" s="88"/>
      <c r="H63" s="89"/>
      <c r="I63" s="90">
        <v>0</v>
      </c>
      <c r="J63" s="91"/>
      <c r="K63" s="90">
        <v>46464</v>
      </c>
      <c r="L63" s="91"/>
      <c r="M63" s="90">
        <v>0</v>
      </c>
      <c r="N63" s="91"/>
      <c r="O63" s="90">
        <v>0</v>
      </c>
    </row>
    <row r="64" spans="1:15">
      <c r="C64" s="85" t="s">
        <v>129</v>
      </c>
      <c r="F64" s="86"/>
      <c r="G64" s="88"/>
      <c r="H64" s="89"/>
      <c r="I64" s="90">
        <v>329</v>
      </c>
      <c r="J64" s="91"/>
      <c r="K64" s="90">
        <v>230000</v>
      </c>
      <c r="L64" s="91"/>
      <c r="M64" s="90">
        <v>0</v>
      </c>
      <c r="N64" s="91"/>
      <c r="O64" s="90">
        <v>230000</v>
      </c>
    </row>
    <row r="65" spans="1:15">
      <c r="C65" s="85" t="s">
        <v>128</v>
      </c>
      <c r="F65" s="86"/>
      <c r="G65" s="88"/>
      <c r="H65" s="89"/>
      <c r="I65" s="90">
        <v>-8939</v>
      </c>
      <c r="J65" s="91"/>
      <c r="K65" s="90">
        <v>-56148</v>
      </c>
      <c r="L65" s="91"/>
      <c r="M65" s="90">
        <v>-447</v>
      </c>
      <c r="N65" s="91"/>
      <c r="O65" s="90">
        <v>-330</v>
      </c>
    </row>
    <row r="66" spans="1:15">
      <c r="C66" s="85" t="s">
        <v>58</v>
      </c>
      <c r="F66" s="86"/>
      <c r="G66" s="88"/>
      <c r="H66" s="89"/>
      <c r="I66" s="90">
        <v>-798</v>
      </c>
      <c r="J66" s="91"/>
      <c r="K66" s="90">
        <v>-125</v>
      </c>
      <c r="L66" s="91"/>
      <c r="M66" s="90">
        <v>-370</v>
      </c>
      <c r="N66" s="91"/>
      <c r="O66" s="90">
        <v>-76</v>
      </c>
    </row>
    <row r="67" spans="1:15">
      <c r="C67" s="85" t="s">
        <v>63</v>
      </c>
      <c r="F67" s="86"/>
      <c r="G67" s="88"/>
      <c r="H67" s="89"/>
      <c r="I67" s="90">
        <v>691</v>
      </c>
      <c r="J67" s="91"/>
      <c r="K67" s="90">
        <v>1381</v>
      </c>
      <c r="L67" s="91"/>
      <c r="M67" s="90">
        <v>2917</v>
      </c>
      <c r="N67" s="91"/>
      <c r="O67" s="90">
        <v>1261</v>
      </c>
    </row>
    <row r="68" spans="1:15">
      <c r="D68" s="85" t="s">
        <v>100</v>
      </c>
      <c r="F68" s="86"/>
      <c r="G68" s="88"/>
      <c r="H68" s="89"/>
      <c r="I68" s="98">
        <f>SUM(I62:I67)</f>
        <v>-8717</v>
      </c>
      <c r="J68" s="91"/>
      <c r="K68" s="98">
        <f>SUM(K62:K67)</f>
        <v>-263528</v>
      </c>
      <c r="L68" s="91"/>
      <c r="M68" s="98">
        <f>SUM(M62:M67)</f>
        <v>2100</v>
      </c>
      <c r="N68" s="91"/>
      <c r="O68" s="98">
        <f>SUM(O62:O67)</f>
        <v>-254245</v>
      </c>
    </row>
    <row r="69" spans="1:15" ht="20.399999999999999">
      <c r="A69" s="87" t="s">
        <v>59</v>
      </c>
      <c r="F69" s="86"/>
      <c r="G69" s="102"/>
      <c r="H69" s="89"/>
      <c r="I69" s="90"/>
      <c r="J69" s="91"/>
      <c r="K69" s="90"/>
      <c r="L69" s="91"/>
      <c r="M69" s="90"/>
      <c r="N69" s="91"/>
      <c r="O69" s="90"/>
    </row>
    <row r="70" spans="1:15" ht="20.399999999999999">
      <c r="A70" s="87"/>
      <c r="C70" s="85" t="s">
        <v>147</v>
      </c>
      <c r="F70" s="86"/>
      <c r="G70" s="102"/>
      <c r="H70" s="89"/>
      <c r="I70" s="90">
        <v>0</v>
      </c>
      <c r="J70" s="91"/>
      <c r="K70" s="90">
        <v>126397</v>
      </c>
      <c r="L70" s="91"/>
      <c r="M70" s="90">
        <v>0</v>
      </c>
      <c r="N70" s="91"/>
      <c r="O70" s="90">
        <v>126397</v>
      </c>
    </row>
    <row r="71" spans="1:15">
      <c r="C71" s="103" t="s">
        <v>146</v>
      </c>
      <c r="D71" s="93"/>
      <c r="F71" s="86"/>
      <c r="G71" s="88"/>
      <c r="H71" s="89"/>
      <c r="I71" s="90">
        <v>0</v>
      </c>
      <c r="J71" s="91"/>
      <c r="K71" s="92">
        <v>0</v>
      </c>
      <c r="L71" s="91"/>
      <c r="M71" s="90">
        <v>-37000</v>
      </c>
      <c r="N71" s="91"/>
      <c r="O71" s="90">
        <v>0</v>
      </c>
    </row>
    <row r="72" spans="1:15">
      <c r="C72" s="103" t="s">
        <v>130</v>
      </c>
      <c r="D72" s="93"/>
      <c r="F72" s="86"/>
      <c r="G72" s="88"/>
      <c r="H72" s="89"/>
      <c r="I72" s="90">
        <v>-432</v>
      </c>
      <c r="J72" s="91"/>
      <c r="K72" s="92">
        <v>-180000</v>
      </c>
      <c r="L72" s="91"/>
      <c r="M72" s="90">
        <v>0</v>
      </c>
      <c r="N72" s="91"/>
      <c r="O72" s="90">
        <v>-180000</v>
      </c>
    </row>
    <row r="73" spans="1:15">
      <c r="C73" s="103" t="s">
        <v>64</v>
      </c>
      <c r="D73" s="93"/>
      <c r="F73" s="86"/>
      <c r="G73" s="88"/>
      <c r="H73" s="89"/>
      <c r="I73" s="90">
        <v>-9319</v>
      </c>
      <c r="J73" s="91"/>
      <c r="K73" s="92">
        <v>-7973</v>
      </c>
      <c r="L73" s="91"/>
      <c r="M73" s="90">
        <v>-2703</v>
      </c>
      <c r="N73" s="91"/>
      <c r="O73" s="90">
        <v>-1144</v>
      </c>
    </row>
    <row r="74" spans="1:15">
      <c r="C74" s="85" t="s">
        <v>70</v>
      </c>
      <c r="F74" s="86"/>
      <c r="G74" s="88"/>
      <c r="H74" s="89"/>
      <c r="I74" s="90">
        <v>-152</v>
      </c>
      <c r="J74" s="91"/>
      <c r="K74" s="90">
        <v>-1633</v>
      </c>
      <c r="L74" s="91"/>
      <c r="M74" s="90">
        <v>0</v>
      </c>
      <c r="N74" s="91"/>
      <c r="O74" s="90">
        <v>-1016</v>
      </c>
    </row>
    <row r="75" spans="1:15">
      <c r="D75" s="85" t="s">
        <v>166</v>
      </c>
      <c r="F75" s="86"/>
      <c r="G75" s="88"/>
      <c r="H75" s="89"/>
      <c r="I75" s="98">
        <f>SUM(I70:I74)</f>
        <v>-9903</v>
      </c>
      <c r="J75" s="91"/>
      <c r="K75" s="98">
        <f>SUM(K70:K74)</f>
        <v>-63209</v>
      </c>
      <c r="L75" s="91"/>
      <c r="M75" s="98">
        <f>SUM(M70:M74)</f>
        <v>-39703</v>
      </c>
      <c r="N75" s="91"/>
      <c r="O75" s="98">
        <f>SUM(O70:O74)</f>
        <v>-55763</v>
      </c>
    </row>
    <row r="76" spans="1:15">
      <c r="A76" s="85" t="s">
        <v>160</v>
      </c>
      <c r="F76" s="86"/>
      <c r="G76" s="88" t="s">
        <v>60</v>
      </c>
      <c r="H76" s="89"/>
      <c r="I76" s="90">
        <f>I50+I68+I75</f>
        <v>-56568</v>
      </c>
      <c r="J76" s="91"/>
      <c r="K76" s="90">
        <f>K50+K68+K75</f>
        <v>-325362</v>
      </c>
      <c r="L76" s="91"/>
      <c r="M76" s="90">
        <f>M50+M68+M75</f>
        <v>-56578</v>
      </c>
      <c r="N76" s="91"/>
      <c r="O76" s="90">
        <f>O50+O68+O75</f>
        <v>-426284</v>
      </c>
    </row>
    <row r="77" spans="1:15">
      <c r="A77" s="85" t="s">
        <v>78</v>
      </c>
      <c r="F77" s="86"/>
      <c r="G77" s="88"/>
      <c r="H77" s="89"/>
      <c r="I77" s="90">
        <v>153024</v>
      </c>
      <c r="J77" s="91"/>
      <c r="K77" s="90">
        <v>556625</v>
      </c>
      <c r="L77" s="91"/>
      <c r="M77" s="90">
        <v>92066</v>
      </c>
      <c r="N77" s="91"/>
      <c r="O77" s="90">
        <v>548243</v>
      </c>
    </row>
    <row r="78" spans="1:15">
      <c r="A78" s="85" t="s">
        <v>186</v>
      </c>
      <c r="F78" s="86"/>
      <c r="G78" s="88"/>
      <c r="H78" s="89"/>
      <c r="I78" s="90">
        <v>0</v>
      </c>
      <c r="J78" s="91"/>
      <c r="K78" s="90">
        <v>-5039</v>
      </c>
      <c r="L78" s="91"/>
      <c r="M78" s="90">
        <v>0</v>
      </c>
      <c r="N78" s="91"/>
      <c r="O78" s="90">
        <v>0</v>
      </c>
    </row>
    <row r="79" spans="1:15" ht="20.399999999999999" thickBot="1">
      <c r="A79" s="85" t="s">
        <v>79</v>
      </c>
      <c r="F79" s="86"/>
      <c r="G79" s="88"/>
      <c r="H79" s="89"/>
      <c r="I79" s="104">
        <f>SUM(I76:I78)</f>
        <v>96456</v>
      </c>
      <c r="J79" s="105"/>
      <c r="K79" s="104">
        <f>SUM(K76:K78)</f>
        <v>226224</v>
      </c>
      <c r="L79" s="105"/>
      <c r="M79" s="104">
        <f>SUM(M76:M78)</f>
        <v>35488</v>
      </c>
      <c r="N79" s="105"/>
      <c r="O79" s="104">
        <f>SUM(O76:O78)</f>
        <v>121959</v>
      </c>
    </row>
    <row r="80" spans="1:15" ht="18.45" customHeight="1" thickTop="1">
      <c r="F80" s="86"/>
      <c r="G80" s="88"/>
      <c r="H80" s="89"/>
      <c r="I80" s="106"/>
      <c r="J80" s="106"/>
      <c r="K80" s="106"/>
      <c r="L80" s="106"/>
      <c r="M80" s="106"/>
      <c r="N80" s="106"/>
      <c r="O80" s="106"/>
    </row>
  </sheetData>
  <mergeCells count="6">
    <mergeCell ref="I6:O6"/>
    <mergeCell ref="I7:K7"/>
    <mergeCell ref="M7:O7"/>
    <mergeCell ref="I57:O57"/>
    <mergeCell ref="I58:K58"/>
    <mergeCell ref="M58:O58"/>
  </mergeCells>
  <pageMargins left="0.98425196850393704" right="0.51181102362204722" top="0.78740157480314965" bottom="0.59055118110236227" header="0.51181102362204722" footer="0.39370078740157483"/>
  <pageSetup paperSize="9" scale="69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FS_T</vt:lpstr>
      <vt:lpstr>PL_T _3M</vt:lpstr>
      <vt:lpstr>PL_T _6M</vt:lpstr>
      <vt:lpstr>SH_T conso</vt:lpstr>
      <vt:lpstr>SH_T</vt:lpstr>
      <vt:lpstr>CF</vt:lpstr>
      <vt:lpstr>CF!Print_Area</vt:lpstr>
      <vt:lpstr>FS_T!Print_Area</vt:lpstr>
      <vt:lpstr>'PL_T _3M'!Print_Area</vt:lpstr>
      <vt:lpstr>'PL_T _6M'!Print_Area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2024-08-14T02:13:45Z</cp:lastPrinted>
  <dcterms:created xsi:type="dcterms:W3CDTF">2014-06-19T01:44:21Z</dcterms:created>
  <dcterms:modified xsi:type="dcterms:W3CDTF">2024-08-14T04:17:04Z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Z701</vt:lpwstr>
  </property>
</Properties>
</file>