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KGEN\2024\Q2.2024\กลต\EN\"/>
    </mc:Choice>
  </mc:AlternateContent>
  <bookViews>
    <workbookView xWindow="-108" yWindow="-108" windowWidth="23268" windowHeight="12576" tabRatio="774" activeTab="5"/>
  </bookViews>
  <sheets>
    <sheet name="FS_E" sheetId="109" r:id="rId1"/>
    <sheet name="PL_E_3M" sheetId="128" r:id="rId2"/>
    <sheet name="PL_E_6M" sheetId="110" r:id="rId3"/>
    <sheet name="SH_E conso" sheetId="111" r:id="rId4"/>
    <sheet name="SH_E" sheetId="112" r:id="rId5"/>
    <sheet name="CF_E" sheetId="11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a" localSheetId="5">#REF!</definedName>
    <definedName name="\a" localSheetId="0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c" localSheetId="5">#REF!</definedName>
    <definedName name="\c" localSheetId="0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5">#REF!</definedName>
    <definedName name="\d" localSheetId="0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______________ACT1" localSheetId="1">#REF!</definedName>
    <definedName name="______________ACT1">#REF!</definedName>
    <definedName name="_____________ACT1" localSheetId="1">#REF!</definedName>
    <definedName name="_____________ACT1">#REF!</definedName>
    <definedName name="_____________dkk1" localSheetId="1">#REF!</definedName>
    <definedName name="_____________dkk1">#REF!</definedName>
    <definedName name="_____________dkk2" localSheetId="1">#REF!</definedName>
    <definedName name="_____________dkk2">#REF!</definedName>
    <definedName name="_____________exp10" localSheetId="1">#REF!</definedName>
    <definedName name="_____________exp10">#REF!</definedName>
    <definedName name="_____________exp11" localSheetId="1">#REF!</definedName>
    <definedName name="_____________exp11">#REF!</definedName>
    <definedName name="_____________exp12" localSheetId="1">#REF!</definedName>
    <definedName name="_____________exp12">#REF!</definedName>
    <definedName name="_____________EXP22" localSheetId="1">#REF!</definedName>
    <definedName name="_____________EXP22">#REF!</definedName>
    <definedName name="_____________exp5" localSheetId="1">#REF!</definedName>
    <definedName name="_____________exp5">#REF!</definedName>
    <definedName name="_____________exp7" localSheetId="1">#REF!</definedName>
    <definedName name="_____________exp7">#REF!</definedName>
    <definedName name="_____________exp8" localSheetId="1">#REF!</definedName>
    <definedName name="_____________exp8">#REF!</definedName>
    <definedName name="_____________exp9" localSheetId="1">#REF!</definedName>
    <definedName name="_____________exp9">#REF!</definedName>
    <definedName name="_____________lit1" localSheetId="1">#REF!</definedName>
    <definedName name="_____________lit1">#REF!</definedName>
    <definedName name="_____________lit2" localSheetId="1">#REF!</definedName>
    <definedName name="_____________lit2">#REF!</definedName>
    <definedName name="_____________Us1" localSheetId="1">#REF!</definedName>
    <definedName name="_____________Us1">#REF!</definedName>
    <definedName name="_____________Us2" localSheetId="1">#REF!</definedName>
    <definedName name="_____________Us2">#REF!</definedName>
    <definedName name="_____________WP2007" localSheetId="1">#REF!</definedName>
    <definedName name="_____________WP2007">#REF!</definedName>
    <definedName name="____________ACT1" localSheetId="1">#REF!</definedName>
    <definedName name="____________ACT1">#REF!</definedName>
    <definedName name="____________dkk1" localSheetId="1">#REF!</definedName>
    <definedName name="____________dkk1">#REF!</definedName>
    <definedName name="____________dkk2" localSheetId="1">#REF!</definedName>
    <definedName name="____________dkk2">#REF!</definedName>
    <definedName name="____________exp10" localSheetId="1">#REF!</definedName>
    <definedName name="____________exp10">#REF!</definedName>
    <definedName name="____________exp11" localSheetId="1">#REF!</definedName>
    <definedName name="____________exp11">#REF!</definedName>
    <definedName name="____________exp12" localSheetId="1">#REF!</definedName>
    <definedName name="____________exp12">#REF!</definedName>
    <definedName name="____________EXP22" localSheetId="1">#REF!</definedName>
    <definedName name="____________EXP22">#REF!</definedName>
    <definedName name="____________exp5" localSheetId="1">#REF!</definedName>
    <definedName name="____________exp5">#REF!</definedName>
    <definedName name="____________exp7" localSheetId="1">#REF!</definedName>
    <definedName name="____________exp7">#REF!</definedName>
    <definedName name="____________exp8" localSheetId="1">#REF!</definedName>
    <definedName name="____________exp8">#REF!</definedName>
    <definedName name="____________exp9" localSheetId="1">#REF!</definedName>
    <definedName name="____________exp9">#REF!</definedName>
    <definedName name="____________lit1" localSheetId="1">#REF!</definedName>
    <definedName name="____________lit1">#REF!</definedName>
    <definedName name="____________lit2" localSheetId="1">#REF!</definedName>
    <definedName name="____________lit2">#REF!</definedName>
    <definedName name="____________Us1" localSheetId="1">#REF!</definedName>
    <definedName name="____________Us1">#REF!</definedName>
    <definedName name="____________Us2" localSheetId="1">#REF!</definedName>
    <definedName name="____________Us2">#REF!</definedName>
    <definedName name="____________WP2007" localSheetId="1">#REF!</definedName>
    <definedName name="____________WP2007">#REF!</definedName>
    <definedName name="___________ACT1" localSheetId="1">#REF!</definedName>
    <definedName name="___________ACT1">#REF!</definedName>
    <definedName name="___________dkk1" localSheetId="1">#REF!</definedName>
    <definedName name="___________dkk1">#REF!</definedName>
    <definedName name="___________dkk2" localSheetId="1">#REF!</definedName>
    <definedName name="___________dkk2">#REF!</definedName>
    <definedName name="___________exp10" localSheetId="1">#REF!</definedName>
    <definedName name="___________exp10">#REF!</definedName>
    <definedName name="___________exp11" localSheetId="1">#REF!</definedName>
    <definedName name="___________exp11">#REF!</definedName>
    <definedName name="___________exp12" localSheetId="1">#REF!</definedName>
    <definedName name="___________exp12">#REF!</definedName>
    <definedName name="___________EXP22" localSheetId="1">#REF!</definedName>
    <definedName name="___________EXP22">#REF!</definedName>
    <definedName name="___________exp5" localSheetId="1">#REF!</definedName>
    <definedName name="___________exp5">#REF!</definedName>
    <definedName name="___________exp7" localSheetId="1">#REF!</definedName>
    <definedName name="___________exp7">#REF!</definedName>
    <definedName name="___________exp8" localSheetId="1">#REF!</definedName>
    <definedName name="___________exp8">#REF!</definedName>
    <definedName name="___________exp9" localSheetId="1">#REF!</definedName>
    <definedName name="___________exp9">#REF!</definedName>
    <definedName name="___________lit1" localSheetId="1">#REF!</definedName>
    <definedName name="___________lit1">#REF!</definedName>
    <definedName name="___________lit2" localSheetId="1">#REF!</definedName>
    <definedName name="___________lit2">#REF!</definedName>
    <definedName name="___________Us1" localSheetId="1">#REF!</definedName>
    <definedName name="___________Us1">#REF!</definedName>
    <definedName name="___________Us2" localSheetId="1">#REF!</definedName>
    <definedName name="___________Us2">#REF!</definedName>
    <definedName name="___________WP2007" localSheetId="1">#REF!</definedName>
    <definedName name="___________WP2007">#REF!</definedName>
    <definedName name="__________dkk1" localSheetId="1">#REF!</definedName>
    <definedName name="__________dkk1">#REF!</definedName>
    <definedName name="__________dkk2" localSheetId="1">#REF!</definedName>
    <definedName name="__________dkk2">#REF!</definedName>
    <definedName name="__________exp10" localSheetId="1">#REF!</definedName>
    <definedName name="__________exp10">#REF!</definedName>
    <definedName name="__________exp11" localSheetId="1">#REF!</definedName>
    <definedName name="__________exp11">#REF!</definedName>
    <definedName name="__________exp12" localSheetId="1">#REF!</definedName>
    <definedName name="__________exp12">#REF!</definedName>
    <definedName name="__________EXP22" localSheetId="1">#REF!</definedName>
    <definedName name="__________EXP22">#REF!</definedName>
    <definedName name="__________exp5" localSheetId="1">#REF!</definedName>
    <definedName name="__________exp5">#REF!</definedName>
    <definedName name="__________exp7" localSheetId="1">#REF!</definedName>
    <definedName name="__________exp7">#REF!</definedName>
    <definedName name="__________exp8" localSheetId="1">#REF!</definedName>
    <definedName name="__________exp8">#REF!</definedName>
    <definedName name="__________exp9" localSheetId="1">#REF!</definedName>
    <definedName name="__________exp9">#REF!</definedName>
    <definedName name="__________lit1" localSheetId="1">#REF!</definedName>
    <definedName name="__________lit1">#REF!</definedName>
    <definedName name="__________lit2" localSheetId="1">#REF!</definedName>
    <definedName name="__________lit2">#REF!</definedName>
    <definedName name="__________Us1" localSheetId="1">#REF!</definedName>
    <definedName name="__________Us1">#REF!</definedName>
    <definedName name="__________Us2" localSheetId="1">#REF!</definedName>
    <definedName name="__________Us2">#REF!</definedName>
    <definedName name="__________WP2007" localSheetId="1">#REF!</definedName>
    <definedName name="__________WP2007">#REF!</definedName>
    <definedName name="_________ACT1" localSheetId="1">#REF!</definedName>
    <definedName name="_________ACT1">#REF!</definedName>
    <definedName name="_________dkk1" localSheetId="1">#REF!</definedName>
    <definedName name="_________dkk1">#REF!</definedName>
    <definedName name="_________dkk2" localSheetId="1">#REF!</definedName>
    <definedName name="_________dkk2">#REF!</definedName>
    <definedName name="_________exp10" localSheetId="1">#REF!</definedName>
    <definedName name="_________exp10">#REF!</definedName>
    <definedName name="_________exp11" localSheetId="1">#REF!</definedName>
    <definedName name="_________exp11">#REF!</definedName>
    <definedName name="_________exp12" localSheetId="1">#REF!</definedName>
    <definedName name="_________exp12">#REF!</definedName>
    <definedName name="_________EXP22" localSheetId="1">#REF!</definedName>
    <definedName name="_________EXP22">#REF!</definedName>
    <definedName name="_________exp5" localSheetId="1">#REF!</definedName>
    <definedName name="_________exp5">#REF!</definedName>
    <definedName name="_________exp7" localSheetId="1">#REF!</definedName>
    <definedName name="_________exp7">#REF!</definedName>
    <definedName name="_________exp8" localSheetId="1">#REF!</definedName>
    <definedName name="_________exp8">#REF!</definedName>
    <definedName name="_________exp9" localSheetId="1">#REF!</definedName>
    <definedName name="_________exp9">#REF!</definedName>
    <definedName name="_________h2">[1]เงินกู้ธนชาติ!$G$2</definedName>
    <definedName name="_________lit1" localSheetId="1">#REF!</definedName>
    <definedName name="_________lit1">#REF!</definedName>
    <definedName name="_________lit2" localSheetId="1">#REF!</definedName>
    <definedName name="_________lit2">#REF!</definedName>
    <definedName name="_________Us1" localSheetId="1">#REF!</definedName>
    <definedName name="_________Us1">#REF!</definedName>
    <definedName name="_________Us2" localSheetId="1">#REF!</definedName>
    <definedName name="_________Us2">#REF!</definedName>
    <definedName name="_________WP2007" localSheetId="1">#REF!</definedName>
    <definedName name="_________WP2007">#REF!</definedName>
    <definedName name="________ACT1" localSheetId="1">#REF!</definedName>
    <definedName name="________ACT1">#REF!</definedName>
    <definedName name="________dkk1" localSheetId="1">#REF!</definedName>
    <definedName name="________dkk1">#REF!</definedName>
    <definedName name="________dkk2" localSheetId="1">#REF!</definedName>
    <definedName name="________dkk2">#REF!</definedName>
    <definedName name="________exp10" localSheetId="1">#REF!</definedName>
    <definedName name="________exp10">#REF!</definedName>
    <definedName name="________exp11" localSheetId="1">#REF!</definedName>
    <definedName name="________exp11">#REF!</definedName>
    <definedName name="________exp12" localSheetId="1">#REF!</definedName>
    <definedName name="________exp12">#REF!</definedName>
    <definedName name="________EXP22" localSheetId="1">#REF!</definedName>
    <definedName name="________EXP22">#REF!</definedName>
    <definedName name="________exp5" localSheetId="1">#REF!</definedName>
    <definedName name="________exp5">#REF!</definedName>
    <definedName name="________exp7" localSheetId="1">#REF!</definedName>
    <definedName name="________exp7">#REF!</definedName>
    <definedName name="________exp8" localSheetId="1">#REF!</definedName>
    <definedName name="________exp8">#REF!</definedName>
    <definedName name="________exp9" localSheetId="1">#REF!</definedName>
    <definedName name="________exp9">#REF!</definedName>
    <definedName name="________h2">[1]เงินกู้ธนชาติ!$G$2</definedName>
    <definedName name="________lit1" localSheetId="1">#REF!</definedName>
    <definedName name="________lit1">#REF!</definedName>
    <definedName name="________lit2" localSheetId="1">#REF!</definedName>
    <definedName name="________lit2">#REF!</definedName>
    <definedName name="________SCB1">'[2]SCB 1 - Current'!$F$10</definedName>
    <definedName name="________SCB2">'[2]SCB 2 - Current'!$F$11</definedName>
    <definedName name="________Us1" localSheetId="1">#REF!</definedName>
    <definedName name="________Us1">#REF!</definedName>
    <definedName name="________Us2" localSheetId="1">#REF!</definedName>
    <definedName name="________Us2">#REF!</definedName>
    <definedName name="________WP2007" localSheetId="1">#REF!</definedName>
    <definedName name="________WP2007">#REF!</definedName>
    <definedName name="_______ACT1" localSheetId="1">#REF!</definedName>
    <definedName name="_______ACT1">#REF!</definedName>
    <definedName name="_______dkk1" localSheetId="1">#REF!</definedName>
    <definedName name="_______dkk1">#REF!</definedName>
    <definedName name="_______dkk2" localSheetId="1">#REF!</definedName>
    <definedName name="_______dkk2">#REF!</definedName>
    <definedName name="_______exp10" localSheetId="1">#REF!</definedName>
    <definedName name="_______exp10">#REF!</definedName>
    <definedName name="_______exp11" localSheetId="1">#REF!</definedName>
    <definedName name="_______exp11">#REF!</definedName>
    <definedName name="_______exp12" localSheetId="1">#REF!</definedName>
    <definedName name="_______exp12">#REF!</definedName>
    <definedName name="_______EXP22" localSheetId="1">#REF!</definedName>
    <definedName name="_______EXP22">#REF!</definedName>
    <definedName name="_______exp5" localSheetId="1">#REF!</definedName>
    <definedName name="_______exp5">#REF!</definedName>
    <definedName name="_______exp7" localSheetId="1">#REF!</definedName>
    <definedName name="_______exp7">#REF!</definedName>
    <definedName name="_______exp8" localSheetId="1">#REF!</definedName>
    <definedName name="_______exp8">#REF!</definedName>
    <definedName name="_______exp9" localSheetId="1">#REF!</definedName>
    <definedName name="_______exp9">#REF!</definedName>
    <definedName name="_______h2">[1]เงินกู้ธนชาติ!$G$2</definedName>
    <definedName name="_______lit1" localSheetId="1">#REF!</definedName>
    <definedName name="_______lit1">#REF!</definedName>
    <definedName name="_______lit2" localSheetId="1">#REF!</definedName>
    <definedName name="_______lit2">#REF!</definedName>
    <definedName name="_______SCB1">'[2]SCB 1 - Current'!$F$10</definedName>
    <definedName name="_______SCB2">'[2]SCB 2 - Current'!$F$11</definedName>
    <definedName name="_______Us1" localSheetId="1">#REF!</definedName>
    <definedName name="_______Us1">#REF!</definedName>
    <definedName name="_______Us2" localSheetId="1">#REF!</definedName>
    <definedName name="_______Us2">#REF!</definedName>
    <definedName name="_______WP2007" localSheetId="1">#REF!</definedName>
    <definedName name="_______WP2007">#REF!</definedName>
    <definedName name="______ACT1" localSheetId="1">#REF!</definedName>
    <definedName name="______ACT1">#REF!</definedName>
    <definedName name="______dkk1" localSheetId="1">#REF!</definedName>
    <definedName name="______dkk1">#REF!</definedName>
    <definedName name="______dkk2" localSheetId="1">#REF!</definedName>
    <definedName name="______dkk2">#REF!</definedName>
    <definedName name="______exp10" localSheetId="1">#REF!</definedName>
    <definedName name="______exp10">#REF!</definedName>
    <definedName name="______exp11" localSheetId="1">#REF!</definedName>
    <definedName name="______exp11">#REF!</definedName>
    <definedName name="______exp12" localSheetId="1">#REF!</definedName>
    <definedName name="______exp12">#REF!</definedName>
    <definedName name="______EXP22" localSheetId="1">#REF!</definedName>
    <definedName name="______EXP22">#REF!</definedName>
    <definedName name="______exp5" localSheetId="1">#REF!</definedName>
    <definedName name="______exp5">#REF!</definedName>
    <definedName name="______exp7" localSheetId="1">#REF!</definedName>
    <definedName name="______exp7">#REF!</definedName>
    <definedName name="______exp8" localSheetId="1">#REF!</definedName>
    <definedName name="______exp8">#REF!</definedName>
    <definedName name="______exp9" localSheetId="1">#REF!</definedName>
    <definedName name="______exp9">#REF!</definedName>
    <definedName name="______h2">[1]เงินกู้ธนชาติ!$G$2</definedName>
    <definedName name="______lit1" localSheetId="1">#REF!</definedName>
    <definedName name="______lit1">#REF!</definedName>
    <definedName name="______lit2" localSheetId="1">#REF!</definedName>
    <definedName name="______lit2">#REF!</definedName>
    <definedName name="______SCB1">'[2]SCB 1 - Current'!$F$10</definedName>
    <definedName name="______SCB2">'[2]SCB 2 - Current'!$F$11</definedName>
    <definedName name="______Us1" localSheetId="1">#REF!</definedName>
    <definedName name="______Us1">#REF!</definedName>
    <definedName name="______Us2" localSheetId="1">#REF!</definedName>
    <definedName name="______Us2">#REF!</definedName>
    <definedName name="______WP2007" localSheetId="1">#REF!</definedName>
    <definedName name="______WP2007">#REF!</definedName>
    <definedName name="_____ACT1" localSheetId="1">#REF!</definedName>
    <definedName name="_____ACT1">#REF!</definedName>
    <definedName name="_____dkk1" localSheetId="1">#REF!</definedName>
    <definedName name="_____dkk1">#REF!</definedName>
    <definedName name="_____dkk2" localSheetId="1">#REF!</definedName>
    <definedName name="_____dkk2">#REF!</definedName>
    <definedName name="_____exp10" localSheetId="1">#REF!</definedName>
    <definedName name="_____exp10">#REF!</definedName>
    <definedName name="_____exp11" localSheetId="1">#REF!</definedName>
    <definedName name="_____exp11">#REF!</definedName>
    <definedName name="_____exp12" localSheetId="1">#REF!</definedName>
    <definedName name="_____exp12">#REF!</definedName>
    <definedName name="_____EXP22" localSheetId="1">#REF!</definedName>
    <definedName name="_____EXP22">#REF!</definedName>
    <definedName name="_____exp5" localSheetId="1">#REF!</definedName>
    <definedName name="_____exp5">#REF!</definedName>
    <definedName name="_____exp7" localSheetId="1">#REF!</definedName>
    <definedName name="_____exp7">#REF!</definedName>
    <definedName name="_____exp8" localSheetId="1">#REF!</definedName>
    <definedName name="_____exp8">#REF!</definedName>
    <definedName name="_____exp9" localSheetId="1">#REF!</definedName>
    <definedName name="_____exp9">#REF!</definedName>
    <definedName name="_____lit1" localSheetId="1">#REF!</definedName>
    <definedName name="_____lit1">#REF!</definedName>
    <definedName name="_____lit2" localSheetId="1">#REF!</definedName>
    <definedName name="_____lit2">#REF!</definedName>
    <definedName name="_____SCB1">'[2]SCB 1 - Current'!$F$10</definedName>
    <definedName name="_____SCB2">'[2]SCB 2 - Current'!$F$11</definedName>
    <definedName name="_____Us1" localSheetId="1">#REF!</definedName>
    <definedName name="_____Us1">#REF!</definedName>
    <definedName name="_____Us2" localSheetId="1">#REF!</definedName>
    <definedName name="_____Us2">#REF!</definedName>
    <definedName name="_____WP2007" localSheetId="1">#REF!</definedName>
    <definedName name="_____WP2007">#REF!</definedName>
    <definedName name="____ACT1" localSheetId="1">#REF!</definedName>
    <definedName name="____ACT1">#REF!</definedName>
    <definedName name="____dkk1" localSheetId="1">#REF!</definedName>
    <definedName name="____dkk1">#REF!</definedName>
    <definedName name="____dkk2" localSheetId="1">#REF!</definedName>
    <definedName name="____dkk2">#REF!</definedName>
    <definedName name="____exp10" localSheetId="1">#REF!</definedName>
    <definedName name="____exp10">#REF!</definedName>
    <definedName name="____exp11" localSheetId="1">#REF!</definedName>
    <definedName name="____exp11">#REF!</definedName>
    <definedName name="____exp12" localSheetId="1">#REF!</definedName>
    <definedName name="____exp12">#REF!</definedName>
    <definedName name="____EXP22" localSheetId="1">#REF!</definedName>
    <definedName name="____EXP22">#REF!</definedName>
    <definedName name="____exp5" localSheetId="1">#REF!</definedName>
    <definedName name="____exp5">#REF!</definedName>
    <definedName name="____exp7" localSheetId="1">#REF!</definedName>
    <definedName name="____exp7">#REF!</definedName>
    <definedName name="____exp8" localSheetId="1">#REF!</definedName>
    <definedName name="____exp8">#REF!</definedName>
    <definedName name="____exp9" localSheetId="1">#REF!</definedName>
    <definedName name="____exp9">#REF!</definedName>
    <definedName name="____h2">[1]เงินกู้ธนชาติ!$G$2</definedName>
    <definedName name="____lit1" localSheetId="1">#REF!</definedName>
    <definedName name="____lit1">#REF!</definedName>
    <definedName name="____lit2" localSheetId="1">#REF!</definedName>
    <definedName name="____lit2">#REF!</definedName>
    <definedName name="____SCB1">'[2]SCB 1 - Current'!$F$10</definedName>
    <definedName name="____SCB2">'[2]SCB 2 - Current'!$F$11</definedName>
    <definedName name="____Us1" localSheetId="1">#REF!</definedName>
    <definedName name="____Us1">#REF!</definedName>
    <definedName name="____Us2" localSheetId="1">#REF!</definedName>
    <definedName name="____Us2">#REF!</definedName>
    <definedName name="____WP2007" localSheetId="1">#REF!</definedName>
    <definedName name="____WP2007">#REF!</definedName>
    <definedName name="___ACT1" localSheetId="1">#REF!</definedName>
    <definedName name="___ACT1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h2">[1]เงินกู้ธนชาติ!$G$2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SCB1">'[2]SCB 1 - Current'!$F$10</definedName>
    <definedName name="___SCB2">'[2]SCB 2 - Current'!$F$11</definedName>
    <definedName name="___Us1" localSheetId="1">#REF!</definedName>
    <definedName name="___Us1">#REF!</definedName>
    <definedName name="___Us2" localSheetId="1">#REF!</definedName>
    <definedName name="___Us2">#REF!</definedName>
    <definedName name="___WP2007" localSheetId="1">#REF!</definedName>
    <definedName name="___WP2007">#REF!</definedName>
    <definedName name="__123Graph_D" localSheetId="1" hidden="1">[3]ชื่อหุ้น!#REF!</definedName>
    <definedName name="__123Graph_D" localSheetId="3" hidden="1">[4]ชื่อหุ้น!#REF!</definedName>
    <definedName name="__123Graph_D" hidden="1">[3]ชื่อหุ้น!#REF!</definedName>
    <definedName name="__ACT1" localSheetId="1">#REF!</definedName>
    <definedName name="__ACT1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h2">[1]เงินกู้ธนชาติ!$G$2</definedName>
    <definedName name="__lit1" localSheetId="1">#REF!</definedName>
    <definedName name="__lit1">#REF!</definedName>
    <definedName name="__lit2" localSheetId="1">#REF!</definedName>
    <definedName name="__lit2">#REF!</definedName>
    <definedName name="__SCB1">'[2]SCB 1 - Current'!$F$10</definedName>
    <definedName name="__SCB2">'[2]SCB 2 - Current'!$F$11</definedName>
    <definedName name="__Us1" localSheetId="1">#REF!</definedName>
    <definedName name="__Us1">#REF!</definedName>
    <definedName name="__Us2" localSheetId="1">#REF!</definedName>
    <definedName name="__Us2">#REF!</definedName>
    <definedName name="__WP2007" localSheetId="1">#REF!</definedName>
    <definedName name="__WP2007">#REF!</definedName>
    <definedName name="__xlfn_SINGLE">NA()</definedName>
    <definedName name="__xlnm.Print_Area_11" localSheetId="1">#REF!</definedName>
    <definedName name="__xlnm.Print_Area_11">#REF!</definedName>
    <definedName name="__xlnm.Print_Area_17" localSheetId="1">#REF!</definedName>
    <definedName name="__xlnm.Print_Area_17">#REF!</definedName>
    <definedName name="__xlnm.Print_Area_18" localSheetId="1">#REF!</definedName>
    <definedName name="__xlnm.Print_Area_18">#REF!</definedName>
    <definedName name="__xlnm.Print_Area_19" localSheetId="1">#REF!</definedName>
    <definedName name="__xlnm.Print_Area_19">#REF!</definedName>
    <definedName name="__xlnm.Print_Area_20" localSheetId="1">#REF!</definedName>
    <definedName name="__xlnm.Print_Area_20">#REF!</definedName>
    <definedName name="__xlnm.Print_Area_21" localSheetId="1">#REF!</definedName>
    <definedName name="__xlnm.Print_Area_21">#REF!</definedName>
    <definedName name="__xlnm.Print_Area_22" localSheetId="1">#REF!</definedName>
    <definedName name="__xlnm.Print_Area_22">#REF!</definedName>
    <definedName name="__xlnm.Print_Area_23" localSheetId="1">#REF!</definedName>
    <definedName name="__xlnm.Print_Area_23">#REF!</definedName>
    <definedName name="__xlnm.Print_Area_24" localSheetId="1">#REF!</definedName>
    <definedName name="__xlnm.Print_Area_24">#REF!</definedName>
    <definedName name="__xlnm.Print_Area_8" localSheetId="1">#REF!</definedName>
    <definedName name="__xlnm.Print_Area_8">#REF!</definedName>
    <definedName name="__xlnm.Print_Titles_11" localSheetId="1">#REF!</definedName>
    <definedName name="__xlnm.Print_Titles_11">#REF!</definedName>
    <definedName name="__xlnm.Print_Titles_18" localSheetId="1">#REF!</definedName>
    <definedName name="__xlnm.Print_Titles_18">#REF!</definedName>
    <definedName name="__xlnm.Print_Titles_22" localSheetId="1">#REF!</definedName>
    <definedName name="__xlnm.Print_Titles_22">#REF!</definedName>
    <definedName name="__xlnm.Print_Titles_8" localSheetId="1">#REF!</definedName>
    <definedName name="__xlnm.Print_Titles_8">#REF!</definedName>
    <definedName name="_1" localSheetId="0">#REF!</definedName>
    <definedName name="_1" localSheetId="1">#REF!</definedName>
    <definedName name="_1" localSheetId="2">#REF!</definedName>
    <definedName name="_1" localSheetId="3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 localSheetId="3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 localSheetId="3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 localSheetId="3">#REF!</definedName>
    <definedName name="_4">#REF!</definedName>
    <definedName name="_5" localSheetId="1">#REF!</definedName>
    <definedName name="_5">#REF!</definedName>
    <definedName name="_ACT1" localSheetId="1">#REF!</definedName>
    <definedName name="_ACT1" localSheetId="3">#REF!</definedName>
    <definedName name="_ACT1">#REF!</definedName>
    <definedName name="_dkk1" localSheetId="1">#REF!</definedName>
    <definedName name="_dkk1" localSheetId="3">#REF!</definedName>
    <definedName name="_dkk1">#REF!</definedName>
    <definedName name="_dkk2" localSheetId="1">#REF!</definedName>
    <definedName name="_dkk2" localSheetId="3">#REF!</definedName>
    <definedName name="_dkk2">#REF!</definedName>
    <definedName name="_exp10" localSheetId="1">#REF!</definedName>
    <definedName name="_exp10" localSheetId="3">#REF!</definedName>
    <definedName name="_exp10">#REF!</definedName>
    <definedName name="_exp11" localSheetId="1">#REF!</definedName>
    <definedName name="_exp11" localSheetId="3">#REF!</definedName>
    <definedName name="_exp11">#REF!</definedName>
    <definedName name="_exp12" localSheetId="1">#REF!</definedName>
    <definedName name="_exp12" localSheetId="3">#REF!</definedName>
    <definedName name="_exp12">#REF!</definedName>
    <definedName name="_EXP22" localSheetId="1">#REF!</definedName>
    <definedName name="_EXP22" localSheetId="3">#REF!</definedName>
    <definedName name="_EXP22">#REF!</definedName>
    <definedName name="_exp5" localSheetId="1">#REF!</definedName>
    <definedName name="_exp5" localSheetId="3">#REF!</definedName>
    <definedName name="_exp5">#REF!</definedName>
    <definedName name="_exp7" localSheetId="1">#REF!</definedName>
    <definedName name="_exp7" localSheetId="3">#REF!</definedName>
    <definedName name="_exp7">#REF!</definedName>
    <definedName name="_exp8" localSheetId="1">#REF!</definedName>
    <definedName name="_exp8" localSheetId="3">#REF!</definedName>
    <definedName name="_exp8">#REF!</definedName>
    <definedName name="_exp9" localSheetId="1">#REF!</definedName>
    <definedName name="_exp9" localSheetId="3">#REF!</definedName>
    <definedName name="_exp9">#REF!</definedName>
    <definedName name="_FA001" localSheetId="1">#REF!</definedName>
    <definedName name="_FA001">#REF!</definedName>
    <definedName name="_h2">[1]เงินกู้ธนชาติ!$G$2</definedName>
    <definedName name="_Key1" localSheetId="1" hidden="1">#REF!</definedName>
    <definedName name="_Key1" hidden="1">#REF!</definedName>
    <definedName name="_lit1" localSheetId="1">#REF!</definedName>
    <definedName name="_lit1" localSheetId="3">#REF!</definedName>
    <definedName name="_lit1">#REF!</definedName>
    <definedName name="_lit2" localSheetId="1">#REF!</definedName>
    <definedName name="_lit2" localSheetId="3">#REF!</definedName>
    <definedName name="_lit2">#REF!</definedName>
    <definedName name="_Order1" hidden="1">255</definedName>
    <definedName name="_SCB1">'[2]SCB 1 - Current'!$F$10</definedName>
    <definedName name="_SCB2">'[2]SCB 2 - Current'!$F$11</definedName>
    <definedName name="_Sort" localSheetId="1" hidden="1">#REF!</definedName>
    <definedName name="_Sort" hidden="1">#REF!</definedName>
    <definedName name="_Us1" localSheetId="1">#REF!</definedName>
    <definedName name="_Us1" localSheetId="3">#REF!</definedName>
    <definedName name="_Us1">#REF!</definedName>
    <definedName name="_Us2" localSheetId="1">#REF!</definedName>
    <definedName name="_Us2" localSheetId="3">#REF!</definedName>
    <definedName name="_Us2">#REF!</definedName>
    <definedName name="_WP2007" localSheetId="1">#REF!</definedName>
    <definedName name="_WP2007">#REF!</definedName>
    <definedName name="A" localSheetId="5">'[5]11922'!#REF!</definedName>
    <definedName name="a">#N/A</definedName>
    <definedName name="AAA" localSheetId="1">#REF!</definedName>
    <definedName name="AAA" localSheetId="3">#REF!</definedName>
    <definedName name="AAA">#REF!</definedName>
    <definedName name="aaaaaa" localSheetId="1">#REF!</definedName>
    <definedName name="aaaaaa" localSheetId="3">#REF!</definedName>
    <definedName name="aaaaaa">#REF!</definedName>
    <definedName name="AAAAAAA" localSheetId="1">#REF!</definedName>
    <definedName name="AAAAAAA">#REF!</definedName>
    <definedName name="ACT">[6]เงินกู้ธนชาติ!$F$15</definedName>
    <definedName name="allinv" localSheetId="1">#REF!</definedName>
    <definedName name="allinv">#REF!</definedName>
    <definedName name="allinv0802" localSheetId="1">#REF!</definedName>
    <definedName name="allinv0802">#REF!</definedName>
    <definedName name="allinv0802z" localSheetId="1">#REF!</definedName>
    <definedName name="allinv0802z">#REF!</definedName>
    <definedName name="Apr" localSheetId="5">#REF!</definedName>
    <definedName name="Apr" localSheetId="1">#REF!</definedName>
    <definedName name="Apr" localSheetId="3">#REF!</definedName>
    <definedName name="Apr">#REF!</definedName>
    <definedName name="as">#N/A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asd" localSheetId="5">Scheduled_Payment+Extra_Payment</definedName>
    <definedName name="asd" localSheetId="1">Scheduled_Payment+Extra_Payment</definedName>
    <definedName name="asd" localSheetId="3">Scheduled_Payment+Extra_Payment</definedName>
    <definedName name="asd">Scheduled_Payment+Extra_Payment</definedName>
    <definedName name="asdf" localSheetId="1">#REF!</definedName>
    <definedName name="asdf">#REF!</definedName>
    <definedName name="assdd">#N/A</definedName>
    <definedName name="Asstes" localSheetId="1">#REF!</definedName>
    <definedName name="Asstes">#REF!</definedName>
    <definedName name="Aug" localSheetId="5">#REF!</definedName>
    <definedName name="Aug" localSheetId="1">#REF!</definedName>
    <definedName name="Aug" localSheetId="3">#REF!</definedName>
    <definedName name="Aug">#REF!</definedName>
    <definedName name="AUT" localSheetId="1">#REF!</definedName>
    <definedName name="AUT" localSheetId="3">#REF!</definedName>
    <definedName name="AUT">#REF!</definedName>
    <definedName name="BB" localSheetId="1">Scheduled_Payment+Extra_Payment</definedName>
    <definedName name="BB">Scheduled_Payment+Extra_Payment</definedName>
    <definedName name="BBL" localSheetId="1">'[7]ADJ - RATE'!#REF!</definedName>
    <definedName name="BBL" localSheetId="3">'[8]ADJ - RATE'!#REF!</definedName>
    <definedName name="BBL">'[7]ADJ - RATE'!#REF!</definedName>
    <definedName name="Beg_Bal" localSheetId="5">#REF!</definedName>
    <definedName name="Beg_Bal" localSheetId="1">#REF!</definedName>
    <definedName name="Beg_Bal">#REF!</definedName>
    <definedName name="bid_bs" localSheetId="1">#REF!</definedName>
    <definedName name="bid_bs">#REF!</definedName>
    <definedName name="bid_pl" localSheetId="1">#REF!</definedName>
    <definedName name="bid_pl">#REF!</definedName>
    <definedName name="bll" localSheetId="1">Scheduled_Payment+Extra_Payment</definedName>
    <definedName name="bll">Scheduled_Payment+Extra_Payment</definedName>
    <definedName name="BSsheet" localSheetId="5">#REF!</definedName>
    <definedName name="BSsheet" localSheetId="1">#REF!</definedName>
    <definedName name="BSsheet">#REF!</definedName>
    <definedName name="cc" localSheetId="1">#REF!</definedName>
    <definedName name="cc" localSheetId="3">#REF!</definedName>
    <definedName name="cc">#REF!</definedName>
    <definedName name="cobs1" localSheetId="5">#REF!</definedName>
    <definedName name="cobs1" localSheetId="1">#REF!</definedName>
    <definedName name="cobs1">#REF!</definedName>
    <definedName name="cobs2" localSheetId="5">#REF!</definedName>
    <definedName name="cobs2" localSheetId="1">#REF!</definedName>
    <definedName name="cobs2">#REF!</definedName>
    <definedName name="copl1" localSheetId="5">#REF!</definedName>
    <definedName name="copl1" localSheetId="0">#REF!</definedName>
    <definedName name="copl1" localSheetId="1">#REF!</definedName>
    <definedName name="copl1" localSheetId="2">#REF!</definedName>
    <definedName name="copl1" localSheetId="3">#REF!</definedName>
    <definedName name="copl1">#REF!</definedName>
    <definedName name="copl2" localSheetId="1">#REF!</definedName>
    <definedName name="copl2">#REF!</definedName>
    <definedName name="cost_per_unit" localSheetId="1">#REF!</definedName>
    <definedName name="cost_per_unit">#REF!</definedName>
    <definedName name="Cover" localSheetId="5">#REF!</definedName>
    <definedName name="Cover" localSheetId="1">#REF!</definedName>
    <definedName name="Cover">#REF!</definedName>
    <definedName name="d" localSheetId="5">#REF!</definedName>
    <definedName name="d" localSheetId="1">#REF!</definedName>
    <definedName name="d">#REF!</definedName>
    <definedName name="D_Purchased_Vehicles" localSheetId="1">'[9]K-5'!#REF!</definedName>
    <definedName name="D_Purchased_Vehicles" localSheetId="3">'[10]K-5'!#REF!</definedName>
    <definedName name="D_Purchased_Vehicles">'[9]K-5'!#REF!</definedName>
    <definedName name="DA_4329192100400010793" localSheetId="1" hidden="1">#REF!</definedName>
    <definedName name="DA_4329192100400010793" hidden="1">#REF!</definedName>
    <definedName name="DA_4329192100400010797" localSheetId="1" hidden="1">#REF!</definedName>
    <definedName name="DA_4329192100400010797" hidden="1">#REF!</definedName>
    <definedName name="DA_4329192100400010803" localSheetId="1" hidden="1">#REF!</definedName>
    <definedName name="DA_4329192100400010803" hidden="1">#REF!</definedName>
    <definedName name="DA_4329192100400010808" localSheetId="1" hidden="1">#REF!</definedName>
    <definedName name="DA_4329192100400010808" hidden="1">#REF!</definedName>
    <definedName name="DA_4329218697800000049" localSheetId="1" hidden="1">#REF!</definedName>
    <definedName name="DA_4329218697800000049" hidden="1">#REF!</definedName>
    <definedName name="DA_4329218697800000051" localSheetId="1" hidden="1">#REF!</definedName>
    <definedName name="DA_4329218697800000051" hidden="1">#REF!</definedName>
    <definedName name="DA_4329218697800000053" localSheetId="1" hidden="1">#REF!</definedName>
    <definedName name="DA_4329218697800000053" hidden="1">#REF!</definedName>
    <definedName name="DA_4329218697800000055" localSheetId="1" hidden="1">#REF!</definedName>
    <definedName name="DA_4329218697800000055" hidden="1">#REF!</definedName>
    <definedName name="DA_4329218697800000075" localSheetId="1" hidden="1">#REF!</definedName>
    <definedName name="DA_4329218697800000075" hidden="1">#REF!</definedName>
    <definedName name="DA_4329218697800000080" localSheetId="1" hidden="1">#REF!</definedName>
    <definedName name="DA_4329218697800000080" hidden="1">#REF!</definedName>
    <definedName name="DA_4403690173400000024" localSheetId="1" hidden="1">#REF!</definedName>
    <definedName name="DA_4403690173400000024" hidden="1">#REF!</definedName>
    <definedName name="DA_4403690173400000032" localSheetId="1" hidden="1">#REF!</definedName>
    <definedName name="DA_4403690173400000032" hidden="1">#REF!</definedName>
    <definedName name="DA_4403690173400000037" localSheetId="1" hidden="1">#REF!</definedName>
    <definedName name="DA_4403690173400000037" hidden="1">#REF!</definedName>
    <definedName name="DA_4403690173400000041" localSheetId="1" hidden="1">#REF!</definedName>
    <definedName name="DA_4403690173400000041" hidden="1">#REF!</definedName>
    <definedName name="DA_4485568499700000005" localSheetId="1" hidden="1">#REF!</definedName>
    <definedName name="DA_4485568499700000005" hidden="1">#REF!</definedName>
    <definedName name="DA_4485568499700000008" localSheetId="1" hidden="1">#REF!</definedName>
    <definedName name="DA_4485568499700000008" hidden="1">#REF!</definedName>
    <definedName name="DA_4485568499700000014" localSheetId="1" hidden="1">#REF!</definedName>
    <definedName name="DA_4485568499700000014" hidden="1">#REF!</definedName>
    <definedName name="DA_4485568499700000016" localSheetId="1" hidden="1">#REF!</definedName>
    <definedName name="DA_4485568499700000016" hidden="1">#REF!</definedName>
    <definedName name="DA_4485568499700000019" localSheetId="1" hidden="1">#REF!</definedName>
    <definedName name="DA_4485568499700000019" hidden="1">#REF!</definedName>
    <definedName name="DA_4485568499700000022" localSheetId="1" hidden="1">#REF!</definedName>
    <definedName name="DA_4485568499700000022" hidden="1">#REF!</definedName>
    <definedName name="DA_4485568499700000025" localSheetId="1" hidden="1">#REF!</definedName>
    <definedName name="DA_4485568499700000025" hidden="1">#REF!</definedName>
    <definedName name="DA_4485568499700000027" localSheetId="1" hidden="1">#REF!</definedName>
    <definedName name="DA_4485568499700000027" hidden="1">#REF!</definedName>
    <definedName name="DA_4485568499700000030" localSheetId="1" hidden="1">#REF!</definedName>
    <definedName name="DA_4485568499700000030" hidden="1">#REF!</definedName>
    <definedName name="DA_4485568499700000032" localSheetId="1" hidden="1">#REF!</definedName>
    <definedName name="DA_4485568499700000032" hidden="1">#REF!</definedName>
    <definedName name="DA_4485568499700000103" localSheetId="1" hidden="1">#REF!</definedName>
    <definedName name="DA_4485568499700000103" hidden="1">#REF!</definedName>
    <definedName name="DA_4485568499700000106" localSheetId="1" hidden="1">#REF!</definedName>
    <definedName name="DA_4485568499700000106" hidden="1">#REF!</definedName>
    <definedName name="DA_4485568499700000136" localSheetId="1" hidden="1">#REF!</definedName>
    <definedName name="DA_4485568499700000136" hidden="1">#REF!</definedName>
    <definedName name="DA_4485568499700000138" localSheetId="1" hidden="1">#REF!</definedName>
    <definedName name="DA_4485568499700000138" hidden="1">#REF!</definedName>
    <definedName name="DA_4485568499700000144" localSheetId="1" hidden="1">#REF!</definedName>
    <definedName name="DA_4485568499700000144" hidden="1">#REF!</definedName>
    <definedName name="DA_4485568499700000150" localSheetId="1" hidden="1">#REF!</definedName>
    <definedName name="DA_4485568499700000150" hidden="1">#REF!</definedName>
    <definedName name="DA_4485568499700000154" localSheetId="1" hidden="1">#REF!</definedName>
    <definedName name="DA_4485568499700000154" hidden="1">#REF!</definedName>
    <definedName name="DA_4485568499700000199" localSheetId="1" hidden="1">#REF!</definedName>
    <definedName name="DA_4485568499700000199" hidden="1">#REF!</definedName>
    <definedName name="DA_4485568499700000203" localSheetId="1" hidden="1">#REF!</definedName>
    <definedName name="DA_4485568499700000203" hidden="1">#REF!</definedName>
    <definedName name="DA_4485568499700000217" localSheetId="1" hidden="1">#REF!</definedName>
    <definedName name="DA_4485568499700000217" hidden="1">#REF!</definedName>
    <definedName name="Data" localSheetId="5">#REF!</definedName>
    <definedName name="Data" localSheetId="1">#REF!</definedName>
    <definedName name="Data">#REF!</definedName>
    <definedName name="_xlnm.Database" localSheetId="5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 localSheetId="3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5">#REF!</definedName>
    <definedName name="Dec" localSheetId="1">#REF!</definedName>
    <definedName name="Dec" localSheetId="3">#REF!</definedName>
    <definedName name="Dec">#REF!</definedName>
    <definedName name="Derty" localSheetId="5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fg" localSheetId="1">#REF!</definedName>
    <definedName name="dfg">#REF!</definedName>
    <definedName name="dflt7" localSheetId="1">[14]Invoice!#REF!</definedName>
    <definedName name="dflt7" localSheetId="3">[15]Invoice!#REF!</definedName>
    <definedName name="dflt7">[14]Invoice!#REF!</definedName>
    <definedName name="dkil">#N/A</definedName>
    <definedName name="DKK">'[15]ADJ - RATE'!$B$4</definedName>
    <definedName name="DL3eafb9ff_b705_4e5f_8a61_27d35438f30e" localSheetId="1" hidden="1">#REF!</definedName>
    <definedName name="DL3eafb9ff_b705_4e5f_8a61_27d35438f30e" hidden="1">#REF!</definedName>
    <definedName name="DL717e9cad_8191_46cb_90d5_40d612757735" localSheetId="1" hidden="1">#REF!</definedName>
    <definedName name="DL717e9cad_8191_46cb_90d5_40d612757735" hidden="1">#REF!</definedName>
    <definedName name="DL942b10ad_8bca_407a_8306_97d4b77ca82e" localSheetId="1" hidden="1">#REF!</definedName>
    <definedName name="DL942b10ad_8bca_407a_8306_97d4b77ca82e" hidden="1">#REF!</definedName>
    <definedName name="DLaad15270_c3c7_4e94_8ceb_64fdd374dd18" localSheetId="1" hidden="1">#REF!</definedName>
    <definedName name="DLaad15270_c3c7_4e94_8ceb_64fdd374dd18" hidden="1">#REF!</definedName>
    <definedName name="e" localSheetId="1">#REF!</definedName>
    <definedName name="e" localSheetId="3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d" localSheetId="3">[16]Conso!#REF!</definedName>
    <definedName name="ed">[17]Conso!#REF!</definedName>
    <definedName name="EE">[6]เงินกู้ธนชาติ!$G$2</definedName>
    <definedName name="End_Bal" localSheetId="5">#REF!</definedName>
    <definedName name="End_Bal" localSheetId="1">#REF!</definedName>
    <definedName name="End_Bal">#REF!</definedName>
    <definedName name="equit1" localSheetId="1">#REF!</definedName>
    <definedName name="equit1">#REF!</definedName>
    <definedName name="equit2" localSheetId="1">#REF!</definedName>
    <definedName name="equit2">#REF!</definedName>
    <definedName name="Excel_BuiltIn_Database" localSheetId="1">'[9]TO _ SP'!#REF!</definedName>
    <definedName name="Excel_BuiltIn_Database" localSheetId="3">'[11]TO _ SP'!#REF!</definedName>
    <definedName name="Excel_BuiltIn_Database">'[9]TO _ SP'!#REF!</definedName>
    <definedName name="Excel_BuiltIn_Print_Area_1">"$#REF.$A$1:$X$42"</definedName>
    <definedName name="Excel_BuiltIn_Print_Area_16_1">"$#REF!.$A$1:$H$97"</definedName>
    <definedName name="Excel_BuiltIn_Print_Area_2">"$#REF!.$AN$1:$CB$99"</definedName>
    <definedName name="Excel_BuiltIn_Print_Area_23">"$#REF.$A$1:$R$43"</definedName>
    <definedName name="Excel_BuiltIn_Print_Area_24">"$#REF.$A$1:$T$43"</definedName>
    <definedName name="Excel_BuiltIn_Print_Area_25">"$#REF.$A$1:$T$42"</definedName>
    <definedName name="Excel_BuiltIn_Print_Area_32" localSheetId="1">#REF!</definedName>
    <definedName name="Excel_BuiltIn_Print_Area_32">#REF!</definedName>
    <definedName name="Excel_BuiltIn_Print_Area_34">"$#REF!.$A$1:$I$29"</definedName>
    <definedName name="Excel_BuiltIn_Print_Area_4_1">"$#REF!.$A$1:$F$129"</definedName>
    <definedName name="Excel_BuiltIn_Print_Area_5_1">"$#REF!.$A$2:$G$66"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7" localSheetId="1">#REF!</definedName>
    <definedName name="Excel_BuiltIn_Print_Area_7">#REF!</definedName>
    <definedName name="Excel_BuiltIn_Print_Area_8" localSheetId="1">'[18]Write off'!#REF!</definedName>
    <definedName name="Excel_BuiltIn_Print_Area_8">'[18]Write off'!#REF!</definedName>
    <definedName name="Excel_BuiltIn_Print_Area_8_1" localSheetId="1">#REF!</definedName>
    <definedName name="Excel_BuiltIn_Print_Area_8_1">#REF!</definedName>
    <definedName name="Excel_BuiltIn_Print_Titles_2">"$ข้อมูลรถทั้งหมด.$A$1:$AMJ$3"</definedName>
    <definedName name="Excel_BuiltIn_Print_Titles_4">"$รถตู้ป้ายเหลือง.$A$1:$AMJ$3"</definedName>
    <definedName name="Excel_BuiltIn_Print_Titles_5">"$แยกประกัน.$A$1:$AMJ$3"</definedName>
    <definedName name="Excel_BuiltIn_Print_Titles_8" localSheetId="1">'[18]Write off'!#REF!</definedName>
    <definedName name="Excel_BuiltIn_Print_Titles_8">'[18]Write off'!#REF!</definedName>
    <definedName name="Extra_Pay" localSheetId="5">#REF!</definedName>
    <definedName name="Extra_Pay" localSheetId="1">#REF!</definedName>
    <definedName name="Extra_Pay">#REF!</definedName>
    <definedName name="Feb" localSheetId="5">#REF!</definedName>
    <definedName name="Feb" localSheetId="1">#REF!</definedName>
    <definedName name="Feb" localSheetId="3">#REF!</definedName>
    <definedName name="Feb">#REF!</definedName>
    <definedName name="ff" localSheetId="1">#REF!</definedName>
    <definedName name="ff">#REF!</definedName>
    <definedName name="ffs">#N/A</definedName>
    <definedName name="Fon" localSheetId="1">#REF!</definedName>
    <definedName name="Fon" localSheetId="3">#REF!</definedName>
    <definedName name="Fon">#REF!</definedName>
    <definedName name="fre" localSheetId="1">#REF!</definedName>
    <definedName name="fre" localSheetId="3">#REF!</definedName>
    <definedName name="fre">#REF!</definedName>
    <definedName name="free" localSheetId="1">#REF!</definedName>
    <definedName name="free" localSheetId="3">#REF!</definedName>
    <definedName name="free">#REF!</definedName>
    <definedName name="Full_Print" localSheetId="5">#REF!</definedName>
    <definedName name="Full_Print" localSheetId="1">#REF!</definedName>
    <definedName name="Full_Print">#REF!</definedName>
    <definedName name="GBL" localSheetId="1">#REF!</definedName>
    <definedName name="GBL">#REF!</definedName>
    <definedName name="gh" localSheetId="1">#REF!</definedName>
    <definedName name="gh">#REF!</definedName>
    <definedName name="gift" localSheetId="5">#REF!</definedName>
    <definedName name="gift" localSheetId="1">#REF!</definedName>
    <definedName name="gift">#REF!</definedName>
    <definedName name="GMNCOST" localSheetId="1">#REF!</definedName>
    <definedName name="GMNCOST">#REF!</definedName>
    <definedName name="goods100819" localSheetId="1">#REF!</definedName>
    <definedName name="goods100819">#REF!</definedName>
    <definedName name="h">[19]เงินกู้ธนชาติ!$G$2</definedName>
    <definedName name="Header_Row" localSheetId="5">ROW(#REF!)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ii">#N/A</definedName>
    <definedName name="HSCB" localSheetId="1">'[7]ADJ - RATE'!#REF!</definedName>
    <definedName name="HSCB" localSheetId="3">'[8]ADJ - RATE'!#REF!</definedName>
    <definedName name="HSCB">'[7]ADJ - RATE'!#REF!</definedName>
    <definedName name="i">#N/A</definedName>
    <definedName name="ier" localSheetId="1">#REF!</definedName>
    <definedName name="ier" localSheetId="3">#REF!</definedName>
    <definedName name="ier">#REF!</definedName>
    <definedName name="Int" localSheetId="5">#REF!</definedName>
    <definedName name="Int" localSheetId="1">#REF!</definedName>
    <definedName name="Int">#REF!</definedName>
    <definedName name="Interest_Rate" localSheetId="5">#REF!</definedName>
    <definedName name="Interest_Rate" localSheetId="1">#REF!</definedName>
    <definedName name="Interest_Rate">#REF!</definedName>
    <definedName name="Inventorybalance0802" localSheetId="1">#REF!</definedName>
    <definedName name="Inventorybalance0802">#REF!</definedName>
    <definedName name="IO" localSheetId="1">#REF!</definedName>
    <definedName name="IO">#REF!</definedName>
    <definedName name="Jan" localSheetId="5">#REF!</definedName>
    <definedName name="Jan" localSheetId="1">#REF!</definedName>
    <definedName name="Jan" localSheetId="3">#REF!</definedName>
    <definedName name="Jan">#REF!</definedName>
    <definedName name="jhhj" localSheetId="5">OFFSET(CF_E!Full_Print,0,0,CF_E!Last_Row)</definedName>
    <definedName name="jhhj">#N/A</definedName>
    <definedName name="jhhk">#N/A</definedName>
    <definedName name="jj">#N/A</definedName>
    <definedName name="Jul" localSheetId="5">#REF!</definedName>
    <definedName name="Jul" localSheetId="1">#REF!</definedName>
    <definedName name="Jul" localSheetId="3">#REF!</definedName>
    <definedName name="Jul">#REF!</definedName>
    <definedName name="Jun" localSheetId="5">#REF!</definedName>
    <definedName name="Jun" localSheetId="1">#REF!</definedName>
    <definedName name="Jun" localSheetId="3">#REF!</definedName>
    <definedName name="Jun">#REF!</definedName>
    <definedName name="JUNE" localSheetId="5">#REF!</definedName>
    <definedName name="JUNE" localSheetId="1">#REF!</definedName>
    <definedName name="JUNE" localSheetId="3">#REF!</definedName>
    <definedName name="JUNE">#REF!</definedName>
    <definedName name="K" localSheetId="5">Scheduled_Payment+Extra_Payment</definedName>
    <definedName name="K" localSheetId="1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5">IF(CF_E!Values_Entered,CF_E!Header_Row+CF_E!Number_of_Payments,CF_E!Header_Row)</definedName>
    <definedName name="Last_Row">#N/A</definedName>
    <definedName name="LIT">'[15]ADJ - RATE'!$B$2</definedName>
    <definedName name="ll" localSheetId="1">Scheduled_Payment+Extra_Payment</definedName>
    <definedName name="ll">Scheduled_Payment+Extra_Payment</definedName>
    <definedName name="Loan">[19]เงินกู้ธนชาติ!$B$4</definedName>
    <definedName name="Loan_Amount" localSheetId="5">#REF!</definedName>
    <definedName name="Loan_Amount" localSheetId="1">#REF!</definedName>
    <definedName name="Loan_Amount">#REF!</definedName>
    <definedName name="Loan_Start" localSheetId="5">#REF!</definedName>
    <definedName name="Loan_Start" localSheetId="1">#REF!</definedName>
    <definedName name="Loan_Start">#REF!</definedName>
    <definedName name="Loan_Years" localSheetId="5">#REF!</definedName>
    <definedName name="Loan_Years" localSheetId="1">#REF!</definedName>
    <definedName name="Loan_Years">#REF!</definedName>
    <definedName name="Loan1">'[1]เงินกู้ MGC'!$B$4</definedName>
    <definedName name="loc" localSheetId="5">#REF!</definedName>
    <definedName name="loc" localSheetId="1">#REF!</definedName>
    <definedName name="loc" localSheetId="3">#REF!</definedName>
    <definedName name="loc">#REF!</definedName>
    <definedName name="Long">[19]เงินกู้ธนชาติ!$F$15</definedName>
    <definedName name="Long1">'[19]เงินกู้ MGC'!$F$15</definedName>
    <definedName name="m">#N/A</definedName>
    <definedName name="Mar" localSheetId="5">#REF!</definedName>
    <definedName name="Mar" localSheetId="1">#REF!</definedName>
    <definedName name="Mar" localSheetId="3">#REF!</definedName>
    <definedName name="Mar">#REF!</definedName>
    <definedName name="May" localSheetId="5">#REF!</definedName>
    <definedName name="May" localSheetId="1">#REF!</definedName>
    <definedName name="May" localSheetId="3">#REF!</definedName>
    <definedName name="May">#REF!</definedName>
    <definedName name="MOMN96" localSheetId="1">#REF!</definedName>
    <definedName name="MOMN96">#REF!</definedName>
    <definedName name="MOVEMENT0802" localSheetId="1">#REF!</definedName>
    <definedName name="MOVEMENT0802">#REF!</definedName>
    <definedName name="NCode" localSheetId="0">'[20]B131 '!NCode</definedName>
    <definedName name="NCode" localSheetId="1">'[20]B131 '!NCode</definedName>
    <definedName name="NCode" localSheetId="2">'[20]B131 '!NCode</definedName>
    <definedName name="NCode" localSheetId="3">'[20]B131 '!NCode</definedName>
    <definedName name="NCode">'[21]B131 '!NCode</definedName>
    <definedName name="nee" localSheetId="1">#REF!</definedName>
    <definedName name="nee">#REF!</definedName>
    <definedName name="Notes" localSheetId="5">#REF!</definedName>
    <definedName name="Notes" localSheetId="1">#REF!</definedName>
    <definedName name="Notes">#REF!</definedName>
    <definedName name="Nov" localSheetId="5">#REF!</definedName>
    <definedName name="Nov" localSheetId="1">#REF!</definedName>
    <definedName name="Nov" localSheetId="3">#REF!</definedName>
    <definedName name="Nov">#REF!</definedName>
    <definedName name="Num_Pmt_Per_Year" localSheetId="5">#REF!</definedName>
    <definedName name="Num_Pmt_Per_Year" localSheetId="1">#REF!</definedName>
    <definedName name="Num_Pmt_Per_Year">#REF!</definedName>
    <definedName name="Number_of_Payments" localSheetId="5">MATCH(0.01,CF_E!End_Bal,-1)+1</definedName>
    <definedName name="Number_of_Payments">#N/A</definedName>
    <definedName name="Oct" localSheetId="5">#REF!</definedName>
    <definedName name="Oct" localSheetId="1">#REF!</definedName>
    <definedName name="Oct" localSheetId="3">#REF!</definedName>
    <definedName name="Oct">#REF!</definedName>
    <definedName name="okp">#N/A</definedName>
    <definedName name="oldData" localSheetId="1">#REF!</definedName>
    <definedName name="oldData">#REF!</definedName>
    <definedName name="p">#N/A</definedName>
    <definedName name="Pay_Date" localSheetId="5">#REF!</definedName>
    <definedName name="Pay_Date" localSheetId="1">#REF!</definedName>
    <definedName name="Pay_Date">#REF!</definedName>
    <definedName name="Pay_Num" localSheetId="5">#REF!</definedName>
    <definedName name="Pay_Num" localSheetId="1">#REF!</definedName>
    <definedName name="Pay_Num">#REF!</definedName>
    <definedName name="Payment_Date" localSheetId="5">DATE(YEAR(CF_E!Loan_Start),MONTH(CF_E!Loan_Start)+Payment_Number,DAY(CF_E!Loan_Start))</definedName>
    <definedName name="Payment_Date" localSheetId="0">DATE(YEAR([22]!Loan_Start),MONTH([22]!Loan_Start)+Payment_Number,DAY([22]!Loan_Start))</definedName>
    <definedName name="Payment_Date" localSheetId="1">DATE(YEAR([22]!Loan_Start),MONTH([22]!Loan_Start)+Payment_Number,DAY([22]!Loan_Start))</definedName>
    <definedName name="Payment_Date" localSheetId="2">DATE(YEAR([22]!Loan_Start),MONTH([22]!Loan_Start)+Payment_Number,DAY([22]!Loan_Start))</definedName>
    <definedName name="Payment_Date" localSheetId="3">DATE(YEAR([22]!Loan_Start),MONTH([22]!Loan_Start)+Payment_Number,DAY([22]!Loan_Start))</definedName>
    <definedName name="Payment_Date">#N/A</definedName>
    <definedName name="pl" localSheetId="5">#REF!</definedName>
    <definedName name="pl" localSheetId="1">#REF!</definedName>
    <definedName name="pl">#REF!</definedName>
    <definedName name="PLstment" localSheetId="5">#REF!</definedName>
    <definedName name="PLstment" localSheetId="1">#REF!</definedName>
    <definedName name="PLstment">#REF!</definedName>
    <definedName name="po">#N/A</definedName>
    <definedName name="Princ" localSheetId="5">#REF!</definedName>
    <definedName name="Princ" localSheetId="1">#REF!</definedName>
    <definedName name="Princ">#REF!</definedName>
    <definedName name="_xlnm.Print_Area" localSheetId="5">CF_E!$A$1:$O$82</definedName>
    <definedName name="_xlnm.Print_Area" localSheetId="0">FS_E!$A$1:$O$91</definedName>
    <definedName name="_xlnm.Print_Area" localSheetId="1">PL_E_3M!$A$1:$O$55</definedName>
    <definedName name="_xlnm.Print_Area" localSheetId="2">PL_E_6M!$A$1:$O$56</definedName>
    <definedName name="_xlnm.Print_Area" localSheetId="4">SH_E!$A$1:$T$27</definedName>
    <definedName name="_xlnm.Print_Area" localSheetId="3">'SH_E conso'!$A$1:$W$34</definedName>
    <definedName name="Print_Area_MI" localSheetId="5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Print_Area_Reset" localSheetId="5">OFFSET(CF_E!Full_Print,0,0,CF_E!Last_Row)</definedName>
    <definedName name="Print_Area_Reset">#N/A</definedName>
    <definedName name="Print_PL" localSheetId="1">'[23]19'!#REF!</definedName>
    <definedName name="Print_PL" localSheetId="3">'[2]19'!#REF!</definedName>
    <definedName name="Print_PL">'[23]19'!#REF!</definedName>
    <definedName name="q" localSheetId="1">#REF!</definedName>
    <definedName name="q">#REF!</definedName>
    <definedName name="qqqqqq" localSheetId="5">#REF!</definedName>
    <definedName name="qqqqqq" localSheetId="1">#REF!</definedName>
    <definedName name="qqqqqq">#REF!</definedName>
    <definedName name="Report" localSheetId="5">#REF!</definedName>
    <definedName name="Report" localSheetId="1">#REF!</definedName>
    <definedName name="Report">#REF!</definedName>
    <definedName name="RM">'[15]ADJ - RATE'!$B$5</definedName>
    <definedName name="rrrr">#N/A</definedName>
    <definedName name="sa" localSheetId="5">#REF!</definedName>
    <definedName name="sa" localSheetId="1">#REF!</definedName>
    <definedName name="sa">#REF!</definedName>
    <definedName name="SCB" localSheetId="1">'[7]ADJ - RATE'!#REF!</definedName>
    <definedName name="SCB" localSheetId="3">'[8]ADJ - RATE'!#REF!</definedName>
    <definedName name="SCB">'[7]ADJ - RATE'!#REF!</definedName>
    <definedName name="Sched_Pay" localSheetId="5">#REF!</definedName>
    <definedName name="Sched_Pay" localSheetId="1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>#REF!</definedName>
    <definedName name="sdf" localSheetId="1">#REF!</definedName>
    <definedName name="sdf">#REF!</definedName>
    <definedName name="Sep" localSheetId="5">#REF!</definedName>
    <definedName name="Sep" localSheetId="1">#REF!</definedName>
    <definedName name="Sep" localSheetId="3">#REF!</definedName>
    <definedName name="Sep">#REF!</definedName>
    <definedName name="Short">[19]เงินกู้ธนชาติ!$E$17</definedName>
    <definedName name="short1">'[19]เงินกู้ MGC'!$E$17</definedName>
    <definedName name="ss" localSheetId="1">#REF!</definedName>
    <definedName name="ss" localSheetId="3">#REF!</definedName>
    <definedName name="ss">#REF!</definedName>
    <definedName name="STMOVEMENT" localSheetId="1">#REF!</definedName>
    <definedName name="STMOVEMENT">#REF!</definedName>
    <definedName name="t">#N/A</definedName>
    <definedName name="TakeOut4To4" localSheetId="1">#REF!</definedName>
    <definedName name="TakeOut4To4">#REF!</definedName>
    <definedName name="TakeOutDepot4To4" localSheetId="1">#REF!</definedName>
    <definedName name="TakeOutDepot4To4">#REF!</definedName>
    <definedName name="tb">'[24]TrialBalance Q3-2002'!$A$1:$H$301</definedName>
    <definedName name="tbold" localSheetId="1">#REF!</definedName>
    <definedName name="tbold">#REF!</definedName>
    <definedName name="TDB" localSheetId="1">'[3]B&amp;S 1999'!#REF!</definedName>
    <definedName name="TDB" localSheetId="3">'[4]B&amp;S 1999'!#REF!</definedName>
    <definedName name="TDB">'[3]B&amp;S 1999'!#REF!</definedName>
    <definedName name="TextRefCopyRangeCount" hidden="1">51</definedName>
    <definedName name="Total_Interest" localSheetId="5">#REF!</definedName>
    <definedName name="Total_Interest" localSheetId="1">#REF!</definedName>
    <definedName name="Total_Interest">#REF!</definedName>
    <definedName name="Total_Pay" localSheetId="5">#REF!</definedName>
    <definedName name="Total_Pay" localSheetId="1">#REF!</definedName>
    <definedName name="Total_Pay">#REF!</definedName>
    <definedName name="Total_Payment" localSheetId="5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ribal" localSheetId="1">#REF!</definedName>
    <definedName name="tribal">#REF!</definedName>
    <definedName name="US">'[15]ADJ - RATE'!$B$3</definedName>
    <definedName name="USD" localSheetId="1">#REF!</definedName>
    <definedName name="USD" localSheetId="3">#REF!</definedName>
    <definedName name="USD">#REF!</definedName>
    <definedName name="use" localSheetId="1">#REF!</definedName>
    <definedName name="use">#REF!</definedName>
    <definedName name="Values_Entered" localSheetId="5">IF(CF_E!Loan_Amount*CF_E!Interest_Rate*CF_E!Loan_Years*CF_E!Loan_Start&gt;0,1,0)</definedName>
    <definedName name="Values_Entered">#N/A</definedName>
    <definedName name="vwTakeOut1To4" localSheetId="1">#REF!</definedName>
    <definedName name="vwTakeOut1To4">#REF!</definedName>
    <definedName name="vwTakeOutStockDepot1ToStockDepot4" localSheetId="1">#REF!</definedName>
    <definedName name="vwTakeOutStockDepot1ToStockDepot4">#REF!</definedName>
    <definedName name="w" localSheetId="1">#REF!</definedName>
    <definedName name="w">#REF!</definedName>
    <definedName name="we" localSheetId="5">#REF!</definedName>
    <definedName name="we" localSheetId="1">#REF!</definedName>
    <definedName name="we">#REF!</definedName>
    <definedName name="WH_Virgin" localSheetId="1">[17]Conso!#REF!</definedName>
    <definedName name="WH_Virgin">[17]Conso!#REF!</definedName>
    <definedName name="WP" localSheetId="1">#REF!</definedName>
    <definedName name="WP">#REF!</definedName>
    <definedName name="wrn.Aging._.and._.Trend._.Analysis." hidden="1">{#N/A,#N/A,FALSE,"Aging Summary";#N/A,#N/A,FALSE,"Ratio Analysis";#N/A,#N/A,FALSE,"Test 120 Day Accts";#N/A,#N/A,FALSE,"Tickmarks"}</definedName>
    <definedName name="WWW" localSheetId="1">#REF!</definedName>
    <definedName name="WWW" localSheetId="3">#REF!</definedName>
    <definedName name="WWW">#REF!</definedName>
    <definedName name="XREF_COLUMN_1" localSheetId="1" hidden="1">#REF!</definedName>
    <definedName name="XREF_COLUMN_1" hidden="1">#REF!</definedName>
    <definedName name="XREF_COLUMN_10" localSheetId="1" hidden="1">#REF!</definedName>
    <definedName name="XREF_COLUMN_10" hidden="1">#REF!</definedName>
    <definedName name="XREF_COLUMN_11" localSheetId="1" hidden="1">#REF!</definedName>
    <definedName name="XREF_COLUMN_11" hidden="1">#REF!</definedName>
    <definedName name="XREF_COLUMN_2" localSheetId="1" hidden="1">#REF!</definedName>
    <definedName name="XREF_COLUMN_2" hidden="1">#REF!</definedName>
    <definedName name="XREF_COLUMN_3" localSheetId="1" hidden="1">#REF!</definedName>
    <definedName name="XREF_COLUMN_3" hidden="1">#REF!</definedName>
    <definedName name="XREF_COLUMN_4" localSheetId="1" hidden="1">#REF!</definedName>
    <definedName name="XREF_COLUMN_4" hidden="1">#REF!</definedName>
    <definedName name="XREF_COLUMN_5" localSheetId="1" hidden="1">#REF!</definedName>
    <definedName name="XREF_COLUMN_5" hidden="1">#REF!</definedName>
    <definedName name="XREF_COLUMN_6" localSheetId="1" hidden="1">#REF!</definedName>
    <definedName name="XREF_COLUMN_6" hidden="1">#REF!</definedName>
    <definedName name="XREF_COLUMN_7" localSheetId="1" hidden="1">#REF!</definedName>
    <definedName name="XREF_COLUMN_7" hidden="1">#REF!</definedName>
    <definedName name="XREF_COLUMN_8" localSheetId="1" hidden="1">#REF!</definedName>
    <definedName name="XREF_COLUMN_8" hidden="1">#REF!</definedName>
    <definedName name="XREF_COLUMN_9" localSheetId="1" hidden="1">#REF!</definedName>
    <definedName name="XREF_COLUMN_9" hidden="1">#REF!</definedName>
    <definedName name="XRefActiveRow" localSheetId="1" hidden="1">#REF!</definedName>
    <definedName name="XRefActiveRow" hidden="1">#REF!</definedName>
    <definedName name="XRefColumnsCount" hidden="1">7</definedName>
    <definedName name="XRefCopy1" localSheetId="1" hidden="1">#REF!</definedName>
    <definedName name="XRefCopy1" hidden="1">#REF!</definedName>
    <definedName name="XRefCopy10" localSheetId="1" hidden="1">#REF!</definedName>
    <definedName name="XRefCopy10" hidden="1">#REF!</definedName>
    <definedName name="XRefCopy10Row" localSheetId="1" hidden="1">#REF!</definedName>
    <definedName name="XRefCopy10Row" hidden="1">#REF!</definedName>
    <definedName name="XRefCopy11" localSheetId="1" hidden="1">#REF!</definedName>
    <definedName name="XRefCopy11" hidden="1">#REF!</definedName>
    <definedName name="XRefCopy11Row" localSheetId="1" hidden="1">#REF!</definedName>
    <definedName name="XRefCopy11Row" hidden="1">#REF!</definedName>
    <definedName name="XRefCopy12" localSheetId="1" hidden="1">#REF!</definedName>
    <definedName name="XRefCopy12" hidden="1">#REF!</definedName>
    <definedName name="XRefCopy12Row" localSheetId="1" hidden="1">#REF!</definedName>
    <definedName name="XRefCopy12Row" hidden="1">#REF!</definedName>
    <definedName name="XRefCopy13" localSheetId="1" hidden="1">#REF!</definedName>
    <definedName name="XRefCopy13" hidden="1">#REF!</definedName>
    <definedName name="XRefCopy13Row" localSheetId="1" hidden="1">#REF!</definedName>
    <definedName name="XRefCopy13Row" hidden="1">#REF!</definedName>
    <definedName name="XRefCopy14" localSheetId="1" hidden="1">#REF!</definedName>
    <definedName name="XRefCopy14" hidden="1">#REF!</definedName>
    <definedName name="XRefCopy14Row" localSheetId="1" hidden="1">#REF!</definedName>
    <definedName name="XRefCopy14Row" hidden="1">#REF!</definedName>
    <definedName name="XRefCopy15" localSheetId="1" hidden="1">#REF!</definedName>
    <definedName name="XRefCopy15" hidden="1">#REF!</definedName>
    <definedName name="XRefCopy15Row" localSheetId="1" hidden="1">#REF!</definedName>
    <definedName name="XRefCopy15Row" hidden="1">#REF!</definedName>
    <definedName name="XRefCopy16" localSheetId="1" hidden="1">#REF!</definedName>
    <definedName name="XRefCopy16" hidden="1">#REF!</definedName>
    <definedName name="XRefCopy17" localSheetId="1" hidden="1">#REF!</definedName>
    <definedName name="XRefCopy17" hidden="1">#REF!</definedName>
    <definedName name="XRefCopy17Row" localSheetId="1" hidden="1">#REF!</definedName>
    <definedName name="XRefCopy17Row" hidden="1">#REF!</definedName>
    <definedName name="XRefCopy18" localSheetId="1" hidden="1">#REF!</definedName>
    <definedName name="XRefCopy18" hidden="1">#REF!</definedName>
    <definedName name="XRefCopy18Row" localSheetId="1" hidden="1">#REF!</definedName>
    <definedName name="XRefCopy18Row" hidden="1">#REF!</definedName>
    <definedName name="XRefCopy19" localSheetId="1" hidden="1">#REF!</definedName>
    <definedName name="XRefCopy19" hidden="1">#REF!</definedName>
    <definedName name="XRefCopy19Row" localSheetId="1" hidden="1">#REF!</definedName>
    <definedName name="XRefCopy19Row" hidden="1">#REF!</definedName>
    <definedName name="XRefCopy1Row" localSheetId="1" hidden="1">#REF!</definedName>
    <definedName name="XRefCopy1Row" hidden="1">#REF!</definedName>
    <definedName name="XRefCopy2" localSheetId="1" hidden="1">#REF!</definedName>
    <definedName name="XRefCopy2" hidden="1">#REF!</definedName>
    <definedName name="XRefCopy20" localSheetId="1" hidden="1">#REF!</definedName>
    <definedName name="XRefCopy20" hidden="1">#REF!</definedName>
    <definedName name="XRefCopy20Row" localSheetId="1" hidden="1">#REF!</definedName>
    <definedName name="XRefCopy20Row" hidden="1">#REF!</definedName>
    <definedName name="XRefCopy21" localSheetId="1" hidden="1">#REF!</definedName>
    <definedName name="XRefCopy21" hidden="1">#REF!</definedName>
    <definedName name="XRefCopy21Row" localSheetId="1" hidden="1">#REF!</definedName>
    <definedName name="XRefCopy21Row" hidden="1">#REF!</definedName>
    <definedName name="XRefCopy22" localSheetId="1" hidden="1">#REF!</definedName>
    <definedName name="XRefCopy22" hidden="1">#REF!</definedName>
    <definedName name="XRefCopy22Row" localSheetId="1" hidden="1">#REF!</definedName>
    <definedName name="XRefCopy22Row" hidden="1">#REF!</definedName>
    <definedName name="XRefCopy23" localSheetId="1" hidden="1">#REF!</definedName>
    <definedName name="XRefCopy23" hidden="1">#REF!</definedName>
    <definedName name="XRefCopy24" localSheetId="1" hidden="1">#REF!</definedName>
    <definedName name="XRefCopy24" hidden="1">#REF!</definedName>
    <definedName name="XRefCopy24Row" localSheetId="1" hidden="1">#REF!</definedName>
    <definedName name="XRefCopy24Row" hidden="1">#REF!</definedName>
    <definedName name="XRefCopy25" localSheetId="1" hidden="1">#REF!</definedName>
    <definedName name="XRefCopy25" hidden="1">#REF!</definedName>
    <definedName name="XRefCopy25Row" localSheetId="1" hidden="1">#REF!</definedName>
    <definedName name="XRefCopy25Row" hidden="1">#REF!</definedName>
    <definedName name="XRefCopy26" localSheetId="1" hidden="1">#REF!</definedName>
    <definedName name="XRefCopy26" hidden="1">#REF!</definedName>
    <definedName name="XRefCopy27" localSheetId="1" hidden="1">#REF!</definedName>
    <definedName name="XRefCopy27" hidden="1">#REF!</definedName>
    <definedName name="XRefCopy2Row" localSheetId="1" hidden="1">#REF!</definedName>
    <definedName name="XRefCopy2Row" hidden="1">#REF!</definedName>
    <definedName name="XRefCopy3" localSheetId="1" hidden="1">#REF!</definedName>
    <definedName name="XRefCopy3" hidden="1">#REF!</definedName>
    <definedName name="XRefCopy31" localSheetId="1" hidden="1">#REF!</definedName>
    <definedName name="XRefCopy31" hidden="1">#REF!</definedName>
    <definedName name="XRefCopy31Row" localSheetId="1" hidden="1">#REF!</definedName>
    <definedName name="XRefCopy31Row" hidden="1">#REF!</definedName>
    <definedName name="XRefCopy32" localSheetId="1" hidden="1">#REF!</definedName>
    <definedName name="XRefCopy32" hidden="1">#REF!</definedName>
    <definedName name="XRefCopy32Row" localSheetId="1" hidden="1">#REF!</definedName>
    <definedName name="XRefCopy32Row" hidden="1">#REF!</definedName>
    <definedName name="XRefCopy33" localSheetId="1" hidden="1">#REF!</definedName>
    <definedName name="XRefCopy33" hidden="1">#REF!</definedName>
    <definedName name="XRefCopy33Row" localSheetId="1" hidden="1">#REF!</definedName>
    <definedName name="XRefCopy33Row" hidden="1">#REF!</definedName>
    <definedName name="XRefCopy34" localSheetId="1" hidden="1">#REF!</definedName>
    <definedName name="XRefCopy34" hidden="1">#REF!</definedName>
    <definedName name="XRefCopy34Row" localSheetId="1" hidden="1">#REF!</definedName>
    <definedName name="XRefCopy34Row" hidden="1">#REF!</definedName>
    <definedName name="XRefCopy35" localSheetId="1" hidden="1">#REF!</definedName>
    <definedName name="XRefCopy35" hidden="1">#REF!</definedName>
    <definedName name="XRefCopy35Row" localSheetId="1" hidden="1">#REF!</definedName>
    <definedName name="XRefCopy35Row" hidden="1">#REF!</definedName>
    <definedName name="XRefCopy36" localSheetId="1" hidden="1">#REF!</definedName>
    <definedName name="XRefCopy36" hidden="1">#REF!</definedName>
    <definedName name="XRefCopy36Row" localSheetId="1" hidden="1">#REF!</definedName>
    <definedName name="XRefCopy36Row" hidden="1">#REF!</definedName>
    <definedName name="XRefCopy37" localSheetId="1" hidden="1">#REF!</definedName>
    <definedName name="XRefCopy37" hidden="1">#REF!</definedName>
    <definedName name="XRefCopy37Row" localSheetId="1" hidden="1">#REF!</definedName>
    <definedName name="XRefCopy37Row" hidden="1">#REF!</definedName>
    <definedName name="XRefCopy38" localSheetId="1" hidden="1">#REF!</definedName>
    <definedName name="XRefCopy38" hidden="1">#REF!</definedName>
    <definedName name="XRefCopy38Row" localSheetId="1" hidden="1">#REF!</definedName>
    <definedName name="XRefCopy38Row" hidden="1">#REF!</definedName>
    <definedName name="XRefCopy3Row" localSheetId="1" hidden="1">#REF!</definedName>
    <definedName name="XRefCopy3Row" hidden="1">#REF!</definedName>
    <definedName name="XRefCopy4" localSheetId="1" hidden="1">#REF!</definedName>
    <definedName name="XRefCopy4" hidden="1">#REF!</definedName>
    <definedName name="XRefCopy4Row" localSheetId="1" hidden="1">#REF!</definedName>
    <definedName name="XRefCopy4Row" hidden="1">#REF!</definedName>
    <definedName name="XRefCopy5" localSheetId="1" hidden="1">#REF!</definedName>
    <definedName name="XRefCopy5" hidden="1">#REF!</definedName>
    <definedName name="XRefCopy5Row" localSheetId="1" hidden="1">#REF!</definedName>
    <definedName name="XRefCopy5Row" hidden="1">#REF!</definedName>
    <definedName name="XRefCopy6" localSheetId="1" hidden="1">#REF!</definedName>
    <definedName name="XRefCopy6" hidden="1">#REF!</definedName>
    <definedName name="XRefCopy6Row" localSheetId="1" hidden="1">#REF!</definedName>
    <definedName name="XRefCopy6Row" hidden="1">#REF!</definedName>
    <definedName name="XRefCopy7" localSheetId="1" hidden="1">#REF!</definedName>
    <definedName name="XRefCopy7" hidden="1">#REF!</definedName>
    <definedName name="XRefCopy7Row" localSheetId="1" hidden="1">#REF!</definedName>
    <definedName name="XRefCopy7Row" hidden="1">#REF!</definedName>
    <definedName name="XRefCopy8" localSheetId="1" hidden="1">#REF!</definedName>
    <definedName name="XRefCopy8" hidden="1">#REF!</definedName>
    <definedName name="XRefCopy9" localSheetId="1" hidden="1">#REF!</definedName>
    <definedName name="XRefCopy9" hidden="1">#REF!</definedName>
    <definedName name="XRefCopy9Row" localSheetId="1" hidden="1">#REF!</definedName>
    <definedName name="XRefCopy9Row" hidden="1">#REF!</definedName>
    <definedName name="XRefCopyRangeCount" hidden="1">15</definedName>
    <definedName name="XRefPaste1" localSheetId="1" hidden="1">#REF!</definedName>
    <definedName name="XRefPaste1" hidden="1">#REF!</definedName>
    <definedName name="XRefPaste10" localSheetId="1" hidden="1">#REF!</definedName>
    <definedName name="XRefPaste10" hidden="1">#REF!</definedName>
    <definedName name="XRefPaste10Row" localSheetId="1" hidden="1">#REF!</definedName>
    <definedName name="XRefPaste10Row" hidden="1">#REF!</definedName>
    <definedName name="XRefPaste11" localSheetId="1" hidden="1">#REF!</definedName>
    <definedName name="XRefPaste11" hidden="1">#REF!</definedName>
    <definedName name="XRefPaste11Row" localSheetId="1" hidden="1">#REF!</definedName>
    <definedName name="XRefPaste11Row" hidden="1">#REF!</definedName>
    <definedName name="XRefPaste12" localSheetId="1" hidden="1">#REF!</definedName>
    <definedName name="XRefPaste12" hidden="1">#REF!</definedName>
    <definedName name="XRefPaste12Row" localSheetId="1" hidden="1">#REF!</definedName>
    <definedName name="XRefPaste12Row" hidden="1">#REF!</definedName>
    <definedName name="XRefPaste13" localSheetId="1" hidden="1">#REF!</definedName>
    <definedName name="XRefPaste13" hidden="1">#REF!</definedName>
    <definedName name="XRefPaste13Row" localSheetId="1" hidden="1">#REF!</definedName>
    <definedName name="XRefPaste13Row" hidden="1">#REF!</definedName>
    <definedName name="XRefPaste15" localSheetId="1" hidden="1">#REF!</definedName>
    <definedName name="XRefPaste15" hidden="1">#REF!</definedName>
    <definedName name="XRefPaste15Row" localSheetId="1" hidden="1">#REF!</definedName>
    <definedName name="XRefPaste15Row" hidden="1">#REF!</definedName>
    <definedName name="XRefPaste16" localSheetId="1" hidden="1">#REF!</definedName>
    <definedName name="XRefPaste16" hidden="1">#REF!</definedName>
    <definedName name="XRefPaste16Row" localSheetId="1" hidden="1">#REF!</definedName>
    <definedName name="XRefPaste16Row" hidden="1">#REF!</definedName>
    <definedName name="XRefPaste17" localSheetId="1" hidden="1">#REF!</definedName>
    <definedName name="XRefPaste17" hidden="1">#REF!</definedName>
    <definedName name="XRefPaste17Row" localSheetId="1" hidden="1">#REF!</definedName>
    <definedName name="XRefPaste17Row" hidden="1">#REF!</definedName>
    <definedName name="XRefPaste18" localSheetId="1" hidden="1">#REF!</definedName>
    <definedName name="XRefPaste18" hidden="1">#REF!</definedName>
    <definedName name="XRefPaste18Row" localSheetId="1" hidden="1">#REF!</definedName>
    <definedName name="XRefPaste18Row" hidden="1">#REF!</definedName>
    <definedName name="XRefPaste19" localSheetId="1" hidden="1">#REF!</definedName>
    <definedName name="XRefPaste19" hidden="1">#REF!</definedName>
    <definedName name="XRefPaste19Row" localSheetId="1" hidden="1">#REF!</definedName>
    <definedName name="XRefPaste19Row" hidden="1">#REF!</definedName>
    <definedName name="XRefPaste1Row" localSheetId="1" hidden="1">#REF!</definedName>
    <definedName name="XRefPaste1Row" hidden="1">#REF!</definedName>
    <definedName name="XRefPaste2" localSheetId="1" hidden="1">#REF!</definedName>
    <definedName name="XRefPaste2" hidden="1">#REF!</definedName>
    <definedName name="XRefPaste20" localSheetId="1" hidden="1">#REF!</definedName>
    <definedName name="XRefPaste20" hidden="1">#REF!</definedName>
    <definedName name="XRefPaste20Row" localSheetId="1" hidden="1">#REF!</definedName>
    <definedName name="XRefPaste20Row" hidden="1">#REF!</definedName>
    <definedName name="XRefPaste21" localSheetId="1" hidden="1">#REF!</definedName>
    <definedName name="XRefPaste21" hidden="1">#REF!</definedName>
    <definedName name="XRefPaste21Row" localSheetId="1" hidden="1">#REF!</definedName>
    <definedName name="XRefPaste21Row" hidden="1">#REF!</definedName>
    <definedName name="XRefPaste22" localSheetId="1" hidden="1">#REF!</definedName>
    <definedName name="XRefPaste22" hidden="1">#REF!</definedName>
    <definedName name="XRefPaste22Row" localSheetId="1" hidden="1">#REF!</definedName>
    <definedName name="XRefPaste22Row" hidden="1">#REF!</definedName>
    <definedName name="XRefPaste23" localSheetId="1" hidden="1">#REF!</definedName>
    <definedName name="XRefPaste23" hidden="1">#REF!</definedName>
    <definedName name="XRefPaste23Row" localSheetId="1" hidden="1">#REF!</definedName>
    <definedName name="XRefPaste23Row" hidden="1">#REF!</definedName>
    <definedName name="XRefPaste24" localSheetId="1" hidden="1">#REF!</definedName>
    <definedName name="XRefPaste24" hidden="1">#REF!</definedName>
    <definedName name="XRefPaste24Row" localSheetId="1" hidden="1">#REF!</definedName>
    <definedName name="XRefPaste24Row" hidden="1">#REF!</definedName>
    <definedName name="XRefPaste25" localSheetId="1" hidden="1">#REF!</definedName>
    <definedName name="XRefPaste25" hidden="1">#REF!</definedName>
    <definedName name="XRefPaste25Row" localSheetId="1" hidden="1">#REF!</definedName>
    <definedName name="XRefPaste25Row" hidden="1">#REF!</definedName>
    <definedName name="XRefPaste2Row" localSheetId="1" hidden="1">#REF!</definedName>
    <definedName name="XRefPaste2Row" hidden="1">#REF!</definedName>
    <definedName name="XRefPaste3" localSheetId="1" hidden="1">#REF!</definedName>
    <definedName name="XRefPaste3" hidden="1">#REF!</definedName>
    <definedName name="XRefPaste3Row" localSheetId="1" hidden="1">#REF!</definedName>
    <definedName name="XRefPaste3Row" hidden="1">#REF!</definedName>
    <definedName name="XRefPaste4" localSheetId="1" hidden="1">#REF!</definedName>
    <definedName name="XRefPaste4" hidden="1">#REF!</definedName>
    <definedName name="XRefPaste5" localSheetId="1" hidden="1">#REF!</definedName>
    <definedName name="XRefPaste5" hidden="1">#REF!</definedName>
    <definedName name="XRefPaste5Row" localSheetId="1" hidden="1">#REF!</definedName>
    <definedName name="XRefPaste5Row" hidden="1">#REF!</definedName>
    <definedName name="XRefPaste6" localSheetId="1" hidden="1">#REF!</definedName>
    <definedName name="XRefPaste6" hidden="1">#REF!</definedName>
    <definedName name="XRefPaste6Row" localSheetId="1" hidden="1">#REF!</definedName>
    <definedName name="XRefPaste6Row" hidden="1">#REF!</definedName>
    <definedName name="XRefPaste7" localSheetId="1" hidden="1">#REF!</definedName>
    <definedName name="XRefPaste7" hidden="1">#REF!</definedName>
    <definedName name="XRefPaste7Row" localSheetId="1" hidden="1">#REF!</definedName>
    <definedName name="XRefPaste7Row" hidden="1">#REF!</definedName>
    <definedName name="XRefPaste8" localSheetId="1" hidden="1">#REF!</definedName>
    <definedName name="XRefPaste8" hidden="1">#REF!</definedName>
    <definedName name="XRefPaste8Row" localSheetId="1" hidden="1">#REF!</definedName>
    <definedName name="XRefPaste8Row" hidden="1">#REF!</definedName>
    <definedName name="XRefPaste9" localSheetId="1" hidden="1">#REF!</definedName>
    <definedName name="XRefPaste9" hidden="1">#REF!</definedName>
    <definedName name="XRefPaste9Row" localSheetId="1" hidden="1">#REF!</definedName>
    <definedName name="XRefPaste9Row" hidden="1">#REF!</definedName>
    <definedName name="XRefPasteRangeCount" hidden="1">24</definedName>
    <definedName name="YouCanDelete4To4" localSheetId="1">#REF!</definedName>
    <definedName name="YouCanDelete4To4">#REF!</definedName>
    <definedName name="YouCanDeleteRecieveInvoice" localSheetId="1">#REF!</definedName>
    <definedName name="YouCanDeleteRecieveInvoice">#REF!</definedName>
    <definedName name="YouCanDeleteRecieveInvoice_1">"#REF!"</definedName>
    <definedName name="YouCanDeleteRecieveInvoice_2">"#REF!"</definedName>
    <definedName name="YouCanDeleteTakeOutStockDepot1ToStockDepot4" localSheetId="1">#REF!</definedName>
    <definedName name="YouCanDeleteTakeOutStockDepot1ToStockDepot4">#REF!</definedName>
    <definedName name="コントロール" localSheetId="1">#REF!</definedName>
    <definedName name="コントロール">#REF!</definedName>
    <definedName name="チェック区分" localSheetId="1">#REF!</definedName>
    <definedName name="チェック区分">#REF!</definedName>
    <definedName name="เช่าซื้อ">#N/A</definedName>
    <definedName name="ก138" localSheetId="1">'[25]คชจ.ดำเนินงาน6-43'!#REF!</definedName>
    <definedName name="ก138" localSheetId="3">'[26]คชจ.ดำเนินงาน6-43'!#REF!</definedName>
    <definedName name="ก138">'[25]คชจ.ดำเนินงาน6-43'!#REF!</definedName>
    <definedName name="การปิโตรเลียมแห่งประเทศไทย" localSheetId="1">#REF!</definedName>
    <definedName name="การปิโตรเลียมแห่งประเทศไทย">#REF!</definedName>
    <definedName name="การปิโตรเลียมแห่งประเทศไทย_1">"#REF!"</definedName>
    <definedName name="การปิโตรเลียมแห่งประเทศไทย_2">"#REF!"</definedName>
    <definedName name="ด" localSheetId="1">#REF!</definedName>
    <definedName name="ด">#REF!</definedName>
    <definedName name="ดก" localSheetId="5">#REF!</definedName>
    <definedName name="ดก" localSheetId="1">#REF!</definedName>
    <definedName name="ดก">#REF!</definedName>
    <definedName name="ดพพพ" localSheetId="5">#REF!</definedName>
    <definedName name="ดพพพ" localSheetId="1">#REF!</definedName>
    <definedName name="ดพพพ">#REF!</definedName>
    <definedName name="ปห" localSheetId="1">#REF!</definedName>
    <definedName name="ปห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'[25]คชจ.ดำเนินงาน6-43'!#REF!</definedName>
    <definedName name="ฟ218" localSheetId="3">'[26]คชจ.ดำเนินงาน6-43'!#REF!</definedName>
    <definedName name="ฟ218">'[25]คชจ.ดำเนินงาน6-43'!#REF!</definedName>
    <definedName name="ฟ255" localSheetId="1">'[25]คชจ.ดำเนินงาน6-43'!#REF!</definedName>
    <definedName name="ฟ255" localSheetId="3">'[26]คชจ.ดำเนินงาน6-43'!#REF!</definedName>
    <definedName name="ฟ255">'[25]คชจ.ดำเนินงาน6-43'!#REF!</definedName>
    <definedName name="ฟ420" localSheetId="1">'[25]คชจ.ดำเนินงาน6-43'!#REF!</definedName>
    <definedName name="ฟ420" localSheetId="3">'[26]คชจ.ดำเนินงาน6-43'!#REF!</definedName>
    <definedName name="ฟ420">'[25]คชจ.ดำเนินงาน6-43'!#REF!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รายการระหว่างกัน_ปี_2539" localSheetId="1">#REF!</definedName>
    <definedName name="รายการระหว่างกัน_ปี_2539">#REF!</definedName>
    <definedName name="ส">#N/A</definedName>
    <definedName name="ๆ" localSheetId="5">#REF!</definedName>
    <definedName name="ๆ" localSheetId="1">#REF!</definedName>
    <definedName name="ๆ">#REF!</definedName>
    <definedName name="初期" localSheetId="1">#REF!</definedName>
    <definedName name="初期">#REF!</definedName>
    <definedName name="属性" localSheetId="1">#REF!</definedName>
    <definedName name="属性">#REF!</definedName>
    <definedName name="必須" localSheetId="1">#REF!</definedName>
    <definedName name="必須">#REF!</definedName>
    <definedName name="文字制限" localSheetId="1">#REF!</definedName>
    <definedName name="文字制限">#REF!</definedName>
    <definedName name="繰返回数" localSheetId="1">#REF!</definedName>
    <definedName name="繰返回数">#REF!</definedName>
    <definedName name="表示" localSheetId="1">#REF!</definedName>
    <definedName name="表示">#REF!</definedName>
    <definedName name="配置" localSheetId="1">#REF!</definedName>
    <definedName name="配置">#REF!</definedName>
  </definedNames>
  <calcPr calcId="152511"/>
</workbook>
</file>

<file path=xl/calcChain.xml><?xml version="1.0" encoding="utf-8"?>
<calcChain xmlns="http://schemas.openxmlformats.org/spreadsheetml/2006/main">
  <c r="S28" i="111" l="1"/>
  <c r="W28" i="111" s="1"/>
  <c r="S27" i="111"/>
  <c r="W27" i="111" s="1"/>
  <c r="G25" i="111"/>
  <c r="G29" i="111" s="1"/>
  <c r="S24" i="111"/>
  <c r="W24" i="111" s="1"/>
  <c r="S23" i="111"/>
  <c r="W23" i="111" s="1"/>
  <c r="S19" i="111"/>
  <c r="S16" i="111"/>
  <c r="W16" i="111" s="1"/>
  <c r="S15" i="111"/>
  <c r="W15" i="111" s="1"/>
  <c r="S13" i="111"/>
  <c r="W13" i="111" s="1"/>
  <c r="W17" i="111" s="1"/>
  <c r="T16" i="112"/>
  <c r="T15" i="112"/>
  <c r="T13" i="112"/>
  <c r="T17" i="112" s="1"/>
  <c r="W19" i="111" l="1"/>
  <c r="S17" i="111"/>
  <c r="T23" i="112" l="1"/>
  <c r="T22" i="112"/>
  <c r="T21" i="112"/>
  <c r="T19" i="112"/>
  <c r="O76" i="113" l="1"/>
  <c r="M76" i="113"/>
  <c r="K76" i="113"/>
  <c r="I76" i="113"/>
  <c r="O69" i="113"/>
  <c r="M69" i="113"/>
  <c r="K69" i="113"/>
  <c r="I69" i="113"/>
  <c r="O26" i="113"/>
  <c r="O46" i="113" s="1"/>
  <c r="M26" i="113"/>
  <c r="M46" i="113" s="1"/>
  <c r="K26" i="113"/>
  <c r="K46" i="113" s="1"/>
  <c r="I26" i="113"/>
  <c r="I46" i="113" s="1"/>
  <c r="R23" i="112"/>
  <c r="P23" i="112"/>
  <c r="N23" i="112"/>
  <c r="L23" i="112"/>
  <c r="J23" i="112"/>
  <c r="H23" i="112"/>
  <c r="F23" i="112"/>
  <c r="R17" i="112"/>
  <c r="P17" i="112"/>
  <c r="N17" i="112"/>
  <c r="L17" i="112"/>
  <c r="J17" i="112"/>
  <c r="H17" i="112"/>
  <c r="F17" i="112"/>
  <c r="O29" i="111"/>
  <c r="M29" i="111"/>
  <c r="K29" i="111"/>
  <c r="I29" i="111"/>
  <c r="W25" i="111"/>
  <c r="W29" i="111" s="1"/>
  <c r="U25" i="111"/>
  <c r="U29" i="111" s="1"/>
  <c r="S25" i="111"/>
  <c r="S29" i="111" s="1"/>
  <c r="Q25" i="111"/>
  <c r="Q29" i="111" s="1"/>
  <c r="O25" i="111"/>
  <c r="M25" i="111"/>
  <c r="K25" i="111"/>
  <c r="I25" i="111"/>
  <c r="U17" i="111"/>
  <c r="Q17" i="111"/>
  <c r="O17" i="111"/>
  <c r="M17" i="111"/>
  <c r="K17" i="111"/>
  <c r="I17" i="111"/>
  <c r="G17" i="111"/>
  <c r="O49" i="110"/>
  <c r="M49" i="110"/>
  <c r="K49" i="110"/>
  <c r="I49" i="110"/>
  <c r="O45" i="110"/>
  <c r="M45" i="110"/>
  <c r="K45" i="110"/>
  <c r="I45" i="110"/>
  <c r="O39" i="110"/>
  <c r="M39" i="110"/>
  <c r="K39" i="110"/>
  <c r="I39" i="110"/>
  <c r="I32" i="110"/>
  <c r="I40" i="110" s="1"/>
  <c r="I29" i="110"/>
  <c r="O27" i="110"/>
  <c r="O29" i="110" s="1"/>
  <c r="O32" i="110" s="1"/>
  <c r="O40" i="110" s="1"/>
  <c r="M27" i="110"/>
  <c r="M29" i="110" s="1"/>
  <c r="M32" i="110" s="1"/>
  <c r="M40" i="110" s="1"/>
  <c r="K27" i="110"/>
  <c r="K29" i="110" s="1"/>
  <c r="K32" i="110" s="1"/>
  <c r="K40" i="110" s="1"/>
  <c r="I27" i="110"/>
  <c r="O24" i="110"/>
  <c r="M24" i="110"/>
  <c r="K24" i="110"/>
  <c r="I24" i="110"/>
  <c r="O18" i="110"/>
  <c r="M18" i="110"/>
  <c r="K18" i="110"/>
  <c r="I18" i="110"/>
  <c r="O48" i="128"/>
  <c r="M48" i="128"/>
  <c r="K48" i="128"/>
  <c r="I48" i="128"/>
  <c r="O44" i="128"/>
  <c r="M44" i="128"/>
  <c r="K44" i="128"/>
  <c r="I44" i="128"/>
  <c r="I38" i="128"/>
  <c r="O38" i="128"/>
  <c r="M38" i="128"/>
  <c r="K38" i="128"/>
  <c r="O26" i="128"/>
  <c r="O28" i="128" s="1"/>
  <c r="O31" i="128" s="1"/>
  <c r="O39" i="128" s="1"/>
  <c r="M26" i="128"/>
  <c r="M28" i="128" s="1"/>
  <c r="M31" i="128" s="1"/>
  <c r="M39" i="128" s="1"/>
  <c r="K26" i="128"/>
  <c r="K28" i="128" s="1"/>
  <c r="K31" i="128" s="1"/>
  <c r="K39" i="128" s="1"/>
  <c r="I26" i="128"/>
  <c r="I28" i="128" s="1"/>
  <c r="I31" i="128" s="1"/>
  <c r="I39" i="128" s="1"/>
  <c r="O23" i="128"/>
  <c r="M23" i="128"/>
  <c r="K23" i="128"/>
  <c r="I23" i="128"/>
  <c r="O16" i="128"/>
  <c r="M16" i="128"/>
  <c r="K16" i="128"/>
  <c r="I16" i="128"/>
  <c r="O83" i="109"/>
  <c r="O85" i="109" s="1"/>
  <c r="M83" i="109"/>
  <c r="M85" i="109" s="1"/>
  <c r="K83" i="109"/>
  <c r="K85" i="109" s="1"/>
  <c r="I83" i="109"/>
  <c r="I85" i="109" s="1"/>
  <c r="O70" i="109"/>
  <c r="M70" i="109"/>
  <c r="K70" i="109"/>
  <c r="I70" i="109"/>
  <c r="O63" i="109"/>
  <c r="O71" i="109" s="1"/>
  <c r="M63" i="109"/>
  <c r="M71" i="109" s="1"/>
  <c r="K63" i="109"/>
  <c r="K71" i="109" s="1"/>
  <c r="I63" i="109"/>
  <c r="I71" i="109" s="1"/>
  <c r="I86" i="109" s="1"/>
  <c r="O39" i="109"/>
  <c r="O40" i="109" s="1"/>
  <c r="M39" i="109"/>
  <c r="M40" i="109" s="1"/>
  <c r="K39" i="109"/>
  <c r="K40" i="109" s="1"/>
  <c r="I39" i="109"/>
  <c r="O22" i="109"/>
  <c r="M22" i="109"/>
  <c r="K22" i="109"/>
  <c r="I22" i="109"/>
  <c r="I40" i="109" l="1"/>
  <c r="K86" i="109"/>
  <c r="M86" i="109"/>
  <c r="O86" i="109"/>
  <c r="K50" i="113"/>
  <c r="K77" i="113"/>
  <c r="K80" i="113"/>
  <c r="O50" i="113"/>
  <c r="O77" i="113"/>
  <c r="O80" i="113"/>
  <c r="I50" i="113"/>
  <c r="I77" i="113"/>
  <c r="I80" i="113"/>
  <c r="M50" i="113"/>
  <c r="M77" i="113"/>
  <c r="M80" i="113"/>
</calcChain>
</file>

<file path=xl/sharedStrings.xml><?xml version="1.0" encoding="utf-8"?>
<sst xmlns="http://schemas.openxmlformats.org/spreadsheetml/2006/main" count="369" uniqueCount="224">
  <si>
    <t>Inventories</t>
  </si>
  <si>
    <t>Other income</t>
  </si>
  <si>
    <t>Non-controlling interests</t>
  </si>
  <si>
    <t>Total</t>
  </si>
  <si>
    <t>Administrative expenses</t>
  </si>
  <si>
    <t xml:space="preserve"> 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</si>
  <si>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</si>
  <si>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</si>
  <si>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</si>
  <si>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</si>
  <si>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</si>
  <si>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</si>
  <si>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 xml:space="preserve">Other current assets </t>
  </si>
  <si>
    <t>Total current assets</t>
  </si>
  <si>
    <t>Non-current assets</t>
  </si>
  <si>
    <t>Other non-current financial assets</t>
  </si>
  <si>
    <t>Deferred tax assets - net</t>
  </si>
  <si>
    <t xml:space="preserve">Other non-current assets </t>
  </si>
  <si>
    <t>Total non-current assets</t>
  </si>
  <si>
    <t>Total assets</t>
  </si>
  <si>
    <t>Current liabilities</t>
  </si>
  <si>
    <t>Trade and other current payables</t>
  </si>
  <si>
    <t>Other current liabilities</t>
  </si>
  <si>
    <t>Total current liabilities</t>
  </si>
  <si>
    <t>Non-current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</si>
  <si>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</si>
  <si>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</si>
  <si>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</si>
  <si>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</si>
  <si>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</si>
  <si>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Issued and paid-up share capital</t>
  </si>
  <si>
    <t>Retained earnings</t>
  </si>
  <si>
    <t>Unappropriated</t>
  </si>
  <si>
    <t>Other components of shareholders' equity</t>
  </si>
  <si>
    <t>Total shareholders' equity</t>
  </si>
  <si>
    <t>Total liabilities and shareholders' equity</t>
  </si>
  <si>
    <t>Interest income</t>
  </si>
  <si>
    <t>Expenses</t>
  </si>
  <si>
    <t>Distribution costs</t>
  </si>
  <si>
    <t>Total expenses</t>
  </si>
  <si>
    <t>Other comprehensive income</t>
  </si>
  <si>
    <t>Items that will not be reclassified subsequently to profit or loss</t>
  </si>
  <si>
    <t>at fair value through other comprehensive income</t>
  </si>
  <si>
    <t>Profit (loss) attributable to :</t>
  </si>
  <si>
    <t>Total comprehensive income (loss) attributable to :</t>
  </si>
  <si>
    <t>Earnings (loss) per share</t>
  </si>
  <si>
    <t>Issued and paid-up</t>
  </si>
  <si>
    <t>Appropriated -</t>
  </si>
  <si>
    <t>Total shareholders'</t>
  </si>
  <si>
    <t>Note</t>
  </si>
  <si>
    <t>equity</t>
  </si>
  <si>
    <t>share capital</t>
  </si>
  <si>
    <t>Cash flows from operating activities :</t>
  </si>
  <si>
    <t>operating activities:</t>
  </si>
  <si>
    <t>Depreciation and amortisation</t>
  </si>
  <si>
    <t>in operating assets and liabilities</t>
  </si>
  <si>
    <t>Change in operating assets (increase) decrease :</t>
  </si>
  <si>
    <t xml:space="preserve">Trade and other current receivables </t>
  </si>
  <si>
    <t>Change in operating liabilities increase (decrease) :</t>
  </si>
  <si>
    <t>Payment for employee benefit obligations</t>
  </si>
  <si>
    <t>Interest paid</t>
  </si>
  <si>
    <t>Cash flows from investing activities:</t>
  </si>
  <si>
    <t>Cash flows from financing activities:</t>
  </si>
  <si>
    <t>Other comprehensive income (loss)</t>
  </si>
  <si>
    <t>Revenue from services</t>
  </si>
  <si>
    <t>Retained earnings (deficit)</t>
  </si>
  <si>
    <t>Actuarial loss</t>
  </si>
  <si>
    <t>Equity holders of the Company</t>
  </si>
  <si>
    <t>"UNAUDITED"</t>
  </si>
  <si>
    <t>"REVIEWED"</t>
  </si>
  <si>
    <t>"AUDITED"</t>
  </si>
  <si>
    <t>Balance as at January 1, 2023</t>
  </si>
  <si>
    <t>Changes in shareholders' equity for the period :</t>
  </si>
  <si>
    <t>Current portion of lease liabilities</t>
  </si>
  <si>
    <t>Total comprehensive income for the period</t>
  </si>
  <si>
    <t>Net cash provided by (used in) investing activities</t>
  </si>
  <si>
    <t>Revenues</t>
  </si>
  <si>
    <t>Total revenues</t>
  </si>
  <si>
    <t xml:space="preserve">Liabilities and shareholders' equity </t>
  </si>
  <si>
    <t>Total equity attributable to owners of the Company</t>
  </si>
  <si>
    <t>Cost of services</t>
  </si>
  <si>
    <t>Finance cost</t>
  </si>
  <si>
    <t>statutory reserve</t>
  </si>
  <si>
    <t xml:space="preserve">Profit (loss) from operating activities before changes </t>
  </si>
  <si>
    <t>Cash and cash equivalents at the beginning of the period</t>
  </si>
  <si>
    <t>Cash and cash equivalents at the end of the period</t>
  </si>
  <si>
    <t>Contract assets</t>
  </si>
  <si>
    <t>Short-term loan to employees</t>
  </si>
  <si>
    <t>Investments in subsidiaries</t>
  </si>
  <si>
    <t>Advance payment for business acquisition</t>
  </si>
  <si>
    <t>Goodwill</t>
  </si>
  <si>
    <t>KING GEN PUBLIC COMPANY LIMITED AND ITS SUBSIDIARIES</t>
  </si>
  <si>
    <t>Contract liabilities</t>
  </si>
  <si>
    <t>1,799,067,680 ordinary shares of Baht 1 each</t>
  </si>
  <si>
    <t>1,250,813,635 ordinary shares of Baht 1 each</t>
  </si>
  <si>
    <t>Share premium on ordinary shares</t>
  </si>
  <si>
    <t>Gain on sale of investment in subsidiaries</t>
  </si>
  <si>
    <t>December 31, 2023</t>
  </si>
  <si>
    <t>DISCONTINUED  OPERATIONS</t>
  </si>
  <si>
    <t>Profit (loss) from continuing operations (Baht)</t>
  </si>
  <si>
    <t>Profit (loss) from discontinued operations (Baht)</t>
  </si>
  <si>
    <t>Unit : Thousand Baht</t>
  </si>
  <si>
    <t>Balance as at January 1, 2024</t>
  </si>
  <si>
    <t>4, 6</t>
  </si>
  <si>
    <t>Revenue from rendering agent</t>
  </si>
  <si>
    <t>Profit (loss) from operations</t>
  </si>
  <si>
    <t xml:space="preserve">Share premium </t>
  </si>
  <si>
    <t>on ordinary Shares</t>
  </si>
  <si>
    <t xml:space="preserve">Acquisition of non-controlling interests through </t>
  </si>
  <si>
    <t xml:space="preserve">Total contributions by and distributions to owners of the parent </t>
  </si>
  <si>
    <t>Difference from</t>
  </si>
  <si>
    <t>business combination</t>
  </si>
  <si>
    <t>(Gain) loss on disposal of equipment</t>
  </si>
  <si>
    <t>Loss on write-off of right-of-use assets</t>
  </si>
  <si>
    <t>Other current assets</t>
  </si>
  <si>
    <t xml:space="preserve">Other non-current financial assets </t>
  </si>
  <si>
    <t>Other non-current assets</t>
  </si>
  <si>
    <t>Trade and other payables</t>
  </si>
  <si>
    <t>Accrued expenses</t>
  </si>
  <si>
    <t>Acquisition of business</t>
  </si>
  <si>
    <t>4, 5</t>
  </si>
  <si>
    <t>Other non-current liabilities</t>
  </si>
  <si>
    <t xml:space="preserve">Inventories </t>
  </si>
  <si>
    <t>Profit (loss) before income tax expenses</t>
  </si>
  <si>
    <t>CONTINUING  OPERATIONS</t>
  </si>
  <si>
    <t>Profit for the period from discontinued operation, net of tax</t>
  </si>
  <si>
    <t>Diluted earnings (loss) per share</t>
  </si>
  <si>
    <t>Short-term loan to director</t>
  </si>
  <si>
    <t xml:space="preserve">Transactions with owners, recorded directly </t>
  </si>
  <si>
    <t>in shareholders' equity</t>
  </si>
  <si>
    <t>Profit (loss) for the period</t>
  </si>
  <si>
    <t>Gain on disposal of investment in a subsidiaries</t>
  </si>
  <si>
    <t>Interest income received</t>
  </si>
  <si>
    <t>Payment for lease liabilities</t>
  </si>
  <si>
    <t>Cash paid for purchases of intangible assets</t>
  </si>
  <si>
    <t>Cash paid for purchases of leashold improvement and equipment</t>
  </si>
  <si>
    <t>Cash paid for short-term loans to a subsidiaries</t>
  </si>
  <si>
    <t>Incom tax paid</t>
  </si>
  <si>
    <t>Total comprehensive income (loss) for the the period</t>
  </si>
  <si>
    <t>Net decrease in cash and cash equivalents</t>
  </si>
  <si>
    <t xml:space="preserve">Net cash used in financing activities  </t>
  </si>
  <si>
    <t>Appropriated-statutory reserve</t>
  </si>
  <si>
    <t>Transfer to retained earnings</t>
  </si>
  <si>
    <t>measurement at fair value</t>
  </si>
  <si>
    <t>of  financial assets</t>
  </si>
  <si>
    <t xml:space="preserve"> interests</t>
  </si>
  <si>
    <t>Non - controlling</t>
  </si>
  <si>
    <t xml:space="preserve">Total equity </t>
  </si>
  <si>
    <t xml:space="preserve"> of the Company</t>
  </si>
  <si>
    <t>attributable to owners</t>
  </si>
  <si>
    <t>under common control</t>
  </si>
  <si>
    <t>Current portion of finance lease receivables</t>
  </si>
  <si>
    <t>Finance lease receivables - net</t>
  </si>
  <si>
    <t>Gain on sublease of finance lease</t>
  </si>
  <si>
    <t>Unbill input vat</t>
  </si>
  <si>
    <t>(ADJUSTED)</t>
  </si>
  <si>
    <t>business acquisition (Adjusted)</t>
  </si>
  <si>
    <t>Basic earnings (loss) per share</t>
  </si>
  <si>
    <t xml:space="preserve">Adjustments to reconcile profit (loss) to net cash provided by (used in) </t>
  </si>
  <si>
    <t>Output value added tax pending</t>
  </si>
  <si>
    <t>Plant equipment and vehicle - net</t>
  </si>
  <si>
    <t>Intangible assets - net</t>
  </si>
  <si>
    <t>Lease liabilities - net</t>
  </si>
  <si>
    <t>Deferred tax liabilities - net</t>
  </si>
  <si>
    <t>Right-of-use assets - net</t>
  </si>
  <si>
    <t>Long-term loans from other party - net</t>
  </si>
  <si>
    <t>Trade and other current receivables - net</t>
  </si>
  <si>
    <t>Cash received from disposal of held-for-sale assets</t>
  </si>
  <si>
    <t>FOR THE SIX-MONTH PERIOD ENDED JUNE 30, 2024</t>
  </si>
  <si>
    <t>4, 14</t>
  </si>
  <si>
    <t>4, 23</t>
  </si>
  <si>
    <t>22, 26</t>
  </si>
  <si>
    <t>AS AT JUNE 30, 2024</t>
  </si>
  <si>
    <t>June 30, 2024</t>
  </si>
  <si>
    <t>FOR THE THREE-MONTH PERIOD ENDED JUNE 30, 2024</t>
  </si>
  <si>
    <t>Balance as at June 30, 2024</t>
  </si>
  <si>
    <t>Balance as at June 30, 2023</t>
  </si>
  <si>
    <t>Loss on impairement of asset</t>
  </si>
  <si>
    <t>Loss on remeasurement of defined benefit plans</t>
  </si>
  <si>
    <t>Loss from operations</t>
  </si>
  <si>
    <t>Loss before income tax expenses</t>
  </si>
  <si>
    <t>Income tax</t>
  </si>
  <si>
    <t>Other comprehensive loss for the period</t>
  </si>
  <si>
    <t>Loss attributable to :</t>
  </si>
  <si>
    <t>Total comprehensive loss attributable to :</t>
  </si>
  <si>
    <t>Loss from continuing operations (Baht)</t>
  </si>
  <si>
    <t>Profit from discontinued operations (Baht)</t>
  </si>
  <si>
    <t>Profit (loss) for the period from discontinued operation, net of tax</t>
  </si>
  <si>
    <t>Increase in share capital</t>
  </si>
  <si>
    <t xml:space="preserve">Loss on </t>
  </si>
  <si>
    <t>Total comprehensive loss for the period</t>
  </si>
  <si>
    <t>Investments in associate</t>
  </si>
  <si>
    <t>Total comprehensive loss for the period (Adjusted)</t>
  </si>
  <si>
    <t xml:space="preserve">Income tax </t>
  </si>
  <si>
    <t>Impact from discontinued operation</t>
  </si>
  <si>
    <t>Cash received from issuance of common stock</t>
  </si>
  <si>
    <t>Cash payment of non-current provisions for employee benefits</t>
  </si>
  <si>
    <t>Impairment losses</t>
  </si>
  <si>
    <t xml:space="preserve">Finance lease receivables </t>
  </si>
  <si>
    <t>Income tax refundable</t>
  </si>
  <si>
    <t>(Reversal of) allowance for expected credit losses</t>
  </si>
  <si>
    <t>Income tax refundable within one year</t>
  </si>
  <si>
    <t>1,700,580,555 ordinary shares of Baht 1 each</t>
  </si>
  <si>
    <t>Short-term loan to a subsidiaries</t>
  </si>
  <si>
    <t>Current portion of long-term loans from other parties</t>
  </si>
  <si>
    <t>Employee’s deposit</t>
  </si>
  <si>
    <t>Loss on sublease of finance lease</t>
  </si>
  <si>
    <t>Loss for the period from continued operation</t>
  </si>
  <si>
    <t>Short-term loan to subsidiaries</t>
  </si>
  <si>
    <t>Employee's deposit</t>
  </si>
  <si>
    <t>Proceeds from disposal of subsidiaries - net</t>
  </si>
  <si>
    <t>Repayment from short-term borrowing from other parties</t>
  </si>
  <si>
    <t xml:space="preserve">Loss on investments in equity instruments designated </t>
  </si>
  <si>
    <t>- Other</t>
  </si>
  <si>
    <t xml:space="preserve">- Deposit of assets </t>
  </si>
  <si>
    <t>- Deposit of support joint operations</t>
  </si>
  <si>
    <t>STATEMENTS OF FINANCIAL POSITION</t>
  </si>
  <si>
    <t>STATEMENTS OF COMPREHENSIVE INCOME</t>
  </si>
  <si>
    <t>Loss for the period</t>
  </si>
  <si>
    <t>Profit (loss) for the period from continued operation</t>
  </si>
  <si>
    <t>STATEMENTS OF CHANGES IN SHAREHOLDERS' EQUITY</t>
  </si>
  <si>
    <t>STATEMENTS OF CASH FLOWS</t>
  </si>
  <si>
    <t>Cash provided by (used in) operating activities</t>
  </si>
  <si>
    <t>Net cash provided by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</si>
</sst>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.00;_(* \(#,##0.00\);_(* &quot;-&quot;_);_(@_)"/>
    <numFmt numFmtId="167" formatCode="_(* #,##0_);_(* \(#,##0\);_(* &quot;-&quot;??_);_(@_)"/>
    <numFmt numFmtId="168" formatCode="[$-409]mmmm\ d\,\ yyyy;@"/>
    <numFmt numFmtId="169" formatCode="_(* #,##0.000_);_(* \(#,##0.000\);_(* &quot;-&quot;??_);_(@_)"/>
    <numFmt numFmtId="170" formatCode="_(* #,##0.0000_);_(* \(#,##0.0000\);_(* &quot;-&quot;??_);_(@_)"/>
  </numFmts>
  <fonts count="2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6"/>
      <name val="Angsana New"/>
      <family val="1"/>
    </font>
    <font>
      <u/>
      <sz val="14"/>
      <name val="Angsana New"/>
      <family val="1"/>
    </font>
    <font>
      <sz val="10"/>
      <color theme="1"/>
      <name val="Arial"/>
      <family val="2"/>
    </font>
    <font>
      <sz val="11"/>
      <name val="Calibri"/>
      <family val="2"/>
    </font>
    <font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6">
    <xf numFmtId="0" fontId="0" fillId="0" borderId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1" fillId="0" borderId="0"/>
    <xf numFmtId="0" fontId="13" fillId="0" borderId="0"/>
    <xf numFmtId="0" fontId="7" fillId="0" borderId="0"/>
    <xf numFmtId="0" fontId="7" fillId="0" borderId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6" fillId="0" borderId="0"/>
    <xf numFmtId="0" fontId="7" fillId="0" borderId="0"/>
    <xf numFmtId="164" fontId="11" fillId="0" borderId="0" applyFont="0" applyFill="0" applyBorder="0" applyAlignment="0" applyProtection="0"/>
    <xf numFmtId="0" fontId="11" fillId="0" borderId="0"/>
    <xf numFmtId="166" fontId="17" fillId="0" borderId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5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4" fillId="0" borderId="0"/>
    <xf numFmtId="0" fontId="12" fillId="0" borderId="0"/>
    <xf numFmtId="168" fontId="12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11" fillId="0" borderId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9" fillId="0" borderId="0"/>
    <xf numFmtId="0" fontId="11" fillId="0" borderId="0"/>
    <xf numFmtId="0" fontId="20" fillId="0" borderId="0"/>
    <xf numFmtId="164" fontId="20" fillId="0" borderId="0" applyFont="0" applyFill="0" applyBorder="0" applyAlignment="0" applyProtection="0"/>
    <xf numFmtId="0" fontId="7" fillId="0" borderId="0"/>
    <xf numFmtId="0" fontId="11" fillId="0" borderId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1" fillId="0" borderId="0"/>
    <xf numFmtId="0" fontId="7" fillId="0" borderId="0"/>
  </cellStyleXfs>
  <cellXfs count="176">
    <xf numFmtId="0" fontId="0" fillId="0" borderId="0" xfId="0"/>
    <xf numFmtId="0" fontId="8" fillId="2" borderId="0" xfId="12" applyFont="1" applyFill="1"/>
    <xf numFmtId="0" fontId="10" fillId="2" borderId="0" xfId="12" applyFont="1" applyFill="1"/>
    <xf numFmtId="0" fontId="10" fillId="2" borderId="0" xfId="12" applyFont="1" applyFill="1" applyAlignment="1">
      <alignment vertical="center"/>
    </xf>
    <xf numFmtId="0" fontId="10" fillId="2" borderId="0" xfId="15" applyFont="1" applyFill="1"/>
    <xf numFmtId="0" fontId="10" fillId="2" borderId="0" xfId="15" applyFont="1" applyFill="1" applyAlignment="1">
      <alignment horizontal="center"/>
    </xf>
    <xf numFmtId="0" fontId="10" fillId="2" borderId="0" xfId="14" applyFont="1" applyFill="1" applyAlignment="1">
      <alignment wrapText="1"/>
    </xf>
    <xf numFmtId="0" fontId="8" fillId="0" borderId="0" xfId="12" applyFont="1"/>
    <xf numFmtId="0" fontId="10" fillId="2" borderId="0" xfId="12" applyFont="1" applyFill="1" applyAlignment="1">
      <alignment horizontal="left" indent="1"/>
    </xf>
    <xf numFmtId="0" fontId="10" fillId="0" borderId="0" xfId="12" applyFont="1"/>
    <xf numFmtId="0" fontId="10" fillId="0" borderId="0" xfId="12" applyFont="1" applyAlignment="1">
      <alignment horizontal="center"/>
    </xf>
    <xf numFmtId="167" fontId="10" fillId="2" borderId="0" xfId="1" applyNumberFormat="1" applyFont="1" applyFill="1" applyBorder="1" applyAlignment="1"/>
    <xf numFmtId="165" fontId="10" fillId="0" borderId="0" xfId="1" applyNumberFormat="1" applyFont="1" applyFill="1" applyAlignment="1">
      <alignment horizontal="right" vertical="center"/>
    </xf>
    <xf numFmtId="165" fontId="10" fillId="0" borderId="0" xfId="1" applyNumberFormat="1" applyFont="1" applyFill="1" applyAlignment="1">
      <alignment horizontal="right"/>
    </xf>
    <xf numFmtId="167" fontId="10" fillId="0" borderId="0" xfId="1" applyNumberFormat="1" applyFont="1" applyFill="1" applyAlignment="1">
      <alignment horizontal="right"/>
    </xf>
    <xf numFmtId="167" fontId="10" fillId="0" borderId="0" xfId="1" applyNumberFormat="1" applyFont="1" applyFill="1" applyBorder="1" applyAlignment="1"/>
    <xf numFmtId="0" fontId="10" fillId="0" borderId="0" xfId="12" applyFont="1" applyAlignment="1">
      <alignment horizontal="center" vertical="center"/>
    </xf>
    <xf numFmtId="165" fontId="10" fillId="0" borderId="0" xfId="1" applyNumberFormat="1" applyFont="1" applyFill="1" applyAlignment="1">
      <alignment vertical="center"/>
    </xf>
    <xf numFmtId="0" fontId="10" fillId="0" borderId="0" xfId="12" applyFont="1" applyAlignment="1">
      <alignment horizontal="left" indent="1"/>
    </xf>
    <xf numFmtId="0" fontId="10" fillId="0" borderId="0" xfId="12" applyFont="1" applyAlignment="1">
      <alignment vertical="center"/>
    </xf>
    <xf numFmtId="165" fontId="10" fillId="0" borderId="4" xfId="2" applyNumberFormat="1" applyFont="1" applyFill="1" applyBorder="1" applyAlignment="1">
      <alignment horizontal="right"/>
    </xf>
    <xf numFmtId="164" fontId="10" fillId="0" borderId="0" xfId="2" applyFont="1" applyFill="1" applyAlignment="1">
      <alignment horizontal="right"/>
    </xf>
    <xf numFmtId="164" fontId="10" fillId="0" borderId="0" xfId="2" applyFont="1" applyFill="1" applyAlignment="1"/>
    <xf numFmtId="0" fontId="10" fillId="0" borderId="3" xfId="12" applyFont="1" applyBorder="1" applyAlignment="1">
      <alignment horizontal="center"/>
    </xf>
    <xf numFmtId="4" fontId="10" fillId="0" borderId="2" xfId="2" applyNumberFormat="1" applyFont="1" applyFill="1" applyBorder="1" applyAlignment="1"/>
    <xf numFmtId="167" fontId="10" fillId="0" borderId="0" xfId="1" applyNumberFormat="1" applyFont="1" applyFill="1" applyAlignment="1"/>
    <xf numFmtId="167" fontId="10" fillId="0" borderId="0" xfId="1" applyNumberFormat="1" applyFont="1" applyFill="1" applyBorder="1" applyAlignment="1">
      <alignment horizontal="right"/>
    </xf>
    <xf numFmtId="167" fontId="10" fillId="0" borderId="3" xfId="1" applyNumberFormat="1" applyFont="1" applyFill="1" applyBorder="1" applyAlignment="1">
      <alignment horizontal="right"/>
    </xf>
    <xf numFmtId="167" fontId="10" fillId="0" borderId="0" xfId="12" applyNumberFormat="1" applyFont="1"/>
    <xf numFmtId="167" fontId="10" fillId="0" borderId="4" xfId="1" applyNumberFormat="1" applyFont="1" applyFill="1" applyBorder="1" applyAlignment="1">
      <alignment horizontal="right"/>
    </xf>
    <xf numFmtId="0" fontId="14" fillId="0" borderId="0" xfId="12" applyFont="1"/>
    <xf numFmtId="167" fontId="10" fillId="0" borderId="1" xfId="1" applyNumberFormat="1" applyFont="1" applyFill="1" applyBorder="1" applyAlignment="1"/>
    <xf numFmtId="0" fontId="10" fillId="0" borderId="0" xfId="15" applyFont="1"/>
    <xf numFmtId="0" fontId="10" fillId="0" borderId="0" xfId="15" applyFont="1" applyAlignment="1">
      <alignment horizontal="center"/>
    </xf>
    <xf numFmtId="0" fontId="10" fillId="0" borderId="0" xfId="15" applyFont="1" applyAlignment="1">
      <alignment horizontal="center" wrapText="1"/>
    </xf>
    <xf numFmtId="164" fontId="10" fillId="0" borderId="0" xfId="16" applyFont="1" applyFill="1" applyAlignment="1"/>
    <xf numFmtId="164" fontId="10" fillId="0" borderId="0" xfId="1" applyFont="1" applyFill="1" applyBorder="1" applyAlignment="1"/>
    <xf numFmtId="167" fontId="10" fillId="0" borderId="0" xfId="15" applyNumberFormat="1" applyFont="1"/>
    <xf numFmtId="167" fontId="10" fillId="0" borderId="3" xfId="1" applyNumberFormat="1" applyFont="1" applyFill="1" applyBorder="1" applyAlignment="1"/>
    <xf numFmtId="167" fontId="10" fillId="0" borderId="0" xfId="1" applyNumberFormat="1" applyFont="1" applyFill="1" applyBorder="1" applyAlignment="1">
      <alignment wrapText="1"/>
    </xf>
    <xf numFmtId="164" fontId="10" fillId="0" borderId="0" xfId="16" applyFont="1" applyFill="1" applyBorder="1" applyAlignment="1"/>
    <xf numFmtId="40" fontId="10" fillId="0" borderId="0" xfId="15" applyNumberFormat="1" applyFont="1"/>
    <xf numFmtId="43" fontId="10" fillId="0" borderId="0" xfId="16" applyNumberFormat="1" applyFont="1" applyFill="1" applyBorder="1" applyAlignment="1"/>
    <xf numFmtId="0" fontId="10" fillId="0" borderId="0" xfId="14" applyFont="1" applyAlignment="1">
      <alignment wrapText="1"/>
    </xf>
    <xf numFmtId="0" fontId="10" fillId="0" borderId="0" xfId="14" applyFont="1" applyAlignment="1">
      <alignment horizontal="center"/>
    </xf>
    <xf numFmtId="0" fontId="10" fillId="0" borderId="0" xfId="14" applyFont="1"/>
    <xf numFmtId="0" fontId="10" fillId="0" borderId="0" xfId="15" quotePrefix="1" applyFont="1" applyAlignment="1">
      <alignment horizontal="center"/>
    </xf>
    <xf numFmtId="0" fontId="10" fillId="0" borderId="3" xfId="2" applyNumberFormat="1" applyFont="1" applyFill="1" applyBorder="1" applyAlignment="1">
      <alignment horizontal="center"/>
    </xf>
    <xf numFmtId="0" fontId="10" fillId="0" borderId="0" xfId="38" applyFont="1" applyAlignment="1">
      <alignment vertical="center"/>
    </xf>
    <xf numFmtId="0" fontId="10" fillId="2" borderId="0" xfId="15" applyFont="1" applyFill="1" applyAlignment="1">
      <alignment horizontal="left"/>
    </xf>
    <xf numFmtId="0" fontId="8" fillId="0" borderId="0" xfId="12" applyFont="1" applyAlignment="1">
      <alignment horizontal="left"/>
    </xf>
    <xf numFmtId="4" fontId="10" fillId="0" borderId="0" xfId="2" applyNumberFormat="1" applyFont="1" applyFill="1" applyBorder="1" applyAlignment="1"/>
    <xf numFmtId="49" fontId="10" fillId="0" borderId="3" xfId="12" applyNumberFormat="1" applyFont="1" applyBorder="1" applyAlignment="1">
      <alignment horizontal="center"/>
    </xf>
    <xf numFmtId="0" fontId="10" fillId="0" borderId="0" xfId="2" applyNumberFormat="1" applyFont="1" applyFill="1" applyBorder="1" applyAlignment="1">
      <alignment horizontal="center"/>
    </xf>
    <xf numFmtId="165" fontId="10" fillId="0" borderId="0" xfId="1" applyNumberFormat="1" applyFont="1" applyFill="1" applyBorder="1" applyAlignment="1">
      <alignment horizontal="right" vertical="center"/>
    </xf>
    <xf numFmtId="165" fontId="10" fillId="0" borderId="4" xfId="1" applyNumberFormat="1" applyFont="1" applyFill="1" applyBorder="1" applyAlignment="1">
      <alignment horizontal="right"/>
    </xf>
    <xf numFmtId="165" fontId="10" fillId="0" borderId="5" xfId="1" applyNumberFormat="1" applyFont="1" applyFill="1" applyBorder="1" applyAlignment="1">
      <alignment horizontal="right"/>
    </xf>
    <xf numFmtId="165" fontId="10" fillId="0" borderId="4" xfId="1" applyNumberFormat="1" applyFont="1" applyFill="1" applyBorder="1" applyAlignment="1">
      <alignment horizontal="right" vertical="center"/>
    </xf>
    <xf numFmtId="0" fontId="10" fillId="0" borderId="0" xfId="2" applyNumberFormat="1" applyFont="1" applyFill="1" applyBorder="1" applyAlignment="1">
      <alignment horizontal="right" vertical="center"/>
    </xf>
    <xf numFmtId="0" fontId="11" fillId="0" borderId="0" xfId="12"/>
    <xf numFmtId="165" fontId="10" fillId="0" borderId="5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vertical="center"/>
    </xf>
    <xf numFmtId="167" fontId="10" fillId="0" borderId="3" xfId="12" applyNumberFormat="1" applyFont="1" applyBorder="1"/>
    <xf numFmtId="165" fontId="10" fillId="0" borderId="1" xfId="1" applyNumberFormat="1" applyFont="1" applyFill="1" applyBorder="1" applyAlignment="1">
      <alignment vertical="center"/>
    </xf>
    <xf numFmtId="167" fontId="10" fillId="0" borderId="1" xfId="1" applyNumberFormat="1" applyFont="1" applyFill="1" applyBorder="1" applyAlignment="1">
      <alignment horizontal="right"/>
    </xf>
    <xf numFmtId="4" fontId="10" fillId="0" borderId="0" xfId="2" applyNumberFormat="1" applyFont="1" applyFill="1" applyBorder="1" applyAlignment="1">
      <alignment horizontal="center"/>
    </xf>
    <xf numFmtId="49" fontId="10" fillId="0" borderId="0" xfId="12" applyNumberFormat="1" applyFont="1" applyAlignment="1">
      <alignment horizontal="center"/>
    </xf>
    <xf numFmtId="4" fontId="10" fillId="0" borderId="0" xfId="2" quotePrefix="1" applyNumberFormat="1" applyFont="1" applyFill="1" applyBorder="1" applyAlignment="1">
      <alignment horizontal="center"/>
    </xf>
    <xf numFmtId="0" fontId="18" fillId="2" borderId="0" xfId="12" applyFont="1" applyFill="1"/>
    <xf numFmtId="169" fontId="10" fillId="0" borderId="5" xfId="39" applyNumberFormat="1" applyFont="1" applyFill="1" applyBorder="1" applyAlignment="1"/>
    <xf numFmtId="0" fontId="10" fillId="0" borderId="0" xfId="12" applyFont="1" applyFill="1"/>
    <xf numFmtId="167" fontId="10" fillId="0" borderId="0" xfId="12" applyNumberFormat="1" applyFont="1" applyFill="1"/>
    <xf numFmtId="0" fontId="10" fillId="0" borderId="0" xfId="12" applyFont="1" applyFill="1" applyAlignment="1">
      <alignment horizontal="center" vertical="center"/>
    </xf>
    <xf numFmtId="0" fontId="10" fillId="0" borderId="0" xfId="12" applyFont="1" applyFill="1" applyAlignment="1">
      <alignment vertical="center"/>
    </xf>
    <xf numFmtId="0" fontId="10" fillId="0" borderId="0" xfId="12" applyFont="1" applyFill="1" applyAlignment="1">
      <alignment horizontal="center"/>
    </xf>
    <xf numFmtId="167" fontId="10" fillId="0" borderId="3" xfId="12" applyNumberFormat="1" applyFont="1" applyFill="1" applyBorder="1"/>
    <xf numFmtId="164" fontId="10" fillId="0" borderId="0" xfId="1" applyFont="1" applyFill="1"/>
    <xf numFmtId="49" fontId="10" fillId="0" borderId="0" xfId="12" applyNumberFormat="1" applyFont="1" applyFill="1" applyAlignment="1">
      <alignment horizontal="center"/>
    </xf>
    <xf numFmtId="0" fontId="18" fillId="0" borderId="0" xfId="12" applyFont="1" applyFill="1"/>
    <xf numFmtId="0" fontId="10" fillId="0" borderId="0" xfId="12" applyFont="1" applyFill="1" applyAlignment="1">
      <alignment horizontal="left" indent="1"/>
    </xf>
    <xf numFmtId="0" fontId="14" fillId="0" borderId="0" xfId="12" applyFont="1" applyFill="1"/>
    <xf numFmtId="0" fontId="10" fillId="0" borderId="0" xfId="12" applyFont="1" applyFill="1" applyAlignment="1">
      <alignment horizontal="left"/>
    </xf>
    <xf numFmtId="0" fontId="10" fillId="0" borderId="0" xfId="15" applyFont="1" applyFill="1"/>
    <xf numFmtId="0" fontId="10" fillId="0" borderId="0" xfId="15" applyFont="1" applyFill="1" applyAlignment="1">
      <alignment horizontal="center"/>
    </xf>
    <xf numFmtId="0" fontId="10" fillId="0" borderId="0" xfId="15" applyFont="1" applyFill="1" applyAlignment="1">
      <alignment horizontal="center" wrapText="1"/>
    </xf>
    <xf numFmtId="167" fontId="10" fillId="0" borderId="0" xfId="15" applyNumberFormat="1" applyFont="1" applyFill="1"/>
    <xf numFmtId="40" fontId="10" fillId="0" borderId="0" xfId="15" applyNumberFormat="1" applyFont="1" applyFill="1"/>
    <xf numFmtId="0" fontId="10" fillId="0" borderId="0" xfId="14" applyFont="1" applyFill="1" applyAlignment="1">
      <alignment wrapText="1"/>
    </xf>
    <xf numFmtId="0" fontId="10" fillId="0" borderId="0" xfId="14" applyFont="1" applyFill="1" applyAlignment="1">
      <alignment horizontal="center"/>
    </xf>
    <xf numFmtId="0" fontId="10" fillId="0" borderId="0" xfId="14" applyFont="1" applyFill="1"/>
    <xf numFmtId="0" fontId="10" fillId="0" borderId="0" xfId="15" quotePrefix="1" applyFont="1" applyFill="1" applyAlignment="1">
      <alignment horizontal="center"/>
    </xf>
    <xf numFmtId="0" fontId="8" fillId="0" borderId="0" xfId="12" applyFont="1" applyFill="1" applyAlignment="1">
      <alignment horizontal="center"/>
    </xf>
    <xf numFmtId="0" fontId="10" fillId="0" borderId="0" xfId="12" applyFont="1" applyFill="1" applyAlignment="1">
      <alignment wrapText="1"/>
    </xf>
    <xf numFmtId="40" fontId="10" fillId="0" borderId="3" xfId="2" applyNumberFormat="1" applyFont="1" applyFill="1" applyBorder="1" applyAlignment="1">
      <alignment horizontal="center"/>
    </xf>
    <xf numFmtId="43" fontId="10" fillId="0" borderId="0" xfId="12" applyNumberFormat="1" applyFont="1" applyFill="1"/>
    <xf numFmtId="0" fontId="10" fillId="0" borderId="0" xfId="15" applyFont="1" applyFill="1" applyAlignment="1">
      <alignment vertical="top"/>
    </xf>
    <xf numFmtId="0" fontId="10" fillId="0" borderId="0" xfId="12" applyFont="1" applyFill="1" applyAlignment="1">
      <alignment horizontal="right"/>
    </xf>
    <xf numFmtId="167" fontId="10" fillId="0" borderId="1" xfId="12" applyNumberFormat="1" applyFont="1" applyFill="1" applyBorder="1" applyAlignment="1">
      <alignment vertical="center"/>
    </xf>
    <xf numFmtId="167" fontId="10" fillId="0" borderId="0" xfId="12" applyNumberFormat="1" applyFont="1" applyFill="1" applyAlignment="1">
      <alignment vertical="center"/>
    </xf>
    <xf numFmtId="164" fontId="10" fillId="0" borderId="0" xfId="12" applyNumberFormat="1" applyFont="1" applyFill="1"/>
    <xf numFmtId="167" fontId="10" fillId="0" borderId="4" xfId="12" applyNumberFormat="1" applyFont="1" applyFill="1" applyBorder="1"/>
    <xf numFmtId="167" fontId="15" fillId="0" borderId="0" xfId="12" applyNumberFormat="1" applyFont="1" applyFill="1"/>
    <xf numFmtId="0" fontId="8" fillId="0" borderId="0" xfId="12" applyFont="1" applyFill="1" applyAlignment="1">
      <alignment vertical="center"/>
    </xf>
    <xf numFmtId="0" fontId="16" fillId="0" borderId="0" xfId="12" applyFont="1" applyFill="1" applyAlignment="1">
      <alignment horizontal="center"/>
    </xf>
    <xf numFmtId="0" fontId="9" fillId="0" borderId="0" xfId="12" applyFont="1" applyFill="1"/>
    <xf numFmtId="0" fontId="9" fillId="0" borderId="0" xfId="12" applyFont="1" applyFill="1" applyAlignment="1">
      <alignment horizontal="center"/>
    </xf>
    <xf numFmtId="40" fontId="9" fillId="0" borderId="3" xfId="2" applyNumberFormat="1" applyFont="1" applyFill="1" applyBorder="1" applyAlignment="1">
      <alignment horizontal="center"/>
    </xf>
    <xf numFmtId="167" fontId="10" fillId="0" borderId="0" xfId="1" applyNumberFormat="1" applyFont="1" applyFill="1" applyBorder="1" applyAlignment="1">
      <alignment horizontal="center"/>
    </xf>
    <xf numFmtId="167" fontId="10" fillId="0" borderId="0" xfId="1" applyNumberFormat="1" applyFont="1" applyFill="1" applyBorder="1"/>
    <xf numFmtId="167" fontId="10" fillId="0" borderId="1" xfId="1" applyNumberFormat="1" applyFont="1" applyFill="1" applyBorder="1" applyAlignment="1">
      <alignment horizontal="right" vertical="center"/>
    </xf>
    <xf numFmtId="167" fontId="10" fillId="0" borderId="0" xfId="1" applyNumberFormat="1" applyFont="1" applyFill="1" applyBorder="1" applyAlignment="1">
      <alignment horizontal="right" vertical="center"/>
    </xf>
    <xf numFmtId="164" fontId="10" fillId="0" borderId="0" xfId="2" applyFont="1" applyFill="1" applyBorder="1" applyAlignment="1">
      <alignment horizontal="right" vertical="center"/>
    </xf>
    <xf numFmtId="15" fontId="8" fillId="0" borderId="0" xfId="18" applyNumberFormat="1" applyFont="1" applyFill="1" applyAlignment="1">
      <alignment horizontal="left"/>
    </xf>
    <xf numFmtId="0" fontId="10" fillId="0" borderId="0" xfId="18" applyFont="1" applyFill="1"/>
    <xf numFmtId="0" fontId="10" fillId="0" borderId="0" xfId="18" applyFont="1" applyFill="1" applyAlignment="1">
      <alignment horizontal="center"/>
    </xf>
    <xf numFmtId="0" fontId="8" fillId="0" borderId="0" xfId="20" applyFont="1" applyFill="1"/>
    <xf numFmtId="165" fontId="10" fillId="0" borderId="0" xfId="21" applyNumberFormat="1" applyFont="1" applyFill="1"/>
    <xf numFmtId="167" fontId="10" fillId="0" borderId="0" xfId="21" applyNumberFormat="1" applyFont="1" applyFill="1"/>
    <xf numFmtId="167" fontId="10" fillId="0" borderId="0" xfId="22" applyNumberFormat="1" applyFont="1" applyFill="1"/>
    <xf numFmtId="167" fontId="10" fillId="0" borderId="0" xfId="22" applyNumberFormat="1" applyFont="1" applyFill="1" applyBorder="1"/>
    <xf numFmtId="167" fontId="10" fillId="0" borderId="0" xfId="22" applyNumberFormat="1" applyFont="1" applyFill="1" applyAlignment="1">
      <alignment horizontal="right"/>
    </xf>
    <xf numFmtId="0" fontId="10" fillId="0" borderId="0" xfId="18" applyFont="1" applyFill="1" applyAlignment="1">
      <alignment horizontal="left" indent="1"/>
    </xf>
    <xf numFmtId="167" fontId="10" fillId="0" borderId="3" xfId="22" applyNumberFormat="1" applyFont="1" applyFill="1" applyBorder="1" applyAlignment="1">
      <alignment horizontal="right"/>
    </xf>
    <xf numFmtId="167" fontId="10" fillId="0" borderId="0" xfId="18" applyNumberFormat="1" applyFont="1" applyFill="1"/>
    <xf numFmtId="167" fontId="10" fillId="0" borderId="2" xfId="22" applyNumberFormat="1" applyFont="1" applyFill="1" applyBorder="1"/>
    <xf numFmtId="167" fontId="10" fillId="0" borderId="4" xfId="22" applyNumberFormat="1" applyFont="1" applyFill="1" applyBorder="1"/>
    <xf numFmtId="167" fontId="8" fillId="0" borderId="0" xfId="12" applyNumberFormat="1" applyFont="1" applyFill="1"/>
    <xf numFmtId="167" fontId="8" fillId="0" borderId="0" xfId="18" applyNumberFormat="1" applyFont="1" applyFill="1" applyAlignment="1">
      <alignment horizontal="left"/>
    </xf>
    <xf numFmtId="167" fontId="10" fillId="0" borderId="0" xfId="12" applyNumberFormat="1" applyFont="1" applyFill="1" applyAlignment="1">
      <alignment horizontal="center"/>
    </xf>
    <xf numFmtId="165" fontId="10" fillId="0" borderId="0" xfId="21" applyNumberFormat="1" applyFont="1" applyFill="1" applyBorder="1"/>
    <xf numFmtId="0" fontId="10" fillId="0" borderId="0" xfId="23" applyNumberFormat="1" applyFont="1" applyFill="1" applyBorder="1" applyAlignment="1">
      <alignment horizontal="left"/>
    </xf>
    <xf numFmtId="167" fontId="10" fillId="0" borderId="1" xfId="22" applyNumberFormat="1" applyFont="1" applyFill="1" applyBorder="1" applyAlignment="1">
      <alignment vertical="center"/>
    </xf>
    <xf numFmtId="167" fontId="10" fillId="0" borderId="0" xfId="22" applyNumberFormat="1" applyFont="1" applyFill="1" applyBorder="1" applyAlignment="1">
      <alignment vertical="center"/>
    </xf>
    <xf numFmtId="43" fontId="10" fillId="0" borderId="0" xfId="22" applyFont="1" applyFill="1" applyBorder="1" applyAlignment="1">
      <alignment vertical="center"/>
    </xf>
    <xf numFmtId="0" fontId="21" fillId="2" borderId="0" xfId="12" applyFont="1" applyFill="1"/>
    <xf numFmtId="0" fontId="21" fillId="0" borderId="0" xfId="12" applyFont="1"/>
    <xf numFmtId="0" fontId="10" fillId="2" borderId="0" xfId="15" applyFont="1" applyFill="1" applyAlignment="1">
      <alignment horizontal="center" wrapText="1"/>
    </xf>
    <xf numFmtId="167" fontId="10" fillId="2" borderId="0" xfId="15" applyNumberFormat="1" applyFont="1" applyFill="1"/>
    <xf numFmtId="167" fontId="10" fillId="2" borderId="3" xfId="1" applyNumberFormat="1" applyFont="1" applyFill="1" applyBorder="1" applyAlignment="1"/>
    <xf numFmtId="167" fontId="10" fillId="2" borderId="0" xfId="1" applyNumberFormat="1" applyFont="1" applyFill="1" applyAlignment="1"/>
    <xf numFmtId="0" fontId="18" fillId="0" borderId="0" xfId="12" applyFont="1"/>
    <xf numFmtId="0" fontId="10" fillId="2" borderId="0" xfId="12" applyFont="1" applyFill="1" applyAlignment="1">
      <alignment horizontal="center" vertical="center"/>
    </xf>
    <xf numFmtId="165" fontId="10" fillId="2" borderId="0" xfId="1" applyNumberFormat="1" applyFont="1" applyFill="1" applyBorder="1" applyAlignment="1">
      <alignment horizontal="right" vertical="center"/>
    </xf>
    <xf numFmtId="165" fontId="10" fillId="2" borderId="0" xfId="1" applyNumberFormat="1" applyFont="1" applyFill="1" applyAlignment="1">
      <alignment vertical="center"/>
    </xf>
    <xf numFmtId="1" fontId="10" fillId="0" borderId="0" xfId="2" applyNumberFormat="1" applyFont="1" applyFill="1" applyAlignment="1">
      <alignment horizontal="center"/>
    </xf>
    <xf numFmtId="170" fontId="10" fillId="0" borderId="0" xfId="12" applyNumberFormat="1" applyFont="1" applyFill="1"/>
    <xf numFmtId="170" fontId="10" fillId="0" borderId="0" xfId="15" applyNumberFormat="1" applyFont="1" applyFill="1"/>
    <xf numFmtId="170" fontId="10" fillId="0" borderId="0" xfId="2" applyNumberFormat="1" applyFont="1" applyFill="1" applyAlignment="1">
      <alignment horizontal="right"/>
    </xf>
    <xf numFmtId="0" fontId="10" fillId="0" borderId="2" xfId="2" applyNumberFormat="1" applyFont="1" applyFill="1" applyBorder="1" applyAlignment="1">
      <alignment horizontal="center"/>
    </xf>
    <xf numFmtId="0" fontId="8" fillId="2" borderId="0" xfId="12" applyFont="1" applyFill="1"/>
    <xf numFmtId="0" fontId="8" fillId="0" borderId="0" xfId="12" applyFont="1" applyFill="1"/>
    <xf numFmtId="170" fontId="10" fillId="0" borderId="5" xfId="39" applyNumberFormat="1" applyFont="1" applyFill="1" applyBorder="1" applyAlignment="1"/>
    <xf numFmtId="170" fontId="10" fillId="0" borderId="0" xfId="16" applyNumberFormat="1" applyFont="1" applyFill="1" applyBorder="1" applyAlignment="1"/>
    <xf numFmtId="170" fontId="10" fillId="0" borderId="0" xfId="15" applyNumberFormat="1" applyFont="1"/>
    <xf numFmtId="170" fontId="10" fillId="2" borderId="6" xfId="16" applyNumberFormat="1" applyFont="1" applyFill="1" applyBorder="1" applyAlignment="1"/>
    <xf numFmtId="0" fontId="8" fillId="0" borderId="0" xfId="12" applyFont="1" applyFill="1"/>
    <xf numFmtId="0" fontId="10" fillId="0" borderId="3" xfId="12" applyFont="1" applyFill="1" applyBorder="1" applyAlignment="1">
      <alignment horizontal="center"/>
    </xf>
    <xf numFmtId="0" fontId="9" fillId="0" borderId="3" xfId="12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10" fillId="0" borderId="0" xfId="0" applyFont="1" applyFill="1" applyAlignment="1">
      <alignment horizontal="left"/>
    </xf>
    <xf numFmtId="0" fontId="9" fillId="0" borderId="2" xfId="12" applyFont="1" applyFill="1" applyBorder="1" applyAlignment="1">
      <alignment horizontal="center"/>
    </xf>
    <xf numFmtId="167" fontId="10" fillId="0" borderId="0" xfId="12" applyNumberFormat="1" applyFont="1" applyFill="1" applyBorder="1"/>
    <xf numFmtId="0" fontId="21" fillId="0" borderId="0" xfId="12" applyFont="1" applyFill="1"/>
    <xf numFmtId="0" fontId="10" fillId="0" borderId="0" xfId="15" applyFont="1" applyFill="1" applyAlignment="1">
      <alignment horizontal="left"/>
    </xf>
    <xf numFmtId="170" fontId="10" fillId="0" borderId="6" xfId="16" applyNumberFormat="1" applyFont="1" applyFill="1" applyBorder="1" applyAlignment="1"/>
    <xf numFmtId="0" fontId="10" fillId="0" borderId="0" xfId="12" quotePrefix="1" applyFont="1" applyFill="1" applyAlignment="1">
      <alignment horizontal="left" vertical="center" indent="1"/>
    </xf>
    <xf numFmtId="0" fontId="8" fillId="2" borderId="0" xfId="12" applyFont="1" applyFill="1"/>
    <xf numFmtId="4" fontId="10" fillId="0" borderId="3" xfId="2" applyNumberFormat="1" applyFont="1" applyFill="1" applyBorder="1" applyAlignment="1">
      <alignment horizontal="center"/>
    </xf>
    <xf numFmtId="4" fontId="10" fillId="0" borderId="4" xfId="2" applyNumberFormat="1" applyFont="1" applyFill="1" applyBorder="1" applyAlignment="1">
      <alignment horizontal="center"/>
    </xf>
    <xf numFmtId="49" fontId="10" fillId="0" borderId="3" xfId="12" applyNumberFormat="1" applyFont="1" applyFill="1" applyBorder="1" applyAlignment="1">
      <alignment horizontal="center" wrapText="1"/>
    </xf>
    <xf numFmtId="0" fontId="10" fillId="0" borderId="3" xfId="12" applyFont="1" applyFill="1" applyBorder="1" applyAlignment="1">
      <alignment horizontal="center"/>
    </xf>
    <xf numFmtId="0" fontId="10" fillId="0" borderId="4" xfId="12" applyFont="1" applyFill="1" applyBorder="1" applyAlignment="1">
      <alignment horizontal="center"/>
    </xf>
    <xf numFmtId="0" fontId="9" fillId="0" borderId="3" xfId="12" applyFont="1" applyFill="1" applyBorder="1" applyAlignment="1">
      <alignment horizontal="center"/>
    </xf>
    <xf numFmtId="0" fontId="9" fillId="0" borderId="4" xfId="12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/>
    </xf>
  </cellXfs>
  <cellStyles count="56">
    <cellStyle name="Comma" xfId="1" builtinId="3"/>
    <cellStyle name="Comma 10" xfId="2"/>
    <cellStyle name="Comma 10 2" xfId="32"/>
    <cellStyle name="Comma 10 7" xfId="36"/>
    <cellStyle name="Comma 11" xfId="23"/>
    <cellStyle name="Comma 11 2" xfId="47"/>
    <cellStyle name="Comma 13" xfId="3"/>
    <cellStyle name="Comma 2" xfId="4"/>
    <cellStyle name="Comma 2 2" xfId="5"/>
    <cellStyle name="Comma 2 3" xfId="16"/>
    <cellStyle name="Comma 22" xfId="19"/>
    <cellStyle name="Comma 22 2 2" xfId="43"/>
    <cellStyle name="Comma 3" xfId="13"/>
    <cellStyle name="Comma 3 2" xfId="37"/>
    <cellStyle name="Comma 3 3" xfId="39"/>
    <cellStyle name="Comma 3 4" xfId="50"/>
    <cellStyle name="Comma 4" xfId="33"/>
    <cellStyle name="Comma 4 2" xfId="21"/>
    <cellStyle name="Comma 4 3" xfId="26"/>
    <cellStyle name="Comma 44" xfId="30"/>
    <cellStyle name="Comma 5" xfId="46"/>
    <cellStyle name="Comma 68" xfId="53"/>
    <cellStyle name="Comma_I21-Lead-Y'55" xfId="22"/>
    <cellStyle name="Normal" xfId="0" builtinId="0"/>
    <cellStyle name="Normal 10" xfId="6"/>
    <cellStyle name="Normal 10 18" xfId="41"/>
    <cellStyle name="Normal 11" xfId="29"/>
    <cellStyle name="Normal 114" xfId="54"/>
    <cellStyle name="Normal 17" xfId="25"/>
    <cellStyle name="Normal 19" xfId="38"/>
    <cellStyle name="Normal 2" xfId="7"/>
    <cellStyle name="Normal 2 2" xfId="8"/>
    <cellStyle name="Normal 2 2 2 2" xfId="20"/>
    <cellStyle name="Normal 2 2 2 3" xfId="27"/>
    <cellStyle name="Normal 2 3" xfId="12"/>
    <cellStyle name="Normal 2 3 2" xfId="35"/>
    <cellStyle name="Normal 2_I21-Lead-Y'55" xfId="18"/>
    <cellStyle name="Normal 3" xfId="17"/>
    <cellStyle name="Normal 3 2" xfId="34"/>
    <cellStyle name="Normal 4" xfId="24"/>
    <cellStyle name="Normal 4 2" xfId="40"/>
    <cellStyle name="Normal 4 2 3" xfId="31"/>
    <cellStyle name="Normal 4 3" xfId="45"/>
    <cellStyle name="Normal 5" xfId="9"/>
    <cellStyle name="Normal 6" xfId="28"/>
    <cellStyle name="Normal 6 9" xfId="42"/>
    <cellStyle name="Normal 7" xfId="48"/>
    <cellStyle name="Normal 8 2" xfId="55"/>
    <cellStyle name="Normal_Lead Sheet_Phuket_Q305" xfId="14"/>
    <cellStyle name="Percent 10" xfId="10"/>
    <cellStyle name="Percent 2" xfId="11"/>
    <cellStyle name="Percent 2 2" xfId="49"/>
    <cellStyle name="Percent 3" xfId="52"/>
    <cellStyle name="ปกติ 2 10" xfId="44"/>
    <cellStyle name="ปกติ_Accounting" xfId="51"/>
    <cellStyle name="ปกติ_Lead Sheet_safari_Year05" xfId="15"/>
  </cellStyles>
  <dxfs count="0"/>
  <tableStyles count="0" defaultTableStyle="TableStyleMedium2" defaultPivotStyle="PivotStyleLight16"/>
  <colors>
    <mruColors>
      <color rgb="FF00FF00"/>
      <color rgb="FFFF99FF"/>
      <color rgb="FF99FF99"/>
      <color rgb="FFFFFFCC"/>
      <color rgb="FF0000FF"/>
      <color rgb="FFFFCCFF"/>
      <color rgb="FFFFDC6D"/>
      <color rgb="FFFF8B8B"/>
      <color rgb="FFFFECA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dep12"/>
      <sheetName val="APR"/>
      <sheetName val="Settings"/>
      <sheetName val="to _ sp"/>
      <sheetName val="to - sp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ลูกค้า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Age311299TAS"/>
      <sheetName val="TASintDec00"/>
      <sheetName val="P4DDBFTAS"/>
      <sheetName val="Actual-Monthly"/>
      <sheetName val="_BANK_XLS뉮׾_x0003_㌏Joint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BMCT2003"/>
      <sheetName val="_BANK_XLS뉮׾_x0003_㌏Joint1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PR4"/>
      <sheetName val="Reckit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Office Improve"/>
      <sheetName val="RW6"/>
      <sheetName val="Work sheet FB"/>
      <sheetName val="BudgetInput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mix"/>
      <sheetName val="cf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TB1207"/>
      <sheetName val="Employee"/>
      <sheetName val="JobOrder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CA"/>
      <sheetName val="SAME"/>
      <sheetName val="0100"/>
      <sheetName val="FS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PortSTDSave"/>
      <sheetName val="capacity"/>
      <sheetName val="Man pow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0">
          <cell r="F10">
            <v>1746.43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10">
          <cell r="F10">
            <v>1746.43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10">
          <cell r="F10">
            <v>1746.43</v>
          </cell>
        </row>
      </sheetData>
      <sheetData sheetId="838">
        <row r="4">
          <cell r="B4">
            <v>111874</v>
          </cell>
        </row>
      </sheetData>
      <sheetData sheetId="839">
        <row r="10">
          <cell r="F10">
            <v>1746.43</v>
          </cell>
        </row>
      </sheetData>
      <sheetData sheetId="840">
        <row r="4">
          <cell r="B4">
            <v>111874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4">
          <cell r="B4">
            <v>111874</v>
          </cell>
        </row>
      </sheetData>
      <sheetData sheetId="846">
        <row r="10">
          <cell r="F10">
            <v>1746.43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4">
          <cell r="B4">
            <v>111874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10">
          <cell r="F10">
            <v>1746.43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>
        <row r="10">
          <cell r="F10">
            <v>6.3812059999999997</v>
          </cell>
        </row>
      </sheetData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>
        <row r="10">
          <cell r="F10">
            <v>1746.43</v>
          </cell>
        </row>
      </sheetData>
      <sheetData sheetId="1106">
        <row r="4">
          <cell r="B4">
            <v>111874</v>
          </cell>
        </row>
      </sheetData>
      <sheetData sheetId="1107">
        <row r="10">
          <cell r="F10">
            <v>0</v>
          </cell>
        </row>
      </sheetData>
      <sheetData sheetId="1108" refreshError="1"/>
      <sheetData sheetId="1109">
        <row r="4">
          <cell r="B4">
            <v>111874</v>
          </cell>
        </row>
      </sheetData>
      <sheetData sheetId="1110">
        <row r="4">
          <cell r="B4">
            <v>111874</v>
          </cell>
        </row>
      </sheetData>
      <sheetData sheetId="1111">
        <row r="4">
          <cell r="B4">
            <v>111874</v>
          </cell>
        </row>
      </sheetData>
      <sheetData sheetId="1112">
        <row r="10">
          <cell r="F10">
            <v>1746.43</v>
          </cell>
        </row>
      </sheetData>
      <sheetData sheetId="1113">
        <row r="4">
          <cell r="B4">
            <v>111874</v>
          </cell>
        </row>
      </sheetData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F10">
            <v>6.3812059999999997</v>
          </cell>
        </row>
      </sheetData>
      <sheetData sheetId="1977"/>
      <sheetData sheetId="1978"/>
      <sheetData sheetId="1979">
        <row r="10">
          <cell r="F10">
            <v>6.3812059999999997</v>
          </cell>
        </row>
      </sheetData>
      <sheetData sheetId="1980"/>
      <sheetData sheetId="1981"/>
      <sheetData sheetId="1982">
        <row r="10">
          <cell r="F10">
            <v>6.3812059999999997</v>
          </cell>
        </row>
      </sheetData>
      <sheetData sheetId="1983"/>
      <sheetData sheetId="1984"/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/>
      <sheetData sheetId="1988"/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 refreshError="1"/>
      <sheetData sheetId="2001">
        <row r="10">
          <cell r="F10">
            <v>1746.43</v>
          </cell>
        </row>
      </sheetData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>
        <row r="4">
          <cell r="B4">
            <v>111874</v>
          </cell>
        </row>
      </sheetData>
      <sheetData sheetId="2018"/>
      <sheetData sheetId="2019"/>
      <sheetData sheetId="2020"/>
      <sheetData sheetId="2021"/>
      <sheetData sheetId="2022"/>
      <sheetData sheetId="2023"/>
      <sheetData sheetId="2024"/>
      <sheetData sheetId="2025">
        <row r="10">
          <cell r="F10">
            <v>1746.43</v>
          </cell>
        </row>
      </sheetData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/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/>
      <sheetData sheetId="2059"/>
      <sheetData sheetId="2060"/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/>
      <sheetData sheetId="2115"/>
      <sheetData sheetId="2116"/>
      <sheetData sheetId="2117"/>
      <sheetData sheetId="2118"/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/>
      <sheetData sheetId="2175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6.3812059999999997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6.3812059999999997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6.3812059999999997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6.3812059999999997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6.3812059999999997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6.3812059999999997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6.3812059999999997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6.3812059999999997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6.3812059999999997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/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/>
      <sheetData sheetId="2386"/>
      <sheetData sheetId="2387">
        <row r="10">
          <cell r="F10">
            <v>1746.43</v>
          </cell>
        </row>
      </sheetData>
      <sheetData sheetId="2388"/>
      <sheetData sheetId="2389"/>
      <sheetData sheetId="2390"/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/>
      <sheetData sheetId="2397">
        <row r="10">
          <cell r="F10">
            <v>1746.43</v>
          </cell>
        </row>
      </sheetData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/>
      <sheetData sheetId="2425"/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>
        <row r="10">
          <cell r="F10">
            <v>6.3812059999999997</v>
          </cell>
        </row>
      </sheetData>
      <sheetData sheetId="2479">
        <row r="10">
          <cell r="F10">
            <v>6.3812059999999997</v>
          </cell>
        </row>
      </sheetData>
      <sheetData sheetId="2480"/>
      <sheetData sheetId="2481">
        <row r="10">
          <cell r="F10">
            <v>6.3812059999999997</v>
          </cell>
        </row>
      </sheetData>
      <sheetData sheetId="2482">
        <row r="10">
          <cell r="F10">
            <v>6.3812059999999997</v>
          </cell>
        </row>
      </sheetData>
      <sheetData sheetId="2483"/>
      <sheetData sheetId="2484">
        <row r="10">
          <cell r="F10">
            <v>6.3812059999999997</v>
          </cell>
        </row>
      </sheetData>
      <sheetData sheetId="2485">
        <row r="10">
          <cell r="F10">
            <v>6.3812059999999997</v>
          </cell>
        </row>
      </sheetData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 refreshError="1"/>
      <sheetData sheetId="2503" refreshError="1"/>
      <sheetData sheetId="2504" refreshError="1"/>
      <sheetData sheetId="2505" refreshError="1"/>
      <sheetData sheetId="2506"/>
      <sheetData sheetId="2507"/>
      <sheetData sheetId="2508">
        <row r="10">
          <cell r="F10">
            <v>1746.43</v>
          </cell>
        </row>
      </sheetData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>
        <row r="10">
          <cell r="F10">
            <v>1746.43</v>
          </cell>
        </row>
      </sheetData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/>
      <sheetData sheetId="2747"/>
      <sheetData sheetId="2748"/>
      <sheetData sheetId="2749"/>
      <sheetData sheetId="2750" refreshError="1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BAL"/>
      <sheetName val="total"/>
      <sheetName val="งบทดลองปภพ 4-4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GL"/>
      <sheetName val="Register Cal Mar_04_July_05 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CA Sheet"/>
      <sheetName val="SILICATE"/>
      <sheetName val="NAME"/>
      <sheetName val="bblยังไม่จ่าย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สำนักงาน"/>
      <sheetName val="งบต้นทุนผลิต48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T_Thang_Mo"/>
      <sheetName val="CT__PL"/>
      <sheetName val="CA_Sheet"/>
      <sheetName val="ADJ_-_RATE"/>
      <sheetName val="Graph_Ratio_-_Fin_Analysis"/>
      <sheetName val="Trial_Balance"/>
      <sheetName val="CASH_RP"/>
      <sheetName val="B131_"/>
      <sheetName val="Company Info"/>
      <sheetName val="CA Comp"/>
      <sheetName val="TBA"/>
      <sheetName val="FF_3"/>
      <sheetName val="CF;E Q"/>
      <sheetName val="FF-3"/>
      <sheetName val="M_Maincomp"/>
      <sheetName val="2301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SPM"/>
      <sheetName val="Sheet1 (4)"/>
      <sheetName val="ตั๋วเงินรับ"/>
      <sheetName val="FF-1"/>
      <sheetName val="FF_4"/>
      <sheetName val="cal (2)"/>
      <sheetName val="CRA-Detail"/>
      <sheetName val="FF_21_a_"/>
      <sheetName val="CA"/>
      <sheetName val="DPL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_Lookup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FF_6"/>
      <sheetName val="PR"/>
      <sheetName val="Data"/>
      <sheetName val="Parameter"/>
      <sheetName val="P810-TB"/>
      <sheetName val="A100"/>
      <sheetName val="A200"/>
      <sheetName val="Financial Summary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K.Thitipong SaleForecast"/>
      <sheetName val="#Lookup"/>
      <sheetName val="InventTableModule_1-1"/>
      <sheetName val="COSUB"/>
      <sheetName val="1489"/>
      <sheetName val="Info"/>
      <sheetName val="CBN Grinding Stone"/>
      <sheetName val="Jun summury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efer_ร่วม"/>
      <sheetName val="งบทดลองปภพ 4-47"/>
      <sheetName val="Fagor04-A3112e"/>
      <sheetName val="ยานพาหนะ"/>
      <sheetName val="เครื่องมือ"/>
      <sheetName val="ฐาน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Company_Info"/>
      <sheetName val="CA_Comp"/>
      <sheetName val="CF;E_Q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2007"/>
      <sheetName val="SEA"/>
      <sheetName val="MA"/>
      <sheetName val="ค่าวัสดุ"/>
      <sheetName val="MFA"/>
      <sheetName val="Cash Flow"/>
      <sheetName val="TB0807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CB_1_-_Current"/>
      <sheetName val="SCB_2_-_Current"/>
      <sheetName val="_กระทบผลรวม__1710_"/>
      <sheetName val="_กระทบผลรวม__1710_1"/>
      <sheetName val="DATA_EXPEN_BG"/>
      <sheetName val="DI_(2)"/>
      <sheetName val="FS_(2)"/>
      <sheetName val="HOLD_(2)"/>
      <sheetName val="WIP_VD_(2)"/>
      <sheetName val="Sheet1_(3)"/>
      <sheetName val="Sheet1_(4)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tanding Data"/>
      <sheetName val="Asset &amp; Liability"/>
      <sheetName val="Net asset value"/>
      <sheetName val="Seagate _share_in_units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  <sheetName val="F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M_Maincomp"/>
      <sheetName val="Bang chiet tinh TBA"/>
      <sheetName val="DI"/>
      <sheetName val="เงินกู้ธนชาติ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7251-02000-02252"/>
      <sheetName val="7251-01xxxx"/>
      <sheetName val="10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Seagate _share_in_units"/>
      <sheetName val="HP"/>
      <sheetName val="Run"/>
      <sheetName val="คีย์ข้อมูลรายละเอียดต่างๆ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Actual-ＹＴＤ"/>
      <sheetName val="Budget-Monthly"/>
      <sheetName val="Budget-YTD"/>
      <sheetName val="Actual-Monthly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ProductName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ENG_SUM_SBM3_2007"/>
      <sheetName val="REV2_ENG-SUM_SBM2_FOR_AGM_CO"/>
      <sheetName val="2.Conso"/>
      <sheetName val="bod"/>
      <sheetName val="Summary by Machine Type MAR"/>
      <sheetName val="AccpacTB"/>
      <sheetName val="stat local"/>
      <sheetName val="Month_v_YTD"/>
      <sheetName val="_IB-PL-YTD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Customer(Farm)"/>
      <sheetName val="Lenders_Ratios juneseptnov"/>
      <sheetName val="PAYROLL"/>
      <sheetName val="Reimbursements"/>
      <sheetName val="3 P&amp;L 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A1"/>
      <sheetName val="Arch"/>
      <sheetName val="Non Movement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BARS"/>
      <sheetName val="Capital"/>
      <sheetName val="ytd fty (DG) oh 12-2016"/>
      <sheetName val="CMM-AU_Validation-Dom"/>
      <sheetName val="Listeverdier"/>
      <sheetName val="DaysInMonth"/>
      <sheetName val="Rawdata"/>
      <sheetName val="แบบประเมิน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11-20"/>
      <sheetName val="conso46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C"/>
      <sheetName val="disc rate"/>
      <sheetName val="AG"/>
      <sheetName val="BI"/>
      <sheetName val="BT"/>
      <sheetName val="OT"/>
      <sheetName val="TA"/>
      <sheetName val="TM"/>
      <sheetName val="WS"/>
      <sheetName val="JB"/>
      <sheetName val="COA"/>
      <sheetName val="A5 Code"/>
      <sheetName val="master plan "/>
      <sheetName val="PR4"/>
      <sheetName val="Configuration"/>
      <sheetName val="SoKTMay"/>
      <sheetName val="DGiaT"/>
      <sheetName val="DGiaTN"/>
      <sheetName val="TT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dBase"/>
      <sheetName val="Home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Fagor04-A3112e"/>
      <sheetName val="TRIAL Balance &amp; %"/>
      <sheetName val="Purchase Orde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B2">
            <v>1.9678000000000001E-2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>
        <row r="2">
          <cell r="B2">
            <v>1.9678000000000001E-2</v>
          </cell>
        </row>
      </sheetData>
      <sheetData sheetId="1013">
        <row r="2">
          <cell r="B2">
            <v>1.9678000000000001E-2</v>
          </cell>
        </row>
      </sheetData>
      <sheetData sheetId="1014">
        <row r="2">
          <cell r="B2">
            <v>1.9678000000000001E-2</v>
          </cell>
        </row>
      </sheetData>
      <sheetData sheetId="1015">
        <row r="2">
          <cell r="B2">
            <v>1.9678000000000001E-2</v>
          </cell>
        </row>
      </sheetData>
      <sheetData sheetId="1016">
        <row r="2">
          <cell r="B2">
            <v>1.9678000000000001E-2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>
        <row r="2">
          <cell r="B2">
            <v>0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>
        <row r="2">
          <cell r="B2">
            <v>0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0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0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0</v>
          </cell>
        </row>
      </sheetData>
      <sheetData sheetId="1311">
        <row r="3">
          <cell r="B3" t="str">
            <v>Total</v>
          </cell>
        </row>
      </sheetData>
      <sheetData sheetId="1312">
        <row r="3">
          <cell r="B3" t="str">
            <v>Total</v>
          </cell>
        </row>
      </sheetData>
      <sheetData sheetId="1313">
        <row r="2">
          <cell r="B2">
            <v>0</v>
          </cell>
        </row>
      </sheetData>
      <sheetData sheetId="1314">
        <row r="3">
          <cell r="B3" t="str">
            <v>Total</v>
          </cell>
        </row>
      </sheetData>
      <sheetData sheetId="1315">
        <row r="3">
          <cell r="B3" t="str">
            <v>Total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0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0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 refreshError="1"/>
      <sheetData sheetId="1335"/>
      <sheetData sheetId="1336"/>
      <sheetData sheetId="1337"/>
      <sheetData sheetId="1338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>
        <row r="2">
          <cell r="B2">
            <v>0</v>
          </cell>
        </row>
      </sheetData>
      <sheetData sheetId="1427"/>
      <sheetData sheetId="1428">
        <row r="2">
          <cell r="B2">
            <v>0</v>
          </cell>
        </row>
      </sheetData>
      <sheetData sheetId="1429"/>
      <sheetData sheetId="1430"/>
      <sheetData sheetId="1431"/>
      <sheetData sheetId="1432"/>
      <sheetData sheetId="1433">
        <row r="2">
          <cell r="B2">
            <v>0</v>
          </cell>
        </row>
      </sheetData>
      <sheetData sheetId="1434"/>
      <sheetData sheetId="1435">
        <row r="2">
          <cell r="B2">
            <v>0</v>
          </cell>
        </row>
      </sheetData>
      <sheetData sheetId="1436">
        <row r="2">
          <cell r="B2">
            <v>0</v>
          </cell>
        </row>
      </sheetData>
      <sheetData sheetId="1437"/>
      <sheetData sheetId="1438">
        <row r="2">
          <cell r="B2">
            <v>0</v>
          </cell>
        </row>
      </sheetData>
      <sheetData sheetId="1439"/>
      <sheetData sheetId="1440"/>
      <sheetData sheetId="1441"/>
      <sheetData sheetId="1442"/>
      <sheetData sheetId="1443">
        <row r="2">
          <cell r="B2">
            <v>0</v>
          </cell>
        </row>
      </sheetData>
      <sheetData sheetId="1444"/>
      <sheetData sheetId="1445">
        <row r="2">
          <cell r="B2">
            <v>0</v>
          </cell>
        </row>
      </sheetData>
      <sheetData sheetId="1446">
        <row r="2">
          <cell r="B2">
            <v>0</v>
          </cell>
        </row>
      </sheetData>
      <sheetData sheetId="1447"/>
      <sheetData sheetId="1448">
        <row r="2">
          <cell r="B2">
            <v>0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/>
      <sheetData sheetId="1569" refreshError="1"/>
      <sheetData sheetId="1570" refreshError="1"/>
      <sheetData sheetId="1571" refreshError="1"/>
      <sheetData sheetId="1572" refreshError="1"/>
      <sheetData sheetId="1573">
        <row r="2">
          <cell r="B2">
            <v>0</v>
          </cell>
        </row>
      </sheetData>
      <sheetData sheetId="1574">
        <row r="3">
          <cell r="B3" t="str">
            <v>Total</v>
          </cell>
        </row>
      </sheetData>
      <sheetData sheetId="1575"/>
      <sheetData sheetId="1576">
        <row r="2">
          <cell r="B2">
            <v>0</v>
          </cell>
        </row>
      </sheetData>
      <sheetData sheetId="1577">
        <row r="2">
          <cell r="B2">
            <v>0</v>
          </cell>
        </row>
      </sheetData>
      <sheetData sheetId="1578">
        <row r="3">
          <cell r="B3" t="str">
            <v>Total</v>
          </cell>
        </row>
      </sheetData>
      <sheetData sheetId="1579"/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3">
          <cell r="B3" t="str">
            <v>Total</v>
          </cell>
        </row>
      </sheetData>
      <sheetData sheetId="1584">
        <row r="2">
          <cell r="B2">
            <v>0</v>
          </cell>
        </row>
      </sheetData>
      <sheetData sheetId="1585">
        <row r="2">
          <cell r="B2">
            <v>0</v>
          </cell>
        </row>
      </sheetData>
      <sheetData sheetId="1586">
        <row r="2">
          <cell r="B2">
            <v>0</v>
          </cell>
        </row>
      </sheetData>
      <sheetData sheetId="1587">
        <row r="3">
          <cell r="B3" t="str">
            <v>Total</v>
          </cell>
        </row>
      </sheetData>
      <sheetData sheetId="1588">
        <row r="2">
          <cell r="B2">
            <v>0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3">
          <cell r="B3" t="str">
            <v>Total</v>
          </cell>
        </row>
      </sheetData>
      <sheetData sheetId="1592">
        <row r="3">
          <cell r="B3" t="str">
            <v>Total</v>
          </cell>
        </row>
      </sheetData>
      <sheetData sheetId="1593">
        <row r="2">
          <cell r="B2">
            <v>0</v>
          </cell>
        </row>
      </sheetData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0</v>
          </cell>
        </row>
      </sheetData>
      <sheetData sheetId="1613"/>
      <sheetData sheetId="1614">
        <row r="2">
          <cell r="B2">
            <v>1.9678000000000001E-2</v>
          </cell>
        </row>
      </sheetData>
      <sheetData sheetId="1615">
        <row r="2">
          <cell r="B2">
            <v>0</v>
          </cell>
        </row>
      </sheetData>
      <sheetData sheetId="1616"/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/>
      <sheetData sheetId="1621"/>
      <sheetData sheetId="1622">
        <row r="2">
          <cell r="B2">
            <v>0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0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1.9678000000000001E-2</v>
          </cell>
        </row>
      </sheetData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/>
      <sheetData sheetId="1683"/>
      <sheetData sheetId="1684">
        <row r="2">
          <cell r="B2">
            <v>0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/>
      <sheetData sheetId="1697"/>
      <sheetData sheetId="1698">
        <row r="2">
          <cell r="B2">
            <v>1.9678000000000001E-2</v>
          </cell>
        </row>
      </sheetData>
      <sheetData sheetId="1699"/>
      <sheetData sheetId="1700">
        <row r="2">
          <cell r="B2">
            <v>0</v>
          </cell>
        </row>
      </sheetData>
      <sheetData sheetId="1701"/>
      <sheetData sheetId="1702">
        <row r="2">
          <cell r="B2">
            <v>0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/>
      <sheetData sheetId="1730"/>
      <sheetData sheetId="1731">
        <row r="3">
          <cell r="B3" t="str">
            <v>Total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/>
      <sheetData sheetId="1737"/>
      <sheetData sheetId="1738">
        <row r="2">
          <cell r="B2">
            <v>0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0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0</v>
          </cell>
        </row>
      </sheetData>
      <sheetData sheetId="1745">
        <row r="2">
          <cell r="B2">
            <v>0</v>
          </cell>
        </row>
      </sheetData>
      <sheetData sheetId="1746">
        <row r="2">
          <cell r="B2">
            <v>0</v>
          </cell>
        </row>
      </sheetData>
      <sheetData sheetId="1747">
        <row r="2">
          <cell r="B2">
            <v>0</v>
          </cell>
        </row>
      </sheetData>
      <sheetData sheetId="1748">
        <row r="2">
          <cell r="B2">
            <v>0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0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0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/>
      <sheetData sheetId="1762"/>
      <sheetData sheetId="1763"/>
      <sheetData sheetId="1764"/>
      <sheetData sheetId="1765"/>
      <sheetData sheetId="1766">
        <row r="2">
          <cell r="B2">
            <v>0</v>
          </cell>
        </row>
      </sheetData>
      <sheetData sheetId="1767"/>
      <sheetData sheetId="1768"/>
      <sheetData sheetId="1769"/>
      <sheetData sheetId="1770"/>
      <sheetData sheetId="1771"/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2">
          <cell r="B2">
            <v>1.9678000000000001E-2</v>
          </cell>
        </row>
      </sheetData>
      <sheetData sheetId="1791"/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/>
      <sheetData sheetId="1796"/>
      <sheetData sheetId="1797"/>
      <sheetData sheetId="1798"/>
      <sheetData sheetId="1799"/>
      <sheetData sheetId="1800"/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/>
      <sheetData sheetId="1832"/>
      <sheetData sheetId="1833"/>
      <sheetData sheetId="1834"/>
      <sheetData sheetId="1835">
        <row r="2">
          <cell r="B2">
            <v>1.9678000000000001E-2</v>
          </cell>
        </row>
      </sheetData>
      <sheetData sheetId="1836"/>
      <sheetData sheetId="1837"/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1.9678000000000001E-2</v>
          </cell>
        </row>
      </sheetData>
      <sheetData sheetId="1848"/>
      <sheetData sheetId="1849"/>
      <sheetData sheetId="1850"/>
      <sheetData sheetId="1851"/>
      <sheetData sheetId="1852"/>
      <sheetData sheetId="1853"/>
      <sheetData sheetId="1854"/>
      <sheetData sheetId="1855">
        <row r="2">
          <cell r="B2">
            <v>1.9678000000000001E-2</v>
          </cell>
        </row>
      </sheetData>
      <sheetData sheetId="1856"/>
      <sheetData sheetId="1857"/>
      <sheetData sheetId="1858"/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/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3">
          <cell r="B3" t="str">
            <v>Total</v>
          </cell>
        </row>
      </sheetData>
      <sheetData sheetId="1873">
        <row r="2">
          <cell r="B2">
            <v>1.9678000000000001E-2</v>
          </cell>
        </row>
      </sheetData>
      <sheetData sheetId="1874"/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/>
      <sheetData sheetId="1879"/>
      <sheetData sheetId="1880"/>
      <sheetData sheetId="1881"/>
      <sheetData sheetId="1882">
        <row r="2">
          <cell r="B2">
            <v>1.9678000000000001E-2</v>
          </cell>
        </row>
      </sheetData>
      <sheetData sheetId="1883"/>
      <sheetData sheetId="1884"/>
      <sheetData sheetId="1885"/>
      <sheetData sheetId="1886"/>
      <sheetData sheetId="1887"/>
      <sheetData sheetId="1888"/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/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>
        <row r="2">
          <cell r="B2">
            <v>1.9678000000000001E-2</v>
          </cell>
        </row>
      </sheetData>
      <sheetData sheetId="1906"/>
      <sheetData sheetId="1907">
        <row r="2">
          <cell r="B2">
            <v>1.9678000000000001E-2</v>
          </cell>
        </row>
      </sheetData>
      <sheetData sheetId="1908"/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1.9678000000000001E-2</v>
          </cell>
        </row>
      </sheetData>
      <sheetData sheetId="1918"/>
      <sheetData sheetId="1919"/>
      <sheetData sheetId="1920"/>
      <sheetData sheetId="1921">
        <row r="3">
          <cell r="B3" t="str">
            <v>Total</v>
          </cell>
        </row>
      </sheetData>
      <sheetData sheetId="1922"/>
      <sheetData sheetId="1923">
        <row r="2">
          <cell r="B2">
            <v>1.9678000000000001E-2</v>
          </cell>
        </row>
      </sheetData>
      <sheetData sheetId="1924"/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/>
      <sheetData sheetId="1941">
        <row r="2">
          <cell r="B2">
            <v>1.9678000000000001E-2</v>
          </cell>
        </row>
      </sheetData>
      <sheetData sheetId="1942"/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>
        <row r="2">
          <cell r="B2">
            <v>1.9678000000000001E-2</v>
          </cell>
        </row>
      </sheetData>
      <sheetData sheetId="1958"/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/>
      <sheetData sheetId="1965"/>
      <sheetData sheetId="1966"/>
      <sheetData sheetId="1967"/>
      <sheetData sheetId="1968">
        <row r="2">
          <cell r="B2">
            <v>1.9678000000000001E-2</v>
          </cell>
        </row>
      </sheetData>
      <sheetData sheetId="1969">
        <row r="2">
          <cell r="B2">
            <v>0</v>
          </cell>
        </row>
      </sheetData>
      <sheetData sheetId="1970">
        <row r="2">
          <cell r="B2">
            <v>1.9678000000000001E-2</v>
          </cell>
        </row>
      </sheetData>
      <sheetData sheetId="1971"/>
      <sheetData sheetId="1972"/>
      <sheetData sheetId="1973">
        <row r="2">
          <cell r="B2">
            <v>1.9678000000000001E-2</v>
          </cell>
        </row>
      </sheetData>
      <sheetData sheetId="1974"/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3">
          <cell r="B3" t="str">
            <v>Total</v>
          </cell>
        </row>
      </sheetData>
      <sheetData sheetId="1981"/>
      <sheetData sheetId="1982"/>
      <sheetData sheetId="1983">
        <row r="2">
          <cell r="B2">
            <v>0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0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0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0</v>
          </cell>
        </row>
      </sheetData>
      <sheetData sheetId="1994">
        <row r="2">
          <cell r="B2">
            <v>0</v>
          </cell>
        </row>
      </sheetData>
      <sheetData sheetId="1995">
        <row r="2">
          <cell r="B2">
            <v>0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0</v>
          </cell>
        </row>
      </sheetData>
      <sheetData sheetId="1998"/>
      <sheetData sheetId="1999"/>
      <sheetData sheetId="2000"/>
      <sheetData sheetId="2001"/>
      <sheetData sheetId="2002">
        <row r="3">
          <cell r="B3" t="str">
            <v>Total</v>
          </cell>
        </row>
      </sheetData>
      <sheetData sheetId="2003"/>
      <sheetData sheetId="2004"/>
      <sheetData sheetId="2005"/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/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/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>
        <row r="2">
          <cell r="B2">
            <v>1.9678000000000001E-2</v>
          </cell>
        </row>
      </sheetData>
      <sheetData sheetId="2042"/>
      <sheetData sheetId="2043"/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/>
      <sheetData sheetId="2059">
        <row r="2">
          <cell r="B2">
            <v>1.9678000000000001E-2</v>
          </cell>
        </row>
      </sheetData>
      <sheetData sheetId="2060"/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/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/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/>
      <sheetData sheetId="2111"/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/>
      <sheetData sheetId="2119"/>
      <sheetData sheetId="2120"/>
      <sheetData sheetId="2121"/>
      <sheetData sheetId="2122"/>
      <sheetData sheetId="2123"/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/>
      <sheetData sheetId="2127"/>
      <sheetData sheetId="2128"/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/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/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/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/>
      <sheetData sheetId="2196"/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/>
      <sheetData sheetId="2212"/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/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/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>
        <row r="2">
          <cell r="B2">
            <v>1.9678000000000001E-2</v>
          </cell>
        </row>
      </sheetData>
      <sheetData sheetId="2263"/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/>
      <sheetData sheetId="2280"/>
      <sheetData sheetId="2281"/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/>
      <sheetData sheetId="2289"/>
      <sheetData sheetId="2290"/>
      <sheetData sheetId="2291"/>
      <sheetData sheetId="2292"/>
      <sheetData sheetId="2293"/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/>
      <sheetData sheetId="2297"/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>
        <row r="2">
          <cell r="B2">
            <v>0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/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>
        <row r="2">
          <cell r="B2">
            <v>1.9678000000000001E-2</v>
          </cell>
        </row>
      </sheetData>
      <sheetData sheetId="2331"/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/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3">
          <cell r="B3" t="str">
            <v>Total</v>
          </cell>
        </row>
      </sheetData>
      <sheetData sheetId="2425">
        <row r="3">
          <cell r="B3" t="str">
            <v>Total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3">
          <cell r="B3" t="str">
            <v>Total</v>
          </cell>
        </row>
      </sheetData>
      <sheetData sheetId="2432">
        <row r="3">
          <cell r="B3" t="str">
            <v>Total</v>
          </cell>
        </row>
      </sheetData>
      <sheetData sheetId="2433">
        <row r="3">
          <cell r="B3" t="str">
            <v>Total</v>
          </cell>
        </row>
      </sheetData>
      <sheetData sheetId="2434">
        <row r="3">
          <cell r="B3" t="str">
            <v>Total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3">
          <cell r="B3" t="str">
            <v>Total</v>
          </cell>
        </row>
      </sheetData>
      <sheetData sheetId="2441">
        <row r="3">
          <cell r="B3" t="str">
            <v>Total</v>
          </cell>
        </row>
      </sheetData>
      <sheetData sheetId="2442">
        <row r="3">
          <cell r="B3" t="str">
            <v>Total</v>
          </cell>
        </row>
      </sheetData>
      <sheetData sheetId="2443">
        <row r="3">
          <cell r="B3" t="str">
            <v>Total</v>
          </cell>
        </row>
      </sheetData>
      <sheetData sheetId="2444"/>
      <sheetData sheetId="2445">
        <row r="3">
          <cell r="B3" t="str">
            <v>Total</v>
          </cell>
        </row>
      </sheetData>
      <sheetData sheetId="2446">
        <row r="3">
          <cell r="B3" t="str">
            <v>Total</v>
          </cell>
        </row>
      </sheetData>
      <sheetData sheetId="2447">
        <row r="3">
          <cell r="B3" t="str">
            <v>Total</v>
          </cell>
        </row>
      </sheetData>
      <sheetData sheetId="2448">
        <row r="3">
          <cell r="B3" t="str">
            <v>Total</v>
          </cell>
        </row>
      </sheetData>
      <sheetData sheetId="2449">
        <row r="3">
          <cell r="B3" t="str">
            <v>Total</v>
          </cell>
        </row>
      </sheetData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/>
      <sheetData sheetId="2468"/>
      <sheetData sheetId="2469"/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3">
          <cell r="B3" t="str">
            <v>Total</v>
          </cell>
        </row>
      </sheetData>
      <sheetData sheetId="2496">
        <row r="3">
          <cell r="B3" t="str">
            <v>Total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3">
          <cell r="B3" t="str">
            <v>Total</v>
          </cell>
        </row>
      </sheetData>
      <sheetData sheetId="2503">
        <row r="3">
          <cell r="B3" t="str">
            <v>Total</v>
          </cell>
        </row>
      </sheetData>
      <sheetData sheetId="2504">
        <row r="3">
          <cell r="B3" t="str">
            <v>Total</v>
          </cell>
        </row>
      </sheetData>
      <sheetData sheetId="2505">
        <row r="3">
          <cell r="B3" t="str">
            <v>Total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3">
          <cell r="B3" t="str">
            <v>Total</v>
          </cell>
        </row>
      </sheetData>
      <sheetData sheetId="2512">
        <row r="3">
          <cell r="B3" t="str">
            <v>Total</v>
          </cell>
        </row>
      </sheetData>
      <sheetData sheetId="2513">
        <row r="3">
          <cell r="B3" t="str">
            <v>Total</v>
          </cell>
        </row>
      </sheetData>
      <sheetData sheetId="2514">
        <row r="3">
          <cell r="B3" t="str">
            <v>Total</v>
          </cell>
        </row>
      </sheetData>
      <sheetData sheetId="2515"/>
      <sheetData sheetId="2516">
        <row r="3">
          <cell r="B3" t="str">
            <v>Total</v>
          </cell>
        </row>
      </sheetData>
      <sheetData sheetId="2517">
        <row r="3">
          <cell r="B3" t="str">
            <v>Total</v>
          </cell>
        </row>
      </sheetData>
      <sheetData sheetId="2518">
        <row r="3">
          <cell r="B3" t="str">
            <v>Total</v>
          </cell>
        </row>
      </sheetData>
      <sheetData sheetId="2519">
        <row r="3">
          <cell r="B3" t="str">
            <v>Total</v>
          </cell>
        </row>
      </sheetData>
      <sheetData sheetId="2520">
        <row r="3">
          <cell r="B3" t="str">
            <v>Total</v>
          </cell>
        </row>
      </sheetData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>
        <row r="2">
          <cell r="B2">
            <v>1.9678000000000001E-2</v>
          </cell>
        </row>
      </sheetData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3">
          <cell r="B3" t="str">
            <v>Total</v>
          </cell>
        </row>
      </sheetData>
      <sheetData sheetId="2631"/>
      <sheetData sheetId="2632"/>
      <sheetData sheetId="2633"/>
      <sheetData sheetId="2634"/>
      <sheetData sheetId="2635">
        <row r="2">
          <cell r="B2">
            <v>0</v>
          </cell>
        </row>
      </sheetData>
      <sheetData sheetId="2636">
        <row r="3">
          <cell r="B3" t="str">
            <v>Total</v>
          </cell>
        </row>
      </sheetData>
      <sheetData sheetId="2637"/>
      <sheetData sheetId="2638">
        <row r="2">
          <cell r="B2">
            <v>0</v>
          </cell>
        </row>
      </sheetData>
      <sheetData sheetId="2639">
        <row r="2">
          <cell r="B2">
            <v>0</v>
          </cell>
        </row>
      </sheetData>
      <sheetData sheetId="2640">
        <row r="3">
          <cell r="B3" t="str">
            <v>Total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3">
          <cell r="B3" t="str">
            <v>Total</v>
          </cell>
        </row>
      </sheetData>
      <sheetData sheetId="2663">
        <row r="3">
          <cell r="B3" t="str">
            <v>Total</v>
          </cell>
        </row>
      </sheetData>
      <sheetData sheetId="2664">
        <row r="3">
          <cell r="B3" t="str">
            <v>Total</v>
          </cell>
        </row>
      </sheetData>
      <sheetData sheetId="2665">
        <row r="3">
          <cell r="B3" t="str">
            <v>Total</v>
          </cell>
        </row>
      </sheetData>
      <sheetData sheetId="2666">
        <row r="3">
          <cell r="B3" t="str">
            <v>Total</v>
          </cell>
        </row>
      </sheetData>
      <sheetData sheetId="2667">
        <row r="3">
          <cell r="B3" t="str">
            <v>Total</v>
          </cell>
        </row>
      </sheetData>
      <sheetData sheetId="2668">
        <row r="2">
          <cell r="B2">
            <v>0</v>
          </cell>
        </row>
      </sheetData>
      <sheetData sheetId="2669">
        <row r="3">
          <cell r="B3" t="str">
            <v>Total</v>
          </cell>
        </row>
      </sheetData>
      <sheetData sheetId="2670"/>
      <sheetData sheetId="2671">
        <row r="3">
          <cell r="B3" t="str">
            <v>Total</v>
          </cell>
        </row>
      </sheetData>
      <sheetData sheetId="2672">
        <row r="2">
          <cell r="B2">
            <v>0</v>
          </cell>
        </row>
      </sheetData>
      <sheetData sheetId="2673"/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/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3">
          <cell r="B3" t="str">
            <v>Total</v>
          </cell>
        </row>
      </sheetData>
      <sheetData sheetId="2688"/>
      <sheetData sheetId="2689"/>
      <sheetData sheetId="2690"/>
      <sheetData sheetId="269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>
        <row r="2">
          <cell r="B2">
            <v>1.9678000000000001E-2</v>
          </cell>
        </row>
      </sheetData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/>
      <sheetData sheetId="2723">
        <row r="2">
          <cell r="B2">
            <v>0</v>
          </cell>
        </row>
      </sheetData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>
        <row r="2">
          <cell r="B2">
            <v>0</v>
          </cell>
        </row>
      </sheetData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DEP12"/>
      <sheetName val="M_Maincomp"/>
      <sheetName val="P&amp;L"/>
      <sheetName val="FF_3"/>
      <sheetName val="GIVTR00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method"/>
      <sheetName val="เครื่องมือและอุปกรณ์รับปี 54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NPTA-NE"/>
      <sheetName val="DEP12"/>
      <sheetName val="vat"/>
      <sheetName val="Tai khoan"/>
      <sheetName val="10-1 Media"/>
      <sheetName val="10-cut"/>
      <sheetName val="P&amp;L"/>
      <sheetName val="Bill No. 2 - Carpark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91"/>
  <sheetViews>
    <sheetView showGridLines="0" view="pageBreakPreview" topLeftCell="A71" zoomScaleNormal="100" zoomScaleSheetLayoutView="100" workbookViewId="0">
      <selection activeCell="M81" sqref="M81"/>
    </sheetView>
  </sheetViews>
  <sheetFormatPr defaultColWidth="9" defaultRowHeight="19.8"/>
  <cols>
    <col min="1" max="1" width="2" style="9" customWidth="1"/>
    <col min="2" max="3" width="3.6640625" style="9" customWidth="1"/>
    <col min="4" max="4" width="9.6640625" style="9" customWidth="1"/>
    <col min="5" max="5" width="23.88671875" style="9" customWidth="1"/>
    <col min="6" max="6" width="0.88671875" style="9" customWidth="1"/>
    <col min="7" max="7" width="7.88671875" style="10" customWidth="1"/>
    <col min="8" max="8" width="0.88671875" style="9" customWidth="1"/>
    <col min="9" max="9" width="15.33203125" style="21" customWidth="1"/>
    <col min="10" max="10" width="1.109375" style="9" customWidth="1"/>
    <col min="11" max="11" width="14.6640625" style="21" customWidth="1"/>
    <col min="12" max="12" width="1.109375" style="9" customWidth="1"/>
    <col min="13" max="13" width="15.5546875" style="9" customWidth="1"/>
    <col min="14" max="14" width="1.109375" style="9" customWidth="1"/>
    <col min="15" max="15" width="15.5546875" style="9" customWidth="1"/>
    <col min="16" max="16" width="1.109375" style="9" customWidth="1"/>
    <col min="17" max="16384" width="9" style="9"/>
  </cols>
  <sheetData>
    <row r="1" spans="1:16" s="7" customFormat="1" ht="20.399999999999999">
      <c r="A1" s="1" t="s">
        <v>91</v>
      </c>
    </row>
    <row r="2" spans="1:16" s="7" customFormat="1" ht="20.399999999999999">
      <c r="A2" s="1" t="s">
        <v>216</v>
      </c>
    </row>
    <row r="3" spans="1:16" s="7" customFormat="1" ht="20.399999999999999">
      <c r="A3" s="1" t="s">
        <v>172</v>
      </c>
    </row>
    <row r="4" spans="1:16" s="7" customFormat="1" ht="8.4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1:16">
      <c r="E5" s="10"/>
      <c r="F5" s="10"/>
      <c r="I5" s="167" t="s">
        <v>101</v>
      </c>
      <c r="J5" s="167"/>
      <c r="K5" s="167"/>
      <c r="L5" s="167"/>
      <c r="M5" s="167"/>
      <c r="N5" s="167"/>
      <c r="O5" s="167"/>
      <c r="P5" s="51"/>
    </row>
    <row r="6" spans="1:16">
      <c r="I6" s="168" t="s">
        <v>6</v>
      </c>
      <c r="J6" s="168"/>
      <c r="K6" s="168"/>
      <c r="L6" s="24"/>
      <c r="M6" s="168" t="s">
        <v>7</v>
      </c>
      <c r="N6" s="168"/>
      <c r="O6" s="168"/>
      <c r="P6" s="51"/>
    </row>
    <row r="7" spans="1:16">
      <c r="I7" s="67" t="s">
        <v>173</v>
      </c>
      <c r="J7" s="65"/>
      <c r="K7" s="67" t="s">
        <v>97</v>
      </c>
      <c r="L7" s="51"/>
      <c r="M7" s="67" t="s">
        <v>173</v>
      </c>
      <c r="N7" s="65"/>
      <c r="O7" s="67" t="s">
        <v>97</v>
      </c>
      <c r="P7" s="51"/>
    </row>
    <row r="8" spans="1:16">
      <c r="I8" s="65" t="s">
        <v>68</v>
      </c>
      <c r="J8" s="65"/>
      <c r="K8" s="65"/>
      <c r="L8" s="51"/>
      <c r="M8" s="65" t="s">
        <v>68</v>
      </c>
      <c r="N8" s="65"/>
      <c r="O8" s="65"/>
      <c r="P8" s="51"/>
    </row>
    <row r="9" spans="1:16">
      <c r="G9" s="23" t="s">
        <v>8</v>
      </c>
      <c r="H9" s="10"/>
      <c r="I9" s="52" t="s">
        <v>69</v>
      </c>
      <c r="J9" s="53"/>
      <c r="K9" s="52" t="s">
        <v>70</v>
      </c>
      <c r="L9" s="53"/>
      <c r="M9" s="52" t="s">
        <v>69</v>
      </c>
      <c r="N9" s="53"/>
      <c r="O9" s="52" t="s">
        <v>70</v>
      </c>
      <c r="P9" s="53"/>
    </row>
    <row r="10" spans="1:16" ht="20.399999999999999">
      <c r="A10" s="166" t="s">
        <v>9</v>
      </c>
      <c r="B10" s="166"/>
      <c r="C10" s="166"/>
      <c r="D10" s="166"/>
      <c r="E10" s="166"/>
      <c r="I10" s="13"/>
      <c r="K10" s="13"/>
      <c r="M10" s="13"/>
      <c r="O10" s="13"/>
    </row>
    <row r="11" spans="1:16" s="19" customFormat="1">
      <c r="A11" s="2" t="s">
        <v>10</v>
      </c>
      <c r="B11" s="2"/>
      <c r="C11" s="2"/>
      <c r="D11" s="2"/>
      <c r="E11" s="2"/>
      <c r="G11" s="16"/>
      <c r="I11" s="54"/>
      <c r="J11" s="17"/>
      <c r="K11" s="54"/>
      <c r="L11" s="17"/>
      <c r="M11" s="17"/>
      <c r="N11" s="17"/>
      <c r="O11" s="17"/>
      <c r="P11" s="17"/>
    </row>
    <row r="12" spans="1:16" s="19" customFormat="1">
      <c r="A12" s="2"/>
      <c r="B12" s="2" t="s">
        <v>11</v>
      </c>
      <c r="C12" s="2"/>
      <c r="D12" s="2"/>
      <c r="E12" s="2"/>
      <c r="G12" s="16"/>
      <c r="I12" s="54">
        <v>96456</v>
      </c>
      <c r="J12" s="17"/>
      <c r="K12" s="54">
        <v>153024</v>
      </c>
      <c r="L12" s="17"/>
      <c r="M12" s="17">
        <v>35488</v>
      </c>
      <c r="N12" s="17"/>
      <c r="O12" s="17">
        <v>92066</v>
      </c>
      <c r="P12" s="17"/>
    </row>
    <row r="13" spans="1:16" s="19" customFormat="1">
      <c r="A13" s="2"/>
      <c r="B13" s="2" t="s">
        <v>166</v>
      </c>
      <c r="C13" s="2"/>
      <c r="D13" s="2"/>
      <c r="E13" s="2"/>
      <c r="G13" s="16" t="s">
        <v>120</v>
      </c>
      <c r="I13" s="54">
        <v>89912</v>
      </c>
      <c r="J13" s="17"/>
      <c r="K13" s="54">
        <v>73188</v>
      </c>
      <c r="L13" s="17"/>
      <c r="M13" s="17">
        <v>7393</v>
      </c>
      <c r="N13" s="17"/>
      <c r="O13" s="17">
        <v>9691</v>
      </c>
      <c r="P13" s="17"/>
    </row>
    <row r="14" spans="1:16" s="19" customFormat="1">
      <c r="A14" s="2"/>
      <c r="B14" s="2" t="s">
        <v>151</v>
      </c>
      <c r="C14" s="2"/>
      <c r="D14" s="2"/>
      <c r="E14" s="2"/>
      <c r="G14" s="16">
        <v>4</v>
      </c>
      <c r="I14" s="54">
        <v>0</v>
      </c>
      <c r="J14" s="17"/>
      <c r="K14" s="54">
        <v>0</v>
      </c>
      <c r="L14" s="17"/>
      <c r="M14" s="17">
        <v>36864</v>
      </c>
      <c r="N14" s="17"/>
      <c r="O14" s="17">
        <v>0</v>
      </c>
      <c r="P14" s="17"/>
    </row>
    <row r="15" spans="1:16" s="19" customFormat="1">
      <c r="A15" s="2"/>
      <c r="B15" s="2" t="s">
        <v>86</v>
      </c>
      <c r="C15" s="2"/>
      <c r="D15" s="2"/>
      <c r="E15" s="2"/>
      <c r="G15" s="16" t="s">
        <v>103</v>
      </c>
      <c r="I15" s="54">
        <v>19380</v>
      </c>
      <c r="J15" s="17"/>
      <c r="K15" s="54">
        <v>13173</v>
      </c>
      <c r="L15" s="17"/>
      <c r="M15" s="17">
        <v>31153</v>
      </c>
      <c r="N15" s="17"/>
      <c r="O15" s="17">
        <v>0</v>
      </c>
      <c r="P15" s="17"/>
    </row>
    <row r="16" spans="1:16" s="19" customFormat="1">
      <c r="A16" s="2"/>
      <c r="B16" s="3" t="s">
        <v>87</v>
      </c>
      <c r="C16" s="2"/>
      <c r="D16" s="2"/>
      <c r="E16" s="2"/>
      <c r="G16" s="16"/>
      <c r="I16" s="54">
        <v>3695</v>
      </c>
      <c r="J16" s="17"/>
      <c r="K16" s="54">
        <v>4564</v>
      </c>
      <c r="L16" s="17"/>
      <c r="M16" s="17">
        <v>0</v>
      </c>
      <c r="N16" s="17"/>
      <c r="O16" s="17">
        <v>0</v>
      </c>
      <c r="P16" s="17"/>
    </row>
    <row r="17" spans="1:16" s="19" customFormat="1">
      <c r="A17" s="2"/>
      <c r="B17" s="2" t="s">
        <v>203</v>
      </c>
      <c r="C17" s="2"/>
      <c r="D17" s="2"/>
      <c r="E17" s="2"/>
      <c r="G17" s="16">
        <v>4</v>
      </c>
      <c r="I17" s="54">
        <v>0</v>
      </c>
      <c r="J17" s="17"/>
      <c r="K17" s="54">
        <v>0</v>
      </c>
      <c r="L17" s="17"/>
      <c r="M17" s="17">
        <v>87000</v>
      </c>
      <c r="N17" s="17"/>
      <c r="O17" s="17">
        <v>50000</v>
      </c>
      <c r="P17" s="17"/>
    </row>
    <row r="18" spans="1:16" s="19" customFormat="1">
      <c r="A18" s="2"/>
      <c r="B18" s="2" t="s">
        <v>127</v>
      </c>
      <c r="C18" s="2"/>
      <c r="D18" s="2"/>
      <c r="E18" s="2"/>
      <c r="G18" s="16"/>
      <c r="I18" s="54">
        <v>0</v>
      </c>
      <c r="J18" s="17"/>
      <c r="K18" s="54">
        <v>765</v>
      </c>
      <c r="L18" s="17"/>
      <c r="M18" s="17">
        <v>0</v>
      </c>
      <c r="N18" s="17"/>
      <c r="O18" s="17">
        <v>0</v>
      </c>
      <c r="P18" s="17"/>
    </row>
    <row r="19" spans="1:16" s="19" customFormat="1">
      <c r="A19" s="2"/>
      <c r="B19" s="3" t="s">
        <v>122</v>
      </c>
      <c r="C19" s="2"/>
      <c r="D19" s="2"/>
      <c r="E19" s="2"/>
      <c r="G19" s="16"/>
      <c r="I19" s="54">
        <v>2406</v>
      </c>
      <c r="J19" s="17"/>
      <c r="K19" s="54">
        <v>2969</v>
      </c>
      <c r="L19" s="17"/>
      <c r="M19" s="17">
        <v>0</v>
      </c>
      <c r="N19" s="17"/>
      <c r="O19" s="17">
        <v>0</v>
      </c>
      <c r="P19" s="17"/>
    </row>
    <row r="20" spans="1:16" s="73" customFormat="1">
      <c r="A20" s="70"/>
      <c r="B20" s="73" t="s">
        <v>201</v>
      </c>
      <c r="C20" s="70"/>
      <c r="D20" s="70"/>
      <c r="E20" s="70"/>
      <c r="G20" s="72"/>
      <c r="I20" s="54">
        <v>11501</v>
      </c>
      <c r="J20" s="17"/>
      <c r="K20" s="54">
        <v>0</v>
      </c>
      <c r="L20" s="17"/>
      <c r="M20" s="17">
        <v>11501</v>
      </c>
      <c r="N20" s="17"/>
      <c r="O20" s="17">
        <v>0</v>
      </c>
      <c r="P20" s="17"/>
    </row>
    <row r="21" spans="1:16" s="19" customFormat="1">
      <c r="A21" s="2"/>
      <c r="B21" s="2" t="s">
        <v>12</v>
      </c>
      <c r="C21" s="2"/>
      <c r="D21" s="2"/>
      <c r="E21" s="2"/>
      <c r="G21" s="16"/>
      <c r="I21" s="54">
        <v>3680</v>
      </c>
      <c r="J21" s="17"/>
      <c r="K21" s="54">
        <v>838</v>
      </c>
      <c r="L21" s="17"/>
      <c r="M21" s="17">
        <v>1069</v>
      </c>
      <c r="N21" s="17"/>
      <c r="O21" s="17">
        <v>779</v>
      </c>
      <c r="P21" s="17"/>
    </row>
    <row r="22" spans="1:16">
      <c r="A22" s="2"/>
      <c r="B22" s="2"/>
      <c r="C22" s="2" t="s">
        <v>13</v>
      </c>
      <c r="D22" s="2"/>
      <c r="E22" s="2"/>
      <c r="I22" s="20">
        <f>SUM(I12:I21)</f>
        <v>227030</v>
      </c>
      <c r="K22" s="20">
        <f>SUM(K12:K21)</f>
        <v>248521</v>
      </c>
      <c r="M22" s="20">
        <f>SUM(M12:M21)</f>
        <v>210468</v>
      </c>
      <c r="O22" s="20">
        <f>SUM(O12:O21)</f>
        <v>152536</v>
      </c>
    </row>
    <row r="23" spans="1:16">
      <c r="A23" s="2" t="s">
        <v>14</v>
      </c>
      <c r="B23" s="2"/>
      <c r="C23" s="2"/>
      <c r="D23" s="2"/>
    </row>
    <row r="24" spans="1:16" s="19" customFormat="1">
      <c r="A24" s="2"/>
      <c r="B24" s="2" t="s">
        <v>15</v>
      </c>
      <c r="C24" s="2"/>
      <c r="D24" s="2"/>
      <c r="G24" s="16">
        <v>7</v>
      </c>
      <c r="I24" s="54">
        <v>27892</v>
      </c>
      <c r="J24" s="17"/>
      <c r="K24" s="54">
        <v>36922</v>
      </c>
      <c r="L24" s="17"/>
      <c r="M24" s="17">
        <v>20160</v>
      </c>
      <c r="N24" s="17"/>
      <c r="O24" s="17">
        <v>29190</v>
      </c>
      <c r="P24" s="17"/>
    </row>
    <row r="25" spans="1:16" s="19" customFormat="1">
      <c r="A25" s="2"/>
      <c r="B25" s="73" t="s">
        <v>191</v>
      </c>
      <c r="C25" s="70"/>
      <c r="D25" s="70"/>
      <c r="E25" s="73"/>
      <c r="G25" s="16">
        <v>8</v>
      </c>
      <c r="I25" s="54">
        <v>313</v>
      </c>
      <c r="J25" s="17"/>
      <c r="K25" s="54">
        <v>0</v>
      </c>
      <c r="L25" s="17"/>
      <c r="M25" s="17">
        <v>0</v>
      </c>
      <c r="N25" s="17"/>
      <c r="O25" s="17">
        <v>0</v>
      </c>
      <c r="P25" s="17"/>
    </row>
    <row r="26" spans="1:16" s="19" customFormat="1">
      <c r="A26" s="2"/>
      <c r="B26" s="2" t="s">
        <v>88</v>
      </c>
      <c r="C26" s="2"/>
      <c r="D26" s="2"/>
      <c r="G26" s="16">
        <v>9</v>
      </c>
      <c r="I26" s="54">
        <v>0</v>
      </c>
      <c r="J26" s="17"/>
      <c r="K26" s="54">
        <v>0</v>
      </c>
      <c r="L26" s="17"/>
      <c r="M26" s="17">
        <v>552270</v>
      </c>
      <c r="N26" s="17"/>
      <c r="O26" s="17">
        <v>551020</v>
      </c>
      <c r="P26" s="17"/>
    </row>
    <row r="27" spans="1:16" s="19" customFormat="1">
      <c r="A27" s="2"/>
      <c r="B27" s="2" t="s">
        <v>89</v>
      </c>
      <c r="C27" s="2"/>
      <c r="D27" s="2"/>
      <c r="G27" s="16">
        <v>10</v>
      </c>
      <c r="I27" s="54">
        <v>10000</v>
      </c>
      <c r="J27" s="17"/>
      <c r="K27" s="54">
        <v>10000</v>
      </c>
      <c r="L27" s="17"/>
      <c r="M27" s="17">
        <v>10000</v>
      </c>
      <c r="N27" s="17"/>
      <c r="O27" s="17">
        <v>10000</v>
      </c>
      <c r="P27" s="17"/>
    </row>
    <row r="28" spans="1:16" s="73" customFormat="1">
      <c r="A28" s="70"/>
      <c r="B28" s="70" t="s">
        <v>152</v>
      </c>
      <c r="C28" s="70"/>
      <c r="D28" s="70"/>
      <c r="G28" s="72">
        <v>4</v>
      </c>
      <c r="I28" s="54">
        <v>0</v>
      </c>
      <c r="J28" s="17"/>
      <c r="K28" s="54">
        <v>0</v>
      </c>
      <c r="L28" s="17"/>
      <c r="M28" s="17">
        <v>264724</v>
      </c>
      <c r="N28" s="17"/>
      <c r="O28" s="17">
        <v>0</v>
      </c>
      <c r="P28" s="17"/>
    </row>
    <row r="29" spans="1:16" s="3" customFormat="1">
      <c r="A29" s="2"/>
      <c r="B29" s="2" t="s">
        <v>160</v>
      </c>
      <c r="C29" s="2"/>
      <c r="D29" s="2"/>
      <c r="G29" s="141">
        <v>11</v>
      </c>
      <c r="I29" s="142">
        <v>443074</v>
      </c>
      <c r="J29" s="143"/>
      <c r="K29" s="142">
        <v>482033</v>
      </c>
      <c r="L29" s="143"/>
      <c r="M29" s="143">
        <v>1024</v>
      </c>
      <c r="N29" s="143"/>
      <c r="O29" s="143">
        <v>747</v>
      </c>
      <c r="P29" s="143"/>
    </row>
    <row r="30" spans="1:16" s="19" customFormat="1">
      <c r="A30" s="2"/>
      <c r="B30" s="2" t="s">
        <v>164</v>
      </c>
      <c r="C30" s="2"/>
      <c r="D30" s="2"/>
      <c r="G30" s="16">
        <v>12.1</v>
      </c>
      <c r="I30" s="54">
        <v>914821</v>
      </c>
      <c r="J30" s="17"/>
      <c r="K30" s="54">
        <v>254497</v>
      </c>
      <c r="L30" s="17"/>
      <c r="M30" s="17">
        <v>28035</v>
      </c>
      <c r="N30" s="17"/>
      <c r="O30" s="17">
        <v>6721</v>
      </c>
      <c r="P30" s="17"/>
    </row>
    <row r="31" spans="1:16" s="19" customFormat="1">
      <c r="A31" s="2"/>
      <c r="B31" s="9" t="s">
        <v>161</v>
      </c>
      <c r="C31" s="2"/>
      <c r="D31" s="2"/>
      <c r="G31" s="16">
        <v>13</v>
      </c>
      <c r="I31" s="54">
        <v>39793</v>
      </c>
      <c r="J31" s="17"/>
      <c r="K31" s="54">
        <v>41332</v>
      </c>
      <c r="L31" s="17"/>
      <c r="M31" s="17">
        <v>781</v>
      </c>
      <c r="N31" s="17"/>
      <c r="O31" s="17">
        <v>476</v>
      </c>
      <c r="P31" s="17"/>
    </row>
    <row r="32" spans="1:16" s="19" customFormat="1">
      <c r="A32" s="2"/>
      <c r="B32" s="2" t="s">
        <v>90</v>
      </c>
      <c r="C32" s="2"/>
      <c r="D32" s="2"/>
      <c r="G32" s="16">
        <v>9</v>
      </c>
      <c r="I32" s="54">
        <v>41877</v>
      </c>
      <c r="J32" s="17"/>
      <c r="K32" s="54">
        <v>41877</v>
      </c>
      <c r="L32" s="17"/>
      <c r="M32" s="17">
        <v>0</v>
      </c>
      <c r="N32" s="17"/>
      <c r="O32" s="17">
        <v>0</v>
      </c>
      <c r="P32" s="17"/>
    </row>
    <row r="33" spans="1:16" s="19" customFormat="1">
      <c r="A33" s="2"/>
      <c r="B33" s="2" t="s">
        <v>199</v>
      </c>
      <c r="C33" s="2"/>
      <c r="D33" s="2"/>
      <c r="G33" s="16"/>
      <c r="I33" s="54">
        <v>24926</v>
      </c>
      <c r="J33" s="17"/>
      <c r="K33" s="54">
        <v>36267</v>
      </c>
      <c r="L33" s="17"/>
      <c r="M33" s="17">
        <v>23528</v>
      </c>
      <c r="N33" s="17"/>
      <c r="O33" s="17">
        <v>34516</v>
      </c>
      <c r="P33" s="17"/>
    </row>
    <row r="34" spans="1:16" s="19" customFormat="1" ht="22.8" hidden="1" customHeight="1">
      <c r="A34" s="2"/>
      <c r="B34" s="2" t="s">
        <v>16</v>
      </c>
      <c r="C34" s="2"/>
      <c r="D34" s="2"/>
      <c r="G34" s="16"/>
      <c r="I34" s="54">
        <v>0</v>
      </c>
      <c r="J34" s="17"/>
      <c r="K34" s="54">
        <v>0</v>
      </c>
      <c r="L34" s="17"/>
      <c r="M34" s="17">
        <v>0</v>
      </c>
      <c r="N34" s="17"/>
      <c r="O34" s="17">
        <v>0</v>
      </c>
      <c r="P34" s="17"/>
    </row>
    <row r="35" spans="1:16" s="19" customFormat="1" ht="22.8" customHeight="1">
      <c r="A35" s="2"/>
      <c r="B35" s="2" t="s">
        <v>17</v>
      </c>
      <c r="C35" s="2"/>
      <c r="D35" s="2"/>
      <c r="G35" s="16"/>
      <c r="I35" s="54"/>
      <c r="J35" s="17"/>
      <c r="K35" s="54"/>
      <c r="L35" s="17"/>
      <c r="M35" s="17"/>
      <c r="N35" s="17"/>
      <c r="O35" s="17"/>
      <c r="P35" s="17"/>
    </row>
    <row r="36" spans="1:16" s="19" customFormat="1" ht="22.8" customHeight="1">
      <c r="A36" s="2"/>
      <c r="B36" s="165" t="s">
        <v>215</v>
      </c>
      <c r="C36" s="70"/>
      <c r="D36" s="70"/>
      <c r="E36" s="73"/>
      <c r="G36" s="16"/>
      <c r="I36" s="54">
        <v>23000</v>
      </c>
      <c r="J36" s="17"/>
      <c r="K36" s="54">
        <v>0</v>
      </c>
      <c r="L36" s="17"/>
      <c r="M36" s="54">
        <v>0</v>
      </c>
      <c r="N36" s="17"/>
      <c r="O36" s="17">
        <v>0</v>
      </c>
      <c r="P36" s="17"/>
    </row>
    <row r="37" spans="1:16" s="73" customFormat="1" ht="22.8" customHeight="1">
      <c r="A37" s="70"/>
      <c r="B37" s="165" t="s">
        <v>214</v>
      </c>
      <c r="C37" s="70"/>
      <c r="D37" s="70"/>
      <c r="G37" s="72"/>
      <c r="I37" s="54">
        <v>42171</v>
      </c>
      <c r="J37" s="17"/>
      <c r="K37" s="54">
        <v>25060</v>
      </c>
      <c r="L37" s="17"/>
      <c r="M37" s="54">
        <v>9498</v>
      </c>
      <c r="N37" s="17"/>
      <c r="O37" s="17">
        <v>0</v>
      </c>
      <c r="P37" s="17"/>
    </row>
    <row r="38" spans="1:16" s="19" customFormat="1">
      <c r="A38" s="9"/>
      <c r="B38" s="165" t="s">
        <v>213</v>
      </c>
      <c r="C38" s="70"/>
      <c r="D38" s="70"/>
      <c r="E38" s="73"/>
      <c r="F38" s="73"/>
      <c r="G38" s="72"/>
      <c r="I38" s="54">
        <v>1078</v>
      </c>
      <c r="J38" s="17"/>
      <c r="K38" s="54">
        <v>5418</v>
      </c>
      <c r="L38" s="17"/>
      <c r="M38" s="17">
        <v>172</v>
      </c>
      <c r="N38" s="17"/>
      <c r="O38" s="17">
        <v>411</v>
      </c>
      <c r="P38" s="17"/>
    </row>
    <row r="39" spans="1:16">
      <c r="A39" s="2"/>
      <c r="B39" s="2"/>
      <c r="C39" s="2" t="s">
        <v>18</v>
      </c>
      <c r="D39" s="2"/>
      <c r="I39" s="55">
        <f>SUM(I24:I38)</f>
        <v>1568945</v>
      </c>
      <c r="K39" s="55">
        <f>SUM(K24:K38)</f>
        <v>933406</v>
      </c>
      <c r="M39" s="55">
        <f>SUM(M24:M38)</f>
        <v>910192</v>
      </c>
      <c r="O39" s="55">
        <f>SUM(O24:O38)</f>
        <v>633081</v>
      </c>
    </row>
    <row r="40" spans="1:16" ht="20.399999999999999" thickBot="1">
      <c r="A40" s="2" t="s">
        <v>19</v>
      </c>
      <c r="B40" s="2"/>
      <c r="C40" s="2"/>
      <c r="D40" s="2"/>
      <c r="I40" s="56">
        <f>SUM(I22,I39)</f>
        <v>1795975</v>
      </c>
      <c r="K40" s="56">
        <f>SUM(K22,K39)</f>
        <v>1181927</v>
      </c>
      <c r="M40" s="56">
        <f>SUM(M22,M39)</f>
        <v>1120660</v>
      </c>
      <c r="O40" s="56">
        <f>SUM(O22,O39)</f>
        <v>785617</v>
      </c>
    </row>
    <row r="41" spans="1:16" ht="20.399999999999999" thickTop="1"/>
    <row r="45" spans="1:16" ht="20.399999999999999">
      <c r="A45" s="1" t="s">
        <v>91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16" ht="20.399999999999999">
      <c r="A46" s="1" t="s">
        <v>216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</row>
    <row r="47" spans="1:16" ht="20.399999999999999">
      <c r="A47" s="1" t="s">
        <v>172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</row>
    <row r="48" spans="1:16" ht="9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</row>
    <row r="49" spans="1:16">
      <c r="E49" s="10"/>
      <c r="F49" s="10"/>
      <c r="I49" s="167" t="s">
        <v>101</v>
      </c>
      <c r="J49" s="167"/>
      <c r="K49" s="167"/>
      <c r="L49" s="167"/>
      <c r="M49" s="167"/>
      <c r="N49" s="167"/>
      <c r="O49" s="167"/>
      <c r="P49" s="51"/>
    </row>
    <row r="50" spans="1:16">
      <c r="I50" s="168" t="s">
        <v>6</v>
      </c>
      <c r="J50" s="168"/>
      <c r="K50" s="168"/>
      <c r="L50" s="24"/>
      <c r="M50" s="168" t="s">
        <v>7</v>
      </c>
      <c r="N50" s="168"/>
      <c r="O50" s="168"/>
      <c r="P50" s="51"/>
    </row>
    <row r="51" spans="1:16">
      <c r="I51" s="65" t="s">
        <v>173</v>
      </c>
      <c r="J51" s="65"/>
      <c r="K51" s="65" t="s">
        <v>97</v>
      </c>
      <c r="L51" s="51"/>
      <c r="M51" s="65" t="s">
        <v>173</v>
      </c>
      <c r="N51" s="65"/>
      <c r="O51" s="65" t="s">
        <v>97</v>
      </c>
      <c r="P51" s="51"/>
    </row>
    <row r="52" spans="1:16">
      <c r="I52" s="65" t="s">
        <v>68</v>
      </c>
      <c r="J52" s="65"/>
      <c r="K52" s="65"/>
      <c r="L52" s="51"/>
      <c r="M52" s="65" t="s">
        <v>68</v>
      </c>
      <c r="N52" s="65"/>
      <c r="O52" s="65"/>
      <c r="P52" s="51"/>
    </row>
    <row r="53" spans="1:16">
      <c r="G53" s="23" t="s">
        <v>8</v>
      </c>
      <c r="H53" s="10"/>
      <c r="I53" s="52" t="s">
        <v>69</v>
      </c>
      <c r="J53" s="53"/>
      <c r="K53" s="52" t="s">
        <v>70</v>
      </c>
      <c r="L53" s="53"/>
      <c r="M53" s="52" t="s">
        <v>69</v>
      </c>
      <c r="N53" s="53"/>
      <c r="O53" s="52" t="s">
        <v>70</v>
      </c>
      <c r="P53" s="53"/>
    </row>
    <row r="54" spans="1:16" ht="20.399999999999999">
      <c r="A54" s="166" t="s">
        <v>78</v>
      </c>
      <c r="B54" s="166"/>
      <c r="C54" s="166"/>
      <c r="D54" s="166"/>
      <c r="E54" s="166"/>
      <c r="F54" s="10"/>
      <c r="G54" s="9"/>
      <c r="I54" s="9"/>
      <c r="K54" s="9"/>
    </row>
    <row r="55" spans="1:16">
      <c r="A55" s="48" t="s">
        <v>20</v>
      </c>
      <c r="B55" s="2"/>
      <c r="C55" s="2"/>
      <c r="D55" s="2"/>
      <c r="E55" s="2"/>
    </row>
    <row r="56" spans="1:16" s="19" customFormat="1">
      <c r="A56" s="3"/>
      <c r="B56" s="19" t="s">
        <v>21</v>
      </c>
      <c r="G56" s="16" t="s">
        <v>169</v>
      </c>
      <c r="I56" s="54">
        <v>55630</v>
      </c>
      <c r="J56" s="17"/>
      <c r="K56" s="54">
        <v>42668</v>
      </c>
      <c r="L56" s="17"/>
      <c r="M56" s="17">
        <v>17760</v>
      </c>
      <c r="N56" s="17"/>
      <c r="O56" s="17">
        <v>3643</v>
      </c>
      <c r="P56" s="17"/>
    </row>
    <row r="57" spans="1:16" s="19" customFormat="1">
      <c r="A57" s="3"/>
      <c r="B57" s="19" t="s">
        <v>92</v>
      </c>
      <c r="G57" s="16">
        <v>15</v>
      </c>
      <c r="I57" s="54">
        <v>19477</v>
      </c>
      <c r="J57" s="17"/>
      <c r="K57" s="54">
        <v>43541</v>
      </c>
      <c r="L57" s="17"/>
      <c r="M57" s="17">
        <v>0</v>
      </c>
      <c r="N57" s="17"/>
      <c r="O57" s="17">
        <v>0</v>
      </c>
      <c r="P57" s="17"/>
    </row>
    <row r="58" spans="1:16" s="19" customFormat="1">
      <c r="A58" s="3"/>
      <c r="B58" s="19" t="s">
        <v>204</v>
      </c>
      <c r="G58" s="16">
        <v>16</v>
      </c>
      <c r="I58" s="54">
        <v>950</v>
      </c>
      <c r="J58" s="17"/>
      <c r="K58" s="54">
        <v>892</v>
      </c>
      <c r="L58" s="17"/>
      <c r="M58" s="17">
        <v>0</v>
      </c>
      <c r="N58" s="17"/>
      <c r="O58" s="17">
        <v>0</v>
      </c>
      <c r="P58" s="17"/>
    </row>
    <row r="59" spans="1:16" s="19" customFormat="1">
      <c r="A59" s="3"/>
      <c r="B59" s="19" t="s">
        <v>73</v>
      </c>
      <c r="G59" s="16">
        <v>12.2</v>
      </c>
      <c r="I59" s="54">
        <v>197446</v>
      </c>
      <c r="J59" s="17"/>
      <c r="K59" s="54">
        <v>42030</v>
      </c>
      <c r="L59" s="17"/>
      <c r="M59" s="17">
        <v>67665</v>
      </c>
      <c r="N59" s="17"/>
      <c r="O59" s="17">
        <v>1959</v>
      </c>
      <c r="P59" s="17"/>
    </row>
    <row r="60" spans="1:16" s="19" customFormat="1">
      <c r="A60" s="3"/>
      <c r="B60" s="19" t="s">
        <v>205</v>
      </c>
      <c r="G60" s="16"/>
      <c r="I60" s="54">
        <v>7610</v>
      </c>
      <c r="J60" s="17"/>
      <c r="K60" s="54">
        <v>7471</v>
      </c>
      <c r="L60" s="17"/>
      <c r="M60" s="17">
        <v>0</v>
      </c>
      <c r="N60" s="17"/>
      <c r="O60" s="17">
        <v>0</v>
      </c>
      <c r="P60" s="17"/>
    </row>
    <row r="61" spans="1:16" s="19" customFormat="1">
      <c r="A61" s="3"/>
      <c r="B61" s="19" t="s">
        <v>154</v>
      </c>
      <c r="C61" s="3"/>
      <c r="D61" s="3"/>
      <c r="E61" s="3"/>
      <c r="G61" s="16"/>
      <c r="I61" s="54">
        <v>1600</v>
      </c>
      <c r="J61" s="17"/>
      <c r="K61" s="54">
        <v>1654</v>
      </c>
      <c r="L61" s="17"/>
      <c r="M61" s="17">
        <v>1600</v>
      </c>
      <c r="N61" s="17"/>
      <c r="O61" s="17">
        <v>1654</v>
      </c>
      <c r="P61" s="17"/>
    </row>
    <row r="62" spans="1:16" s="19" customFormat="1">
      <c r="A62" s="3"/>
      <c r="B62" s="3" t="s">
        <v>22</v>
      </c>
      <c r="C62" s="3"/>
      <c r="D62" s="3"/>
      <c r="E62" s="3"/>
      <c r="G62" s="16"/>
      <c r="I62" s="54">
        <v>4409</v>
      </c>
      <c r="J62" s="17"/>
      <c r="K62" s="54">
        <v>4328</v>
      </c>
      <c r="L62" s="17"/>
      <c r="M62" s="17">
        <v>386</v>
      </c>
      <c r="N62" s="17"/>
      <c r="O62" s="17">
        <v>326</v>
      </c>
      <c r="P62" s="17"/>
    </row>
    <row r="63" spans="1:16" s="19" customFormat="1">
      <c r="A63" s="3"/>
      <c r="B63" s="3"/>
      <c r="C63" s="3" t="s">
        <v>23</v>
      </c>
      <c r="D63" s="3"/>
      <c r="E63" s="3"/>
      <c r="G63" s="16"/>
      <c r="I63" s="57">
        <f>SUM(I56:I62)</f>
        <v>287122</v>
      </c>
      <c r="J63" s="17"/>
      <c r="K63" s="57">
        <f>SUM(K56:K62)</f>
        <v>142584</v>
      </c>
      <c r="L63" s="17"/>
      <c r="M63" s="57">
        <f>SUM(M56:M62)</f>
        <v>87411</v>
      </c>
      <c r="N63" s="17"/>
      <c r="O63" s="57">
        <f>SUM(O56:O62)</f>
        <v>7582</v>
      </c>
      <c r="P63" s="17"/>
    </row>
    <row r="64" spans="1:16" s="19" customFormat="1">
      <c r="A64" s="3" t="s">
        <v>24</v>
      </c>
      <c r="B64" s="3"/>
      <c r="C64" s="3"/>
      <c r="G64" s="16"/>
      <c r="I64" s="58"/>
      <c r="K64" s="58"/>
    </row>
    <row r="65" spans="1:16" s="19" customFormat="1">
      <c r="A65" s="3"/>
      <c r="B65" s="3" t="s">
        <v>165</v>
      </c>
      <c r="C65" s="3"/>
      <c r="G65" s="16">
        <v>16</v>
      </c>
      <c r="I65" s="54">
        <v>3450</v>
      </c>
      <c r="J65" s="17"/>
      <c r="K65" s="54">
        <v>3941</v>
      </c>
      <c r="L65" s="17"/>
      <c r="M65" s="17">
        <v>0</v>
      </c>
      <c r="N65" s="17"/>
      <c r="O65" s="17">
        <v>0</v>
      </c>
      <c r="P65" s="17"/>
    </row>
    <row r="66" spans="1:16" s="19" customFormat="1">
      <c r="A66" s="3"/>
      <c r="B66" s="3" t="s">
        <v>162</v>
      </c>
      <c r="C66" s="3"/>
      <c r="G66" s="16">
        <v>12.2</v>
      </c>
      <c r="I66" s="54">
        <v>764699</v>
      </c>
      <c r="J66" s="17"/>
      <c r="K66" s="54">
        <v>209894</v>
      </c>
      <c r="L66" s="17"/>
      <c r="M66" s="17">
        <v>273190</v>
      </c>
      <c r="N66" s="17"/>
      <c r="O66" s="17">
        <v>3312</v>
      </c>
      <c r="P66" s="17"/>
    </row>
    <row r="67" spans="1:16" s="19" customFormat="1">
      <c r="A67" s="3"/>
      <c r="B67" s="2" t="s">
        <v>163</v>
      </c>
      <c r="C67" s="3"/>
      <c r="G67" s="16">
        <v>21</v>
      </c>
      <c r="I67" s="54">
        <v>12223</v>
      </c>
      <c r="J67" s="17"/>
      <c r="K67" s="54">
        <v>18679</v>
      </c>
      <c r="L67" s="17"/>
      <c r="M67" s="17">
        <v>0</v>
      </c>
      <c r="N67" s="17"/>
      <c r="O67" s="17">
        <v>0</v>
      </c>
      <c r="P67" s="17"/>
    </row>
    <row r="68" spans="1:16" s="19" customFormat="1">
      <c r="A68" s="3"/>
      <c r="B68" s="2" t="s">
        <v>25</v>
      </c>
      <c r="C68" s="3"/>
      <c r="G68" s="16">
        <v>17</v>
      </c>
      <c r="I68" s="54">
        <v>48866</v>
      </c>
      <c r="J68" s="17"/>
      <c r="K68" s="54">
        <v>47199</v>
      </c>
      <c r="L68" s="17"/>
      <c r="M68" s="17">
        <v>1476</v>
      </c>
      <c r="N68" s="17"/>
      <c r="O68" s="17">
        <v>1082</v>
      </c>
      <c r="P68" s="17"/>
    </row>
    <row r="69" spans="1:16" s="19" customFormat="1">
      <c r="A69" s="3"/>
      <c r="B69" s="3" t="s">
        <v>121</v>
      </c>
      <c r="C69" s="3"/>
      <c r="G69" s="16">
        <v>4</v>
      </c>
      <c r="I69" s="54">
        <v>893</v>
      </c>
      <c r="J69" s="17"/>
      <c r="K69" s="54">
        <v>892</v>
      </c>
      <c r="L69" s="17"/>
      <c r="M69" s="17">
        <v>1000</v>
      </c>
      <c r="N69" s="17"/>
      <c r="O69" s="17">
        <v>570</v>
      </c>
      <c r="P69" s="17"/>
    </row>
    <row r="70" spans="1:16" s="19" customFormat="1">
      <c r="A70" s="3"/>
      <c r="B70" s="3"/>
      <c r="C70" s="3" t="s">
        <v>26</v>
      </c>
      <c r="G70" s="16"/>
      <c r="I70" s="57">
        <f>SUM(I65:I69)</f>
        <v>830131</v>
      </c>
      <c r="J70" s="17"/>
      <c r="K70" s="57">
        <f>SUM(K65:K69)</f>
        <v>280605</v>
      </c>
      <c r="L70" s="17"/>
      <c r="M70" s="57">
        <f>SUM(M65:M69)</f>
        <v>275666</v>
      </c>
      <c r="N70" s="17"/>
      <c r="O70" s="57">
        <f>SUM(O65:O69)</f>
        <v>4964</v>
      </c>
      <c r="P70" s="17"/>
    </row>
    <row r="71" spans="1:16" s="19" customFormat="1">
      <c r="A71" s="3" t="s">
        <v>27</v>
      </c>
      <c r="B71" s="3"/>
      <c r="G71" s="16"/>
      <c r="I71" s="57">
        <f>SUM(I63,I70)</f>
        <v>1117253</v>
      </c>
      <c r="J71" s="17"/>
      <c r="K71" s="57">
        <f>SUM(K63,K70)</f>
        <v>423189</v>
      </c>
      <c r="L71" s="17"/>
      <c r="M71" s="57">
        <f>SUM(M63,M70)</f>
        <v>363077</v>
      </c>
      <c r="N71" s="17"/>
      <c r="O71" s="57">
        <f>SUM(O63,O70)</f>
        <v>12546</v>
      </c>
      <c r="P71" s="17"/>
    </row>
    <row r="72" spans="1:16" s="19" customFormat="1" ht="21">
      <c r="A72" s="3" t="s">
        <v>28</v>
      </c>
      <c r="B72" s="3"/>
      <c r="G72" s="16"/>
      <c r="I72" s="59"/>
      <c r="K72" s="59"/>
    </row>
    <row r="73" spans="1:16" s="19" customFormat="1" ht="21">
      <c r="A73" s="3"/>
      <c r="B73" s="3" t="s">
        <v>29</v>
      </c>
      <c r="G73" s="16">
        <v>18</v>
      </c>
      <c r="I73" s="59"/>
      <c r="K73" s="59"/>
    </row>
    <row r="74" spans="1:16" s="19" customFormat="1" ht="20.399999999999999" thickBot="1">
      <c r="C74" s="19" t="s">
        <v>93</v>
      </c>
      <c r="I74" s="17"/>
      <c r="J74" s="17"/>
      <c r="K74" s="60">
        <v>1799068</v>
      </c>
      <c r="L74" s="17"/>
      <c r="M74" s="17"/>
      <c r="N74" s="17"/>
      <c r="O74" s="60">
        <v>1799068</v>
      </c>
      <c r="P74" s="17"/>
    </row>
    <row r="75" spans="1:16" s="19" customFormat="1" ht="21" thickTop="1" thickBot="1">
      <c r="C75" s="19" t="s">
        <v>202</v>
      </c>
      <c r="I75" s="60">
        <v>1700581</v>
      </c>
      <c r="J75" s="17"/>
      <c r="L75" s="17"/>
      <c r="M75" s="60">
        <v>1700581</v>
      </c>
      <c r="N75" s="17"/>
      <c r="P75" s="17"/>
    </row>
    <row r="76" spans="1:16" s="19" customFormat="1" ht="20.399999999999999" thickTop="1">
      <c r="B76" s="19" t="s">
        <v>30</v>
      </c>
      <c r="G76" s="16"/>
      <c r="I76" s="17"/>
      <c r="J76" s="17"/>
      <c r="K76" s="17"/>
      <c r="L76" s="17"/>
      <c r="M76" s="17"/>
      <c r="N76" s="17"/>
      <c r="O76" s="17"/>
      <c r="P76" s="17"/>
    </row>
    <row r="77" spans="1:16" s="19" customFormat="1">
      <c r="C77" s="19" t="s">
        <v>94</v>
      </c>
      <c r="G77" s="16"/>
      <c r="I77" s="17">
        <v>1250814</v>
      </c>
      <c r="J77" s="17"/>
      <c r="K77" s="17">
        <v>1250814</v>
      </c>
      <c r="L77" s="17"/>
      <c r="M77" s="17">
        <v>1250814</v>
      </c>
      <c r="N77" s="17"/>
      <c r="O77" s="17">
        <v>1250814</v>
      </c>
      <c r="P77" s="17"/>
    </row>
    <row r="78" spans="1:16" s="19" customFormat="1">
      <c r="B78" s="19" t="s">
        <v>95</v>
      </c>
      <c r="G78" s="16"/>
      <c r="I78" s="17">
        <v>547611</v>
      </c>
      <c r="J78" s="17"/>
      <c r="K78" s="17">
        <v>547611</v>
      </c>
      <c r="L78" s="17"/>
      <c r="M78" s="17">
        <v>547611</v>
      </c>
      <c r="N78" s="17"/>
      <c r="O78" s="17">
        <v>547611</v>
      </c>
      <c r="P78" s="17"/>
    </row>
    <row r="79" spans="1:16" s="19" customFormat="1">
      <c r="B79" s="19" t="s">
        <v>65</v>
      </c>
      <c r="G79" s="16"/>
      <c r="I79" s="17"/>
      <c r="J79" s="17"/>
      <c r="K79" s="17"/>
      <c r="L79" s="17"/>
      <c r="M79" s="17"/>
      <c r="N79" s="17"/>
      <c r="O79" s="17"/>
      <c r="P79" s="17"/>
    </row>
    <row r="80" spans="1:16" s="19" customFormat="1">
      <c r="C80" s="3" t="s">
        <v>141</v>
      </c>
      <c r="G80" s="16"/>
      <c r="I80" s="17">
        <v>24100</v>
      </c>
      <c r="J80" s="17"/>
      <c r="K80" s="17">
        <v>24100</v>
      </c>
      <c r="L80" s="17"/>
      <c r="M80" s="17">
        <v>24100</v>
      </c>
      <c r="N80" s="17"/>
      <c r="O80" s="17">
        <v>24100</v>
      </c>
      <c r="P80" s="17"/>
    </row>
    <row r="81" spans="1:16" s="19" customFormat="1">
      <c r="C81" s="19" t="s">
        <v>32</v>
      </c>
      <c r="G81" s="16"/>
      <c r="I81" s="28">
        <v>-1167810</v>
      </c>
      <c r="J81" s="61"/>
      <c r="K81" s="28">
        <v>-1104734</v>
      </c>
      <c r="L81" s="61"/>
      <c r="M81" s="28">
        <v>-1035752</v>
      </c>
      <c r="N81" s="61"/>
      <c r="O81" s="28">
        <v>-1028841</v>
      </c>
      <c r="P81" s="61"/>
    </row>
    <row r="82" spans="1:16" s="19" customFormat="1">
      <c r="A82" s="3"/>
      <c r="B82" s="3" t="s">
        <v>33</v>
      </c>
      <c r="C82" s="3"/>
      <c r="G82" s="16"/>
      <c r="I82" s="62">
        <v>-29190</v>
      </c>
      <c r="J82" s="17"/>
      <c r="K82" s="62">
        <v>-21828</v>
      </c>
      <c r="L82" s="17"/>
      <c r="M82" s="62">
        <v>-29190</v>
      </c>
      <c r="N82" s="17"/>
      <c r="O82" s="62">
        <v>-20613</v>
      </c>
      <c r="P82" s="17"/>
    </row>
    <row r="83" spans="1:16" s="19" customFormat="1">
      <c r="A83" s="3"/>
      <c r="B83" s="3" t="s">
        <v>79</v>
      </c>
      <c r="C83" s="3"/>
      <c r="G83" s="16"/>
      <c r="I83" s="12">
        <f>SUM(I77:I82)</f>
        <v>625525</v>
      </c>
      <c r="J83" s="17"/>
      <c r="K83" s="12">
        <f>SUM(K77:K82)</f>
        <v>695963</v>
      </c>
      <c r="L83" s="17"/>
      <c r="M83" s="12">
        <f>SUM(M77:M82)</f>
        <v>757583</v>
      </c>
      <c r="N83" s="17"/>
      <c r="O83" s="12">
        <f>SUM(O77:O82)</f>
        <v>773071</v>
      </c>
      <c r="P83" s="17"/>
    </row>
    <row r="84" spans="1:16" s="19" customFormat="1">
      <c r="A84" s="3"/>
      <c r="B84" s="3" t="s">
        <v>2</v>
      </c>
      <c r="C84" s="3"/>
      <c r="G84" s="16"/>
      <c r="I84" s="61">
        <v>53197</v>
      </c>
      <c r="J84" s="17"/>
      <c r="K84" s="61">
        <v>62775</v>
      </c>
      <c r="L84" s="17"/>
      <c r="M84" s="61">
        <v>0</v>
      </c>
      <c r="N84" s="17"/>
      <c r="O84" s="61">
        <v>0</v>
      </c>
      <c r="P84" s="17"/>
    </row>
    <row r="85" spans="1:16" s="19" customFormat="1">
      <c r="A85" s="3"/>
      <c r="B85" s="3"/>
      <c r="C85" s="3" t="s">
        <v>34</v>
      </c>
      <c r="G85" s="16"/>
      <c r="I85" s="57">
        <f>SUM(I83:I84)</f>
        <v>678722</v>
      </c>
      <c r="J85" s="17"/>
      <c r="K85" s="57">
        <f>SUM(K83:K84)</f>
        <v>758738</v>
      </c>
      <c r="L85" s="17"/>
      <c r="M85" s="57">
        <f>SUM(M83:M84)</f>
        <v>757583</v>
      </c>
      <c r="N85" s="17"/>
      <c r="O85" s="57">
        <f>SUM(O83:O84)</f>
        <v>773071</v>
      </c>
      <c r="P85" s="17"/>
    </row>
    <row r="86" spans="1:16" s="19" customFormat="1" ht="20.399999999999999" thickBot="1">
      <c r="A86" s="3" t="s">
        <v>35</v>
      </c>
      <c r="B86" s="3"/>
      <c r="C86" s="3"/>
      <c r="G86" s="16"/>
      <c r="I86" s="63">
        <f>SUM(I71,I85)</f>
        <v>1795975</v>
      </c>
      <c r="J86" s="17"/>
      <c r="K86" s="63">
        <f>SUM(K71,K85)</f>
        <v>1181927</v>
      </c>
      <c r="L86" s="17"/>
      <c r="M86" s="63">
        <f>SUM(M71,M85)</f>
        <v>1120660</v>
      </c>
      <c r="N86" s="17"/>
      <c r="O86" s="63">
        <f>SUM(O71,O85)</f>
        <v>785617</v>
      </c>
      <c r="P86" s="17"/>
    </row>
    <row r="87" spans="1:16" s="19" customFormat="1" ht="20.399999999999999" thickTop="1">
      <c r="A87" s="3"/>
      <c r="B87" s="3"/>
      <c r="C87" s="3"/>
      <c r="G87" s="16"/>
      <c r="I87" s="61"/>
      <c r="J87" s="17"/>
      <c r="K87" s="61"/>
      <c r="L87" s="17"/>
      <c r="M87" s="61"/>
      <c r="N87" s="17"/>
      <c r="O87" s="61"/>
      <c r="P87" s="17"/>
    </row>
    <row r="88" spans="1:16" s="19" customFormat="1">
      <c r="A88" s="3"/>
      <c r="B88" s="3"/>
      <c r="C88" s="3"/>
      <c r="G88" s="16"/>
      <c r="I88" s="61"/>
      <c r="J88" s="17"/>
      <c r="K88" s="61"/>
      <c r="L88" s="17"/>
      <c r="M88" s="61"/>
      <c r="N88" s="17"/>
      <c r="O88" s="61"/>
      <c r="P88" s="17"/>
    </row>
    <row r="89" spans="1:16" s="19" customFormat="1">
      <c r="A89" s="3"/>
      <c r="B89" s="3"/>
      <c r="C89" s="3"/>
      <c r="G89" s="16"/>
      <c r="I89" s="61"/>
      <c r="J89" s="17"/>
      <c r="K89" s="61"/>
      <c r="L89" s="17"/>
      <c r="M89" s="61"/>
      <c r="N89" s="17"/>
      <c r="O89" s="61"/>
      <c r="P89" s="17"/>
    </row>
    <row r="90" spans="1:16" s="19" customFormat="1">
      <c r="A90" s="3"/>
      <c r="B90" s="3"/>
      <c r="C90" s="3"/>
      <c r="G90" s="16"/>
      <c r="I90" s="61"/>
      <c r="J90" s="17"/>
      <c r="K90" s="61"/>
      <c r="L90" s="17"/>
      <c r="M90" s="61"/>
      <c r="N90" s="17"/>
      <c r="O90" s="61"/>
      <c r="P90" s="17"/>
    </row>
    <row r="91" spans="1:16">
      <c r="I91" s="9"/>
      <c r="K91" s="9"/>
    </row>
  </sheetData>
  <mergeCells count="8">
    <mergeCell ref="A54:E54"/>
    <mergeCell ref="I5:O5"/>
    <mergeCell ref="I6:K6"/>
    <mergeCell ref="M6:O6"/>
    <mergeCell ref="A10:E10"/>
    <mergeCell ref="I49:O49"/>
    <mergeCell ref="I50:K50"/>
    <mergeCell ref="M50:O50"/>
  </mergeCells>
  <pageMargins left="0.98425196850393704" right="0.51181102362204722" top="0.78740157480314965" bottom="0.59055118110236227" header="0.51181102362204722" footer="0.39370078740157483"/>
  <pageSetup paperSize="9" scale="73" firstPageNumber="3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44" max="16383" man="1"/>
  </rowBreaks>
  <ignoredErrors>
    <ignoredError sqref="G5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R56"/>
  <sheetViews>
    <sheetView showGridLines="0" view="pageBreakPreview" topLeftCell="A42" zoomScaleNormal="100" zoomScaleSheetLayoutView="100" workbookViewId="0">
      <selection activeCell="O52" sqref="O52"/>
    </sheetView>
  </sheetViews>
  <sheetFormatPr defaultColWidth="9" defaultRowHeight="19.8"/>
  <cols>
    <col min="1" max="3" width="3.6640625" style="9" customWidth="1"/>
    <col min="4" max="4" width="9.6640625" style="9" customWidth="1"/>
    <col min="5" max="5" width="29.5546875" style="9" customWidth="1"/>
    <col min="6" max="6" width="1.44140625" style="9" customWidth="1"/>
    <col min="7" max="7" width="8.5546875" style="10" customWidth="1"/>
    <col min="8" max="8" width="1.33203125" style="9" customWidth="1"/>
    <col min="9" max="9" width="15.109375" style="21" customWidth="1"/>
    <col min="10" max="10" width="1.33203125" style="9" customWidth="1"/>
    <col min="11" max="11" width="15.109375" style="21" customWidth="1"/>
    <col min="12" max="12" width="1.33203125" style="9" customWidth="1"/>
    <col min="13" max="13" width="15.109375" style="21" customWidth="1"/>
    <col min="14" max="14" width="1.33203125" style="9" customWidth="1"/>
    <col min="15" max="15" width="15.109375" style="21" customWidth="1"/>
    <col min="16" max="16384" width="9" style="9"/>
  </cols>
  <sheetData>
    <row r="1" spans="1:15" s="22" customFormat="1" ht="20.399999999999999">
      <c r="A1" s="149" t="s">
        <v>91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s="22" customFormat="1" ht="20.399999999999999">
      <c r="A2" s="7" t="s">
        <v>217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s="22" customFormat="1" ht="20.399999999999999">
      <c r="A3" s="7" t="s">
        <v>174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s="22" customFormat="1" ht="20.39999999999999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10"/>
      <c r="N4" s="7"/>
      <c r="O4" s="65" t="s">
        <v>68</v>
      </c>
    </row>
    <row r="5" spans="1:15" s="22" customFormat="1" ht="20.399999999999999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10"/>
      <c r="N5" s="7"/>
      <c r="O5" s="66" t="s">
        <v>69</v>
      </c>
    </row>
    <row r="6" spans="1:15" s="22" customFormat="1" ht="20.399999999999999">
      <c r="A6" s="7"/>
      <c r="B6" s="7"/>
      <c r="C6" s="7"/>
      <c r="D6" s="7"/>
      <c r="E6" s="7"/>
      <c r="F6" s="7"/>
      <c r="G6" s="10"/>
      <c r="H6" s="9"/>
      <c r="I6" s="167" t="s">
        <v>101</v>
      </c>
      <c r="J6" s="167"/>
      <c r="K6" s="167"/>
      <c r="L6" s="167"/>
      <c r="M6" s="167"/>
      <c r="N6" s="167"/>
      <c r="O6" s="167"/>
    </row>
    <row r="7" spans="1:15" s="22" customFormat="1">
      <c r="A7" s="9"/>
      <c r="B7" s="9"/>
      <c r="C7" s="9"/>
      <c r="D7" s="9"/>
      <c r="E7" s="9"/>
      <c r="F7" s="9"/>
      <c r="H7" s="9"/>
      <c r="I7" s="168" t="s">
        <v>6</v>
      </c>
      <c r="J7" s="168"/>
      <c r="K7" s="168"/>
      <c r="L7" s="24"/>
      <c r="M7" s="168" t="s">
        <v>7</v>
      </c>
      <c r="N7" s="168"/>
      <c r="O7" s="168"/>
    </row>
    <row r="8" spans="1:15" s="22" customFormat="1">
      <c r="A8" s="9"/>
      <c r="B8" s="9"/>
      <c r="C8" s="9"/>
      <c r="D8" s="9"/>
      <c r="E8" s="9"/>
      <c r="F8" s="9"/>
      <c r="I8" s="144">
        <v>2024</v>
      </c>
      <c r="K8" s="144">
        <v>2023</v>
      </c>
      <c r="M8" s="144">
        <v>2024</v>
      </c>
      <c r="O8" s="144">
        <v>2023</v>
      </c>
    </row>
    <row r="9" spans="1:15" s="22" customFormat="1">
      <c r="A9" s="9"/>
      <c r="B9" s="9"/>
      <c r="C9" s="9"/>
      <c r="D9" s="9"/>
      <c r="E9" s="9"/>
      <c r="F9" s="9"/>
      <c r="G9" s="23" t="s">
        <v>8</v>
      </c>
      <c r="H9" s="9"/>
      <c r="I9" s="47"/>
      <c r="J9" s="10"/>
      <c r="K9" s="47" t="s">
        <v>155</v>
      </c>
      <c r="L9" s="9"/>
      <c r="M9" s="47"/>
      <c r="N9" s="10"/>
      <c r="O9" s="47"/>
    </row>
    <row r="10" spans="1:15">
      <c r="G10" s="10" t="s">
        <v>170</v>
      </c>
      <c r="I10" s="53"/>
      <c r="J10" s="10"/>
      <c r="K10" s="53"/>
      <c r="M10" s="53"/>
      <c r="N10" s="10"/>
      <c r="O10" s="53"/>
    </row>
    <row r="11" spans="1:15">
      <c r="A11" s="140" t="s">
        <v>124</v>
      </c>
      <c r="I11" s="53"/>
      <c r="J11" s="10"/>
      <c r="K11" s="53"/>
      <c r="M11" s="53"/>
      <c r="N11" s="10"/>
      <c r="O11" s="53"/>
    </row>
    <row r="12" spans="1:15" ht="20.399999999999999">
      <c r="A12" s="149" t="s">
        <v>76</v>
      </c>
      <c r="B12" s="2"/>
      <c r="I12" s="9"/>
      <c r="K12" s="9"/>
      <c r="M12" s="10"/>
      <c r="O12" s="9"/>
    </row>
    <row r="13" spans="1:15">
      <c r="A13" s="8" t="s">
        <v>64</v>
      </c>
      <c r="B13" s="2"/>
      <c r="I13" s="14">
        <v>170065</v>
      </c>
      <c r="J13" s="25"/>
      <c r="K13" s="14">
        <v>111497</v>
      </c>
      <c r="L13" s="25"/>
      <c r="M13" s="14">
        <v>7241</v>
      </c>
      <c r="N13" s="25"/>
      <c r="O13" s="14">
        <v>3300</v>
      </c>
    </row>
    <row r="14" spans="1:15">
      <c r="A14" s="8" t="s">
        <v>104</v>
      </c>
      <c r="B14" s="134"/>
      <c r="C14" s="135"/>
      <c r="D14" s="135"/>
      <c r="E14" s="135"/>
      <c r="I14" s="14">
        <v>0</v>
      </c>
      <c r="J14" s="25"/>
      <c r="K14" s="14">
        <v>0</v>
      </c>
      <c r="L14" s="25"/>
      <c r="M14" s="14">
        <v>306</v>
      </c>
      <c r="N14" s="25"/>
      <c r="O14" s="14">
        <v>0</v>
      </c>
    </row>
    <row r="15" spans="1:15">
      <c r="A15" s="8" t="s">
        <v>1</v>
      </c>
      <c r="I15" s="14">
        <v>3008</v>
      </c>
      <c r="J15" s="25"/>
      <c r="K15" s="14">
        <v>718</v>
      </c>
      <c r="L15" s="25"/>
      <c r="M15" s="14">
        <v>7932</v>
      </c>
      <c r="N15" s="25"/>
      <c r="O15" s="14">
        <v>248</v>
      </c>
    </row>
    <row r="16" spans="1:15">
      <c r="B16" s="2"/>
      <c r="C16" s="2" t="s">
        <v>77</v>
      </c>
      <c r="I16" s="29">
        <f>SUM(I13:I15)</f>
        <v>173073</v>
      </c>
      <c r="J16" s="25"/>
      <c r="K16" s="29">
        <f>SUM(K13:K15)</f>
        <v>112215</v>
      </c>
      <c r="L16" s="25"/>
      <c r="M16" s="29">
        <f>SUM(M13:M15)</f>
        <v>15479</v>
      </c>
      <c r="N16" s="25"/>
      <c r="O16" s="29">
        <f>SUM(O13:O15)</f>
        <v>3548</v>
      </c>
    </row>
    <row r="17" spans="1:18" ht="20.399999999999999">
      <c r="A17" s="7" t="s">
        <v>37</v>
      </c>
      <c r="I17" s="26"/>
      <c r="J17" s="25"/>
      <c r="K17" s="26"/>
      <c r="L17" s="25"/>
      <c r="M17" s="26"/>
      <c r="N17" s="25"/>
      <c r="O17" s="26"/>
      <c r="Q17" s="149"/>
      <c r="R17" s="2"/>
    </row>
    <row r="18" spans="1:18">
      <c r="A18" s="18" t="s">
        <v>80</v>
      </c>
      <c r="G18" s="10">
        <v>26</v>
      </c>
      <c r="I18" s="14">
        <v>-171067</v>
      </c>
      <c r="J18" s="25"/>
      <c r="K18" s="14">
        <v>-115102</v>
      </c>
      <c r="L18" s="25"/>
      <c r="M18" s="14">
        <v>-7408</v>
      </c>
      <c r="N18" s="25"/>
      <c r="O18" s="14">
        <v>-3100</v>
      </c>
      <c r="Q18" s="8"/>
      <c r="R18" s="2"/>
    </row>
    <row r="19" spans="1:18" ht="19.2" customHeight="1">
      <c r="A19" s="18" t="s">
        <v>38</v>
      </c>
      <c r="I19" s="14">
        <v>-37</v>
      </c>
      <c r="J19" s="15"/>
      <c r="K19" s="14">
        <v>-441</v>
      </c>
      <c r="L19" s="25"/>
      <c r="M19" s="14">
        <v>0</v>
      </c>
      <c r="N19" s="15"/>
      <c r="O19" s="14">
        <v>-150</v>
      </c>
      <c r="Q19" s="8"/>
      <c r="R19" s="2"/>
    </row>
    <row r="20" spans="1:18">
      <c r="A20" s="18" t="s">
        <v>4</v>
      </c>
      <c r="G20" s="10">
        <v>26</v>
      </c>
      <c r="I20" s="14">
        <v>-38654</v>
      </c>
      <c r="J20" s="15"/>
      <c r="K20" s="14">
        <v>-31409</v>
      </c>
      <c r="L20" s="15"/>
      <c r="M20" s="14">
        <v>-7530</v>
      </c>
      <c r="N20" s="15"/>
      <c r="O20" s="14">
        <v>-9924</v>
      </c>
      <c r="Q20" s="8"/>
      <c r="R20" s="2"/>
    </row>
    <row r="21" spans="1:18" s="70" customFormat="1">
      <c r="A21" s="79" t="s">
        <v>177</v>
      </c>
      <c r="G21" s="74"/>
      <c r="I21" s="14">
        <v>0</v>
      </c>
      <c r="J21" s="15"/>
      <c r="K21" s="14">
        <v>-21191</v>
      </c>
      <c r="L21" s="15"/>
      <c r="M21" s="14">
        <v>0</v>
      </c>
      <c r="N21" s="15"/>
      <c r="O21" s="14">
        <v>-23520</v>
      </c>
      <c r="Q21" s="79"/>
    </row>
    <row r="22" spans="1:18" s="70" customFormat="1">
      <c r="A22" s="79" t="s">
        <v>206</v>
      </c>
      <c r="G22" s="74"/>
      <c r="I22" s="14">
        <v>0</v>
      </c>
      <c r="J22" s="15"/>
      <c r="K22" s="14">
        <v>0</v>
      </c>
      <c r="L22" s="15"/>
      <c r="M22" s="14">
        <v>-2256</v>
      </c>
      <c r="N22" s="15"/>
      <c r="O22" s="14">
        <v>0</v>
      </c>
      <c r="Q22" s="79"/>
    </row>
    <row r="23" spans="1:18" ht="20.399999999999999">
      <c r="A23" s="150"/>
      <c r="B23" s="70"/>
      <c r="C23" s="70" t="s">
        <v>39</v>
      </c>
      <c r="D23" s="70"/>
      <c r="E23" s="70"/>
      <c r="I23" s="29">
        <f>SUM(I18:I22)</f>
        <v>-209758</v>
      </c>
      <c r="J23" s="25"/>
      <c r="K23" s="29">
        <f>SUM(K18:K22)</f>
        <v>-168143</v>
      </c>
      <c r="L23" s="25"/>
      <c r="M23" s="29">
        <f>SUM(M18:M22)</f>
        <v>-17194</v>
      </c>
      <c r="N23" s="25"/>
      <c r="O23" s="29">
        <f>SUM(O18:O22)</f>
        <v>-36694</v>
      </c>
    </row>
    <row r="24" spans="1:18" ht="20.399999999999999">
      <c r="A24" s="150" t="s">
        <v>179</v>
      </c>
      <c r="B24" s="70"/>
      <c r="C24" s="70"/>
      <c r="D24" s="70"/>
      <c r="E24" s="70"/>
      <c r="I24" s="26">
        <v>-36685</v>
      </c>
      <c r="J24" s="15"/>
      <c r="K24" s="26">
        <v>-55928</v>
      </c>
      <c r="L24" s="25"/>
      <c r="M24" s="26">
        <v>-1714</v>
      </c>
      <c r="N24" s="15"/>
      <c r="O24" s="26">
        <v>-33146</v>
      </c>
    </row>
    <row r="25" spans="1:18">
      <c r="A25" s="70" t="s">
        <v>81</v>
      </c>
      <c r="B25" s="70"/>
      <c r="C25" s="70"/>
      <c r="D25" s="70"/>
      <c r="E25" s="70"/>
      <c r="I25" s="27">
        <v>-11812</v>
      </c>
      <c r="J25" s="15"/>
      <c r="K25" s="27">
        <v>-1253</v>
      </c>
      <c r="L25" s="15"/>
      <c r="M25" s="27">
        <v>-3676</v>
      </c>
      <c r="N25" s="15"/>
      <c r="O25" s="27">
        <v>-82</v>
      </c>
    </row>
    <row r="26" spans="1:18" ht="20.399999999999999">
      <c r="A26" s="150" t="s">
        <v>180</v>
      </c>
      <c r="B26" s="70"/>
      <c r="C26" s="70"/>
      <c r="D26" s="70"/>
      <c r="E26" s="70"/>
      <c r="I26" s="14">
        <f>SUM(I24:I25)</f>
        <v>-48497</v>
      </c>
      <c r="J26" s="25"/>
      <c r="K26" s="14">
        <f>SUM(K24:K25)</f>
        <v>-57181</v>
      </c>
      <c r="L26" s="25"/>
      <c r="M26" s="14">
        <f>SUM(M24:M25)</f>
        <v>-5390</v>
      </c>
      <c r="N26" s="25"/>
      <c r="O26" s="14">
        <f>SUM(O24:O25)</f>
        <v>-33228</v>
      </c>
    </row>
    <row r="27" spans="1:18">
      <c r="A27" s="2" t="s">
        <v>181</v>
      </c>
      <c r="B27" s="2"/>
      <c r="C27" s="2"/>
      <c r="D27" s="2"/>
      <c r="E27" s="2"/>
      <c r="G27" s="10" t="s">
        <v>171</v>
      </c>
      <c r="I27" s="26">
        <v>2373</v>
      </c>
      <c r="J27" s="25"/>
      <c r="K27" s="26">
        <v>3144</v>
      </c>
      <c r="L27" s="25"/>
      <c r="M27" s="26">
        <v>0</v>
      </c>
      <c r="N27" s="25"/>
      <c r="O27" s="26">
        <v>0</v>
      </c>
    </row>
    <row r="28" spans="1:18" ht="20.399999999999999">
      <c r="A28" s="149" t="s">
        <v>207</v>
      </c>
      <c r="B28" s="2"/>
      <c r="C28" s="2"/>
      <c r="D28" s="2"/>
      <c r="E28" s="2"/>
      <c r="I28" s="29">
        <f>SUM(I26:I27)</f>
        <v>-46124</v>
      </c>
      <c r="J28" s="25"/>
      <c r="K28" s="29">
        <f>SUM(K26:K27)</f>
        <v>-54037</v>
      </c>
      <c r="L28" s="25"/>
      <c r="M28" s="29">
        <f>SUM(M26:M27)</f>
        <v>-5390</v>
      </c>
      <c r="N28" s="25"/>
      <c r="O28" s="29">
        <f>SUM(O26:O27)</f>
        <v>-33228</v>
      </c>
    </row>
    <row r="29" spans="1:18">
      <c r="A29" s="68" t="s">
        <v>98</v>
      </c>
      <c r="B29" s="2"/>
      <c r="C29" s="2"/>
      <c r="D29" s="2"/>
      <c r="E29" s="2"/>
      <c r="I29" s="26"/>
      <c r="J29" s="25"/>
      <c r="K29" s="26"/>
      <c r="L29" s="25"/>
      <c r="M29" s="26"/>
      <c r="N29" s="25"/>
      <c r="O29" s="26"/>
    </row>
    <row r="30" spans="1:18">
      <c r="A30" s="2" t="s">
        <v>125</v>
      </c>
      <c r="B30" s="2"/>
      <c r="C30" s="2"/>
      <c r="D30" s="2"/>
      <c r="E30" s="2"/>
      <c r="G30" s="10">
        <v>27</v>
      </c>
      <c r="I30" s="26">
        <v>0</v>
      </c>
      <c r="J30" s="25"/>
      <c r="K30" s="26">
        <v>254</v>
      </c>
      <c r="L30" s="25"/>
      <c r="M30" s="26">
        <v>0</v>
      </c>
      <c r="N30" s="25"/>
      <c r="O30" s="26">
        <v>942</v>
      </c>
    </row>
    <row r="31" spans="1:18" ht="21" thickBot="1">
      <c r="A31" s="149" t="s">
        <v>218</v>
      </c>
      <c r="B31" s="2"/>
      <c r="C31" s="2"/>
      <c r="D31" s="2"/>
      <c r="E31" s="2"/>
      <c r="G31" s="10">
        <v>26</v>
      </c>
      <c r="I31" s="64">
        <f>SUM(I28:I30)</f>
        <v>-46124</v>
      </c>
      <c r="J31" s="25"/>
      <c r="K31" s="64">
        <f>SUM(K28:K30)</f>
        <v>-53783</v>
      </c>
      <c r="L31" s="25"/>
      <c r="M31" s="64">
        <f>SUM(M28:M30)</f>
        <v>-5390</v>
      </c>
      <c r="N31" s="25"/>
      <c r="O31" s="64">
        <f>SUM(O28:O30)</f>
        <v>-32286</v>
      </c>
    </row>
    <row r="32" spans="1:18" ht="4.95" customHeight="1" thickTop="1">
      <c r="A32" s="7"/>
      <c r="I32" s="26"/>
      <c r="J32" s="25"/>
      <c r="K32" s="26"/>
      <c r="L32" s="25"/>
      <c r="M32" s="26"/>
      <c r="N32" s="25"/>
      <c r="O32" s="26"/>
    </row>
    <row r="33" spans="1:15" ht="20.399999999999999">
      <c r="A33" s="7" t="s">
        <v>40</v>
      </c>
      <c r="I33" s="15"/>
      <c r="J33" s="15"/>
      <c r="K33" s="15"/>
      <c r="L33" s="25"/>
      <c r="M33" s="15"/>
      <c r="N33" s="15"/>
      <c r="O33" s="15"/>
    </row>
    <row r="34" spans="1:15" ht="20.399999999999999">
      <c r="A34" s="30" t="s">
        <v>41</v>
      </c>
      <c r="I34" s="14"/>
      <c r="J34" s="15"/>
      <c r="K34" s="14"/>
      <c r="L34" s="25"/>
      <c r="M34" s="14"/>
      <c r="N34" s="15"/>
      <c r="O34" s="14"/>
    </row>
    <row r="35" spans="1:15" ht="20.399999999999999">
      <c r="A35" s="30"/>
      <c r="B35" s="9" t="s">
        <v>212</v>
      </c>
      <c r="I35" s="14"/>
      <c r="J35" s="15"/>
      <c r="K35" s="14"/>
      <c r="L35" s="25"/>
      <c r="M35" s="14"/>
      <c r="N35" s="15"/>
      <c r="O35" s="14"/>
    </row>
    <row r="36" spans="1:15" ht="20.399999999999999">
      <c r="A36" s="30"/>
      <c r="C36" s="9" t="s">
        <v>42</v>
      </c>
      <c r="I36" s="14">
        <v>-13230</v>
      </c>
      <c r="J36" s="15"/>
      <c r="K36" s="14">
        <v>0</v>
      </c>
      <c r="L36" s="25"/>
      <c r="M36" s="15">
        <v>-13230</v>
      </c>
      <c r="N36" s="15"/>
      <c r="O36" s="15">
        <v>0</v>
      </c>
    </row>
    <row r="37" spans="1:15" s="70" customFormat="1" ht="20.399999999999999">
      <c r="A37" s="80"/>
      <c r="B37" s="70" t="s">
        <v>178</v>
      </c>
      <c r="G37" s="74"/>
      <c r="I37" s="14">
        <v>0</v>
      </c>
      <c r="J37" s="15"/>
      <c r="K37" s="14">
        <v>-453</v>
      </c>
      <c r="L37" s="25"/>
      <c r="M37" s="15">
        <v>0</v>
      </c>
      <c r="N37" s="15"/>
      <c r="O37" s="15">
        <v>-453</v>
      </c>
    </row>
    <row r="38" spans="1:15" ht="20.399999999999999">
      <c r="A38" s="149" t="s">
        <v>182</v>
      </c>
      <c r="B38" s="2"/>
      <c r="C38" s="2"/>
      <c r="I38" s="29">
        <f>SUM(I36:I37)</f>
        <v>-13230</v>
      </c>
      <c r="J38" s="15"/>
      <c r="K38" s="29">
        <f>SUM(K36:K37)</f>
        <v>-453</v>
      </c>
      <c r="L38" s="25"/>
      <c r="M38" s="29">
        <f>SUM(M36:M37)</f>
        <v>-13230</v>
      </c>
      <c r="N38" s="15"/>
      <c r="O38" s="29">
        <f>SUM(O36:O37)</f>
        <v>-453</v>
      </c>
    </row>
    <row r="39" spans="1:15" ht="21" thickBot="1">
      <c r="A39" s="149" t="s">
        <v>190</v>
      </c>
      <c r="B39" s="2"/>
      <c r="C39" s="2"/>
      <c r="I39" s="31">
        <f>SUM(I31,I38)</f>
        <v>-59354</v>
      </c>
      <c r="J39" s="15"/>
      <c r="K39" s="31">
        <f>SUM(K31,K38)</f>
        <v>-54236</v>
      </c>
      <c r="L39" s="25"/>
      <c r="M39" s="31">
        <f>SUM(M31,M38)</f>
        <v>-18620</v>
      </c>
      <c r="N39" s="15"/>
      <c r="O39" s="31">
        <f>SUM(O31,O38)</f>
        <v>-32739</v>
      </c>
    </row>
    <row r="40" spans="1:15" ht="5.4" customHeight="1" thickTop="1">
      <c r="I40" s="9"/>
      <c r="K40" s="9"/>
      <c r="M40" s="10"/>
      <c r="O40" s="10"/>
    </row>
    <row r="41" spans="1:15">
      <c r="A41" s="4" t="s">
        <v>183</v>
      </c>
      <c r="B41" s="4"/>
      <c r="C41" s="5"/>
      <c r="D41" s="34"/>
      <c r="E41" s="33"/>
      <c r="F41" s="35"/>
      <c r="G41" s="35"/>
      <c r="H41" s="35"/>
      <c r="I41" s="36"/>
      <c r="J41" s="15"/>
      <c r="K41" s="15"/>
      <c r="L41" s="25"/>
      <c r="M41" s="15"/>
      <c r="N41" s="15"/>
      <c r="O41" s="15"/>
    </row>
    <row r="42" spans="1:15">
      <c r="A42" s="4"/>
      <c r="B42" s="4" t="s">
        <v>67</v>
      </c>
      <c r="C42" s="5"/>
      <c r="D42" s="34"/>
      <c r="E42" s="33"/>
      <c r="F42" s="32"/>
      <c r="G42" s="37"/>
      <c r="H42" s="32"/>
      <c r="I42" s="26">
        <v>-39945</v>
      </c>
      <c r="J42" s="15"/>
      <c r="K42" s="26">
        <v>-51725</v>
      </c>
      <c r="L42" s="25"/>
      <c r="M42" s="26">
        <v>-5390</v>
      </c>
      <c r="N42" s="15"/>
      <c r="O42" s="26">
        <v>-32286</v>
      </c>
    </row>
    <row r="43" spans="1:15" s="2" customFormat="1">
      <c r="A43" s="4"/>
      <c r="B43" s="4" t="s">
        <v>2</v>
      </c>
      <c r="C43" s="49"/>
      <c r="D43" s="136"/>
      <c r="E43" s="5"/>
      <c r="F43" s="4"/>
      <c r="G43" s="137"/>
      <c r="H43" s="4"/>
      <c r="I43" s="138">
        <v>-6179</v>
      </c>
      <c r="J43" s="11"/>
      <c r="K43" s="138">
        <v>-2058</v>
      </c>
      <c r="L43" s="139"/>
      <c r="M43" s="138">
        <v>0</v>
      </c>
      <c r="N43" s="11"/>
      <c r="O43" s="138">
        <v>0</v>
      </c>
    </row>
    <row r="44" spans="1:15" ht="20.399999999999999" thickBot="1">
      <c r="A44" s="4"/>
      <c r="B44" s="4"/>
      <c r="C44" s="5"/>
      <c r="D44" s="34"/>
      <c r="E44" s="33"/>
      <c r="F44" s="32"/>
      <c r="G44" s="37"/>
      <c r="H44" s="32"/>
      <c r="I44" s="31">
        <f>SUM(I42:I43)</f>
        <v>-46124</v>
      </c>
      <c r="J44" s="15"/>
      <c r="K44" s="31">
        <f>SUM(K42:K43)</f>
        <v>-53783</v>
      </c>
      <c r="L44" s="25"/>
      <c r="M44" s="31">
        <f>SUM(M42:M43)</f>
        <v>-5390</v>
      </c>
      <c r="N44" s="15"/>
      <c r="O44" s="31">
        <f>SUM(O42:O43)</f>
        <v>-32286</v>
      </c>
    </row>
    <row r="45" spans="1:15" ht="20.399999999999999" thickTop="1">
      <c r="A45" s="4" t="s">
        <v>184</v>
      </c>
      <c r="B45" s="4"/>
      <c r="C45" s="5"/>
      <c r="D45" s="34"/>
      <c r="E45" s="33"/>
      <c r="F45" s="35"/>
      <c r="G45" s="35"/>
      <c r="H45" s="35"/>
      <c r="I45" s="15"/>
      <c r="J45" s="15"/>
      <c r="K45" s="15"/>
      <c r="L45" s="25"/>
      <c r="M45" s="15"/>
      <c r="N45" s="15"/>
      <c r="O45" s="15"/>
    </row>
    <row r="46" spans="1:15">
      <c r="A46" s="4"/>
      <c r="B46" s="4" t="s">
        <v>67</v>
      </c>
      <c r="C46" s="5"/>
      <c r="D46" s="34"/>
      <c r="E46" s="33"/>
      <c r="F46" s="32"/>
      <c r="G46" s="32"/>
      <c r="H46" s="32"/>
      <c r="I46" s="26">
        <v>-53175</v>
      </c>
      <c r="J46" s="39"/>
      <c r="K46" s="26">
        <v>-52178</v>
      </c>
      <c r="L46" s="25"/>
      <c r="M46" s="26">
        <v>-18620</v>
      </c>
      <c r="N46" s="39"/>
      <c r="O46" s="26">
        <v>-32739</v>
      </c>
    </row>
    <row r="47" spans="1:15" ht="19.2" customHeight="1">
      <c r="A47" s="4"/>
      <c r="B47" s="4" t="s">
        <v>2</v>
      </c>
      <c r="C47" s="49"/>
      <c r="D47" s="34"/>
      <c r="E47" s="33"/>
      <c r="F47" s="32"/>
      <c r="G47" s="32"/>
      <c r="H47" s="32"/>
      <c r="I47" s="38">
        <v>-6179</v>
      </c>
      <c r="J47" s="39"/>
      <c r="K47" s="38">
        <v>-2058</v>
      </c>
      <c r="L47" s="25"/>
      <c r="M47" s="38">
        <v>0</v>
      </c>
      <c r="N47" s="39"/>
      <c r="O47" s="38">
        <v>0</v>
      </c>
    </row>
    <row r="48" spans="1:15" ht="20.399999999999999" thickBot="1">
      <c r="A48" s="32"/>
      <c r="B48" s="32"/>
      <c r="C48" s="33"/>
      <c r="D48" s="34"/>
      <c r="E48" s="33"/>
      <c r="F48" s="32"/>
      <c r="G48" s="32"/>
      <c r="H48" s="32"/>
      <c r="I48" s="31">
        <f>SUM(I46:I47)</f>
        <v>-59354</v>
      </c>
      <c r="J48" s="39"/>
      <c r="K48" s="31">
        <f>SUM(K46:K47)</f>
        <v>-54236</v>
      </c>
      <c r="L48" s="25"/>
      <c r="M48" s="31">
        <f>SUM(M46:M47)</f>
        <v>-18620</v>
      </c>
      <c r="N48" s="39"/>
      <c r="O48" s="31">
        <f>SUM(O46:O47)</f>
        <v>-32739</v>
      </c>
    </row>
    <row r="49" spans="1:15" ht="21" thickTop="1">
      <c r="A49" s="149" t="s">
        <v>45</v>
      </c>
      <c r="B49" s="149"/>
      <c r="C49" s="7"/>
      <c r="D49" s="32"/>
      <c r="E49" s="33"/>
      <c r="F49" s="32"/>
      <c r="G49" s="10">
        <v>20</v>
      </c>
      <c r="H49" s="32"/>
      <c r="I49" s="40"/>
      <c r="J49" s="41"/>
      <c r="K49" s="40"/>
      <c r="L49" s="32"/>
      <c r="M49" s="42"/>
      <c r="N49" s="41"/>
      <c r="O49" s="42"/>
    </row>
    <row r="50" spans="1:15">
      <c r="A50" s="4" t="s">
        <v>157</v>
      </c>
      <c r="B50" s="2"/>
      <c r="C50" s="43"/>
      <c r="D50" s="44"/>
      <c r="E50" s="45"/>
      <c r="F50" s="32"/>
      <c r="G50" s="46"/>
      <c r="H50" s="32"/>
      <c r="L50" s="32"/>
    </row>
    <row r="51" spans="1:15" ht="20.399999999999999" thickBot="1">
      <c r="A51" s="6"/>
      <c r="B51" s="4" t="s">
        <v>185</v>
      </c>
      <c r="C51" s="43"/>
      <c r="D51" s="44"/>
      <c r="E51" s="45"/>
      <c r="F51" s="32"/>
      <c r="H51" s="32"/>
      <c r="I51" s="151">
        <v>-3.1899999999999998E-2</v>
      </c>
      <c r="J51" s="152"/>
      <c r="K51" s="151">
        <v>-4.5600000000000002E-2</v>
      </c>
      <c r="L51" s="153"/>
      <c r="M51" s="151">
        <v>-4.3E-3</v>
      </c>
      <c r="N51" s="152"/>
      <c r="O51" s="151">
        <v>-2.8899999999999999E-2</v>
      </c>
    </row>
    <row r="52" spans="1:15" ht="21" thickTop="1" thickBot="1">
      <c r="A52" s="43"/>
      <c r="B52" s="4" t="s">
        <v>186</v>
      </c>
      <c r="C52" s="43"/>
      <c r="D52" s="44"/>
      <c r="E52" s="45"/>
      <c r="F52" s="32"/>
      <c r="H52" s="32"/>
      <c r="I52" s="69">
        <v>0</v>
      </c>
      <c r="J52" s="42"/>
      <c r="K52" s="154">
        <v>5.0000000000000001E-4</v>
      </c>
      <c r="L52" s="32"/>
      <c r="M52" s="69">
        <v>0</v>
      </c>
      <c r="N52" s="42"/>
      <c r="O52" s="154">
        <v>8.0000000000000004E-4</v>
      </c>
    </row>
    <row r="53" spans="1:15" ht="20.399999999999999" thickTop="1">
      <c r="A53" s="4" t="s">
        <v>126</v>
      </c>
      <c r="B53" s="2"/>
      <c r="C53" s="43"/>
      <c r="D53" s="44"/>
      <c r="E53" s="45"/>
      <c r="F53" s="32"/>
      <c r="G53" s="46"/>
      <c r="H53" s="32"/>
      <c r="L53" s="32"/>
    </row>
    <row r="54" spans="1:15" ht="20.399999999999999" thickBot="1">
      <c r="B54" s="4" t="s">
        <v>185</v>
      </c>
      <c r="I54" s="151">
        <v>-2.4E-2</v>
      </c>
      <c r="J54" s="152"/>
      <c r="K54" s="151">
        <v>-4.5600000000000002E-2</v>
      </c>
      <c r="L54" s="153"/>
      <c r="M54" s="151">
        <v>-3.2000000000000002E-3</v>
      </c>
      <c r="N54" s="152"/>
      <c r="O54" s="151">
        <v>-2.8899999999999999E-2</v>
      </c>
    </row>
    <row r="55" spans="1:15" ht="21" thickTop="1" thickBot="1">
      <c r="B55" s="4" t="s">
        <v>186</v>
      </c>
      <c r="I55" s="151">
        <v>0</v>
      </c>
      <c r="J55" s="152"/>
      <c r="K55" s="151">
        <v>5.0000000000000001E-4</v>
      </c>
      <c r="L55" s="153"/>
      <c r="M55" s="151">
        <v>0</v>
      </c>
      <c r="N55" s="152"/>
      <c r="O55" s="151">
        <v>8.0000000000000004E-4</v>
      </c>
    </row>
    <row r="56" spans="1:15" ht="20.399999999999999" thickTop="1"/>
  </sheetData>
  <mergeCells count="3">
    <mergeCell ref="I6:O6"/>
    <mergeCell ref="I7:K7"/>
    <mergeCell ref="M7:O7"/>
  </mergeCells>
  <pageMargins left="0.98425196850393704" right="0.51181102362204722" top="0.74803149606299213" bottom="0.59055118110236227" header="0.51181102362204722" footer="0.39370078740157483"/>
  <pageSetup paperSize="9" scale="68" firstPageNumber="5" fitToWidth="0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57"/>
  <sheetViews>
    <sheetView showGridLines="0" view="pageBreakPreview" topLeftCell="A19" zoomScaleNormal="100" zoomScaleSheetLayoutView="100" workbookViewId="0">
      <selection activeCell="O40" sqref="O40"/>
    </sheetView>
  </sheetViews>
  <sheetFormatPr defaultColWidth="9" defaultRowHeight="19.8"/>
  <cols>
    <col min="1" max="3" width="3.6640625" style="70" customWidth="1"/>
    <col min="4" max="4" width="9.6640625" style="70" customWidth="1"/>
    <col min="5" max="5" width="29.5546875" style="70" customWidth="1"/>
    <col min="6" max="6" width="1.44140625" style="70" customWidth="1"/>
    <col min="7" max="7" width="8.5546875" style="74" customWidth="1"/>
    <col min="8" max="8" width="1.33203125" style="70" customWidth="1"/>
    <col min="9" max="9" width="15.109375" style="21" customWidth="1"/>
    <col min="10" max="10" width="1.33203125" style="70" customWidth="1"/>
    <col min="11" max="11" width="15.109375" style="21" customWidth="1"/>
    <col min="12" max="12" width="1.33203125" style="70" customWidth="1"/>
    <col min="13" max="13" width="15.109375" style="21" customWidth="1"/>
    <col min="14" max="14" width="1.33203125" style="70" customWidth="1"/>
    <col min="15" max="15" width="15.109375" style="21" customWidth="1"/>
    <col min="16" max="16384" width="9" style="70"/>
  </cols>
  <sheetData>
    <row r="1" spans="1:15" s="22" customFormat="1" ht="20.399999999999999">
      <c r="A1" s="155" t="s">
        <v>91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</row>
    <row r="2" spans="1:15" s="22" customFormat="1" ht="20.399999999999999">
      <c r="A2" s="155" t="s">
        <v>217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</row>
    <row r="3" spans="1:15" s="22" customFormat="1" ht="20.399999999999999">
      <c r="A3" s="155" t="s">
        <v>168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</row>
    <row r="4" spans="1:15" s="22" customFormat="1" ht="20.399999999999999">
      <c r="A4" s="155"/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74"/>
      <c r="N4" s="155"/>
      <c r="O4" s="65" t="s">
        <v>68</v>
      </c>
    </row>
    <row r="5" spans="1:15" s="22" customFormat="1" ht="20.399999999999999">
      <c r="A5" s="15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74"/>
      <c r="N5" s="155"/>
      <c r="O5" s="77" t="s">
        <v>69</v>
      </c>
    </row>
    <row r="6" spans="1:15" s="22" customFormat="1" ht="20.399999999999999">
      <c r="A6" s="155"/>
      <c r="B6" s="155"/>
      <c r="C6" s="155"/>
      <c r="D6" s="155"/>
      <c r="E6" s="155"/>
      <c r="F6" s="155"/>
      <c r="G6" s="74"/>
      <c r="H6" s="70"/>
      <c r="I6" s="167" t="s">
        <v>101</v>
      </c>
      <c r="J6" s="167"/>
      <c r="K6" s="167"/>
      <c r="L6" s="167"/>
      <c r="M6" s="167"/>
      <c r="N6" s="167"/>
      <c r="O6" s="167"/>
    </row>
    <row r="7" spans="1:15" s="22" customFormat="1">
      <c r="A7" s="70"/>
      <c r="B7" s="70"/>
      <c r="C7" s="70"/>
      <c r="D7" s="70"/>
      <c r="E7" s="70"/>
      <c r="F7" s="70"/>
      <c r="H7" s="70"/>
      <c r="I7" s="168" t="s">
        <v>6</v>
      </c>
      <c r="J7" s="168"/>
      <c r="K7" s="168"/>
      <c r="L7" s="24"/>
      <c r="M7" s="168" t="s">
        <v>7</v>
      </c>
      <c r="N7" s="168"/>
      <c r="O7" s="168"/>
    </row>
    <row r="8" spans="1:15" s="22" customFormat="1">
      <c r="A8" s="70"/>
      <c r="B8" s="70"/>
      <c r="C8" s="70"/>
      <c r="D8" s="70"/>
      <c r="E8" s="70"/>
      <c r="F8" s="70"/>
      <c r="I8" s="144">
        <v>2024</v>
      </c>
      <c r="K8" s="144">
        <v>2023</v>
      </c>
      <c r="M8" s="144">
        <v>2024</v>
      </c>
      <c r="O8" s="144">
        <v>2023</v>
      </c>
    </row>
    <row r="9" spans="1:15" s="22" customFormat="1">
      <c r="A9" s="70"/>
      <c r="B9" s="70"/>
      <c r="C9" s="70"/>
      <c r="D9" s="70"/>
      <c r="E9" s="70"/>
      <c r="F9" s="70"/>
      <c r="G9" s="156" t="s">
        <v>8</v>
      </c>
      <c r="H9" s="70"/>
      <c r="I9" s="47"/>
      <c r="J9" s="74"/>
      <c r="K9" s="47" t="s">
        <v>155</v>
      </c>
      <c r="L9" s="70"/>
      <c r="M9" s="47"/>
      <c r="N9" s="74"/>
      <c r="O9" s="47"/>
    </row>
    <row r="10" spans="1:15">
      <c r="G10" s="74" t="s">
        <v>170</v>
      </c>
      <c r="I10" s="53"/>
      <c r="J10" s="74"/>
      <c r="K10" s="53"/>
      <c r="M10" s="53"/>
      <c r="N10" s="74"/>
      <c r="O10" s="53"/>
    </row>
    <row r="11" spans="1:15">
      <c r="A11" s="78" t="s">
        <v>124</v>
      </c>
      <c r="I11" s="53"/>
      <c r="J11" s="74"/>
      <c r="K11" s="53"/>
      <c r="M11" s="53"/>
      <c r="N11" s="74"/>
      <c r="O11" s="53"/>
    </row>
    <row r="12" spans="1:15" ht="20.399999999999999">
      <c r="A12" s="155" t="s">
        <v>76</v>
      </c>
      <c r="I12" s="70"/>
      <c r="K12" s="70"/>
      <c r="M12" s="74"/>
      <c r="O12" s="70"/>
    </row>
    <row r="13" spans="1:15">
      <c r="A13" s="79" t="s">
        <v>64</v>
      </c>
      <c r="I13" s="14">
        <v>334258</v>
      </c>
      <c r="J13" s="25"/>
      <c r="K13" s="14">
        <v>231398</v>
      </c>
      <c r="L13" s="25"/>
      <c r="M13" s="14">
        <v>13271</v>
      </c>
      <c r="N13" s="25"/>
      <c r="O13" s="14">
        <v>6600</v>
      </c>
    </row>
    <row r="14" spans="1:15">
      <c r="A14" s="79" t="s">
        <v>104</v>
      </c>
      <c r="B14" s="162"/>
      <c r="C14" s="162"/>
      <c r="D14" s="162"/>
      <c r="E14" s="162"/>
      <c r="I14" s="14">
        <v>0</v>
      </c>
      <c r="J14" s="25"/>
      <c r="K14" s="14">
        <v>0</v>
      </c>
      <c r="L14" s="25"/>
      <c r="M14" s="14">
        <v>1028</v>
      </c>
      <c r="N14" s="25"/>
      <c r="O14" s="14">
        <v>0</v>
      </c>
    </row>
    <row r="15" spans="1:15" ht="20.399999999999999" customHeight="1">
      <c r="A15" s="79" t="s">
        <v>96</v>
      </c>
      <c r="I15" s="14">
        <v>0</v>
      </c>
      <c r="J15" s="25"/>
      <c r="K15" s="14">
        <v>84363</v>
      </c>
      <c r="L15" s="25"/>
      <c r="M15" s="14">
        <v>0</v>
      </c>
      <c r="N15" s="25"/>
      <c r="O15" s="14">
        <v>129366</v>
      </c>
    </row>
    <row r="16" spans="1:15" ht="20.399999999999999" customHeight="1">
      <c r="A16" s="79" t="s">
        <v>153</v>
      </c>
      <c r="I16" s="14">
        <v>0</v>
      </c>
      <c r="J16" s="25"/>
      <c r="K16" s="14">
        <v>0</v>
      </c>
      <c r="L16" s="25"/>
      <c r="M16" s="14">
        <v>1625</v>
      </c>
      <c r="N16" s="25"/>
      <c r="O16" s="14">
        <v>0</v>
      </c>
    </row>
    <row r="17" spans="1:17">
      <c r="A17" s="79" t="s">
        <v>1</v>
      </c>
      <c r="I17" s="14">
        <v>4174</v>
      </c>
      <c r="J17" s="25"/>
      <c r="K17" s="14">
        <v>2308</v>
      </c>
      <c r="L17" s="25"/>
      <c r="M17" s="14">
        <v>12898</v>
      </c>
      <c r="N17" s="25"/>
      <c r="O17" s="14">
        <v>1421</v>
      </c>
    </row>
    <row r="18" spans="1:17">
      <c r="C18" s="70" t="s">
        <v>77</v>
      </c>
      <c r="I18" s="29">
        <f>SUM(I13:I17)</f>
        <v>338432</v>
      </c>
      <c r="J18" s="25"/>
      <c r="K18" s="29">
        <f>SUM(K13:K17)</f>
        <v>318069</v>
      </c>
      <c r="L18" s="25"/>
      <c r="M18" s="29">
        <f>SUM(M13:M17)</f>
        <v>28822</v>
      </c>
      <c r="N18" s="25"/>
      <c r="O18" s="29">
        <f>SUM(O13:O17)</f>
        <v>137387</v>
      </c>
    </row>
    <row r="19" spans="1:17" ht="20.399999999999999">
      <c r="A19" s="155" t="s">
        <v>37</v>
      </c>
      <c r="I19" s="26"/>
      <c r="J19" s="25"/>
      <c r="K19" s="26"/>
      <c r="L19" s="25"/>
      <c r="M19" s="26"/>
      <c r="N19" s="25"/>
      <c r="O19" s="26"/>
      <c r="Q19" s="155"/>
    </row>
    <row r="20" spans="1:17">
      <c r="A20" s="79" t="s">
        <v>80</v>
      </c>
      <c r="G20" s="74">
        <v>26</v>
      </c>
      <c r="I20" s="14">
        <v>-317722</v>
      </c>
      <c r="J20" s="25"/>
      <c r="K20" s="14">
        <v>-234735</v>
      </c>
      <c r="L20" s="25"/>
      <c r="M20" s="14">
        <v>-12914</v>
      </c>
      <c r="N20" s="25"/>
      <c r="O20" s="14">
        <v>-5310</v>
      </c>
      <c r="Q20" s="79"/>
    </row>
    <row r="21" spans="1:17">
      <c r="A21" s="79" t="s">
        <v>38</v>
      </c>
      <c r="I21" s="14">
        <v>-362</v>
      </c>
      <c r="J21" s="15"/>
      <c r="K21" s="14">
        <v>-1068</v>
      </c>
      <c r="L21" s="25"/>
      <c r="M21" s="14">
        <v>0</v>
      </c>
      <c r="N21" s="15"/>
      <c r="O21" s="14">
        <v>-375</v>
      </c>
      <c r="Q21" s="79"/>
    </row>
    <row r="22" spans="1:17">
      <c r="A22" s="79" t="s">
        <v>4</v>
      </c>
      <c r="G22" s="74">
        <v>26</v>
      </c>
      <c r="I22" s="14">
        <v>-77970</v>
      </c>
      <c r="J22" s="15"/>
      <c r="K22" s="14">
        <v>-67175</v>
      </c>
      <c r="L22" s="15"/>
      <c r="M22" s="14">
        <v>-16772</v>
      </c>
      <c r="N22" s="15"/>
      <c r="O22" s="14">
        <v>-22993</v>
      </c>
      <c r="Q22" s="79"/>
    </row>
    <row r="23" spans="1:17">
      <c r="A23" s="79" t="s">
        <v>177</v>
      </c>
      <c r="I23" s="14">
        <v>0</v>
      </c>
      <c r="J23" s="15"/>
      <c r="K23" s="14">
        <v>-21191</v>
      </c>
      <c r="L23" s="15"/>
      <c r="M23" s="14">
        <v>0</v>
      </c>
      <c r="N23" s="15"/>
      <c r="O23" s="14">
        <v>-23520</v>
      </c>
      <c r="Q23" s="79"/>
    </row>
    <row r="24" spans="1:17" ht="21" customHeight="1">
      <c r="A24" s="155"/>
      <c r="C24" s="70" t="s">
        <v>39</v>
      </c>
      <c r="I24" s="29">
        <f>SUM(I20:I23)</f>
        <v>-396054</v>
      </c>
      <c r="J24" s="25"/>
      <c r="K24" s="29">
        <f>SUM(K20:K23)</f>
        <v>-324169</v>
      </c>
      <c r="L24" s="25"/>
      <c r="M24" s="29">
        <f>SUM(M20:M23)</f>
        <v>-29686</v>
      </c>
      <c r="N24" s="25"/>
      <c r="O24" s="29">
        <f>SUM(O20:O23)</f>
        <v>-52198</v>
      </c>
    </row>
    <row r="25" spans="1:17" ht="20.399999999999999">
      <c r="A25" s="155" t="s">
        <v>105</v>
      </c>
      <c r="I25" s="26">
        <v>-57622</v>
      </c>
      <c r="J25" s="15"/>
      <c r="K25" s="26">
        <v>-6100</v>
      </c>
      <c r="L25" s="25"/>
      <c r="M25" s="26">
        <v>-864</v>
      </c>
      <c r="N25" s="15"/>
      <c r="O25" s="26">
        <v>85189</v>
      </c>
    </row>
    <row r="26" spans="1:17">
      <c r="A26" s="70" t="s">
        <v>81</v>
      </c>
      <c r="I26" s="27">
        <v>-19820</v>
      </c>
      <c r="J26" s="15"/>
      <c r="K26" s="27">
        <v>-3405</v>
      </c>
      <c r="L26" s="15"/>
      <c r="M26" s="27">
        <v>-5594</v>
      </c>
      <c r="N26" s="15"/>
      <c r="O26" s="27">
        <v>-1060</v>
      </c>
    </row>
    <row r="27" spans="1:17" ht="20.399999999999999">
      <c r="A27" s="155" t="s">
        <v>123</v>
      </c>
      <c r="I27" s="14">
        <f>SUM(I25:I26)</f>
        <v>-77442</v>
      </c>
      <c r="J27" s="25"/>
      <c r="K27" s="14">
        <f>SUM(K25:K26)</f>
        <v>-9505</v>
      </c>
      <c r="L27" s="25"/>
      <c r="M27" s="14">
        <f>SUM(M25:M26)</f>
        <v>-6458</v>
      </c>
      <c r="N27" s="25"/>
      <c r="O27" s="14">
        <f>SUM(O25:O26)</f>
        <v>84129</v>
      </c>
    </row>
    <row r="28" spans="1:17">
      <c r="A28" s="70" t="s">
        <v>181</v>
      </c>
      <c r="G28" s="74" t="s">
        <v>171</v>
      </c>
      <c r="I28" s="26">
        <v>6456</v>
      </c>
      <c r="J28" s="25"/>
      <c r="K28" s="26">
        <v>5583</v>
      </c>
      <c r="L28" s="25"/>
      <c r="M28" s="26">
        <v>0</v>
      </c>
      <c r="N28" s="25"/>
      <c r="O28" s="26">
        <v>0</v>
      </c>
    </row>
    <row r="29" spans="1:17" ht="20.399999999999999">
      <c r="A29" s="155" t="s">
        <v>219</v>
      </c>
      <c r="I29" s="29">
        <f>SUM(I27:I28)</f>
        <v>-70986</v>
      </c>
      <c r="J29" s="25"/>
      <c r="K29" s="29">
        <f>SUM(K27:K28)</f>
        <v>-3922</v>
      </c>
      <c r="L29" s="25"/>
      <c r="M29" s="29">
        <f>SUM(M27:M28)</f>
        <v>-6458</v>
      </c>
      <c r="N29" s="25"/>
      <c r="O29" s="29">
        <f>SUM(O27:O28)</f>
        <v>84129</v>
      </c>
    </row>
    <row r="30" spans="1:17">
      <c r="A30" s="78" t="s">
        <v>98</v>
      </c>
      <c r="I30" s="26"/>
      <c r="J30" s="25"/>
      <c r="K30" s="26"/>
      <c r="L30" s="25"/>
      <c r="M30" s="26"/>
      <c r="N30" s="25"/>
      <c r="O30" s="26"/>
    </row>
    <row r="31" spans="1:17">
      <c r="A31" s="70" t="s">
        <v>187</v>
      </c>
      <c r="G31" s="74">
        <v>27</v>
      </c>
      <c r="I31" s="26">
        <v>0</v>
      </c>
      <c r="J31" s="25"/>
      <c r="K31" s="26">
        <v>-6430</v>
      </c>
      <c r="L31" s="25"/>
      <c r="M31" s="26">
        <v>0</v>
      </c>
      <c r="N31" s="25"/>
      <c r="O31" s="26">
        <v>2084</v>
      </c>
    </row>
    <row r="32" spans="1:17" ht="21" thickBot="1">
      <c r="A32" s="155" t="s">
        <v>130</v>
      </c>
      <c r="G32" s="74">
        <v>26</v>
      </c>
      <c r="I32" s="64">
        <f>SUM(I29:I31)</f>
        <v>-70986</v>
      </c>
      <c r="J32" s="25"/>
      <c r="K32" s="64">
        <f>SUM(K29:K31)</f>
        <v>-10352</v>
      </c>
      <c r="L32" s="25"/>
      <c r="M32" s="64">
        <f>SUM(M29:M31)</f>
        <v>-6458</v>
      </c>
      <c r="N32" s="25"/>
      <c r="O32" s="64">
        <f>SUM(O29:O31)</f>
        <v>86213</v>
      </c>
    </row>
    <row r="33" spans="1:15" ht="4.95" customHeight="1" thickTop="1">
      <c r="A33" s="155"/>
      <c r="I33" s="26"/>
      <c r="J33" s="25"/>
      <c r="K33" s="26"/>
      <c r="L33" s="25"/>
      <c r="M33" s="26"/>
      <c r="N33" s="25"/>
      <c r="O33" s="26"/>
    </row>
    <row r="34" spans="1:15" ht="20.399999999999999">
      <c r="A34" s="155" t="s">
        <v>40</v>
      </c>
      <c r="I34" s="15"/>
      <c r="J34" s="15"/>
      <c r="K34" s="15"/>
      <c r="L34" s="25"/>
      <c r="M34" s="15"/>
      <c r="N34" s="15"/>
      <c r="O34" s="15"/>
    </row>
    <row r="35" spans="1:15" ht="20.399999999999999">
      <c r="A35" s="80" t="s">
        <v>41</v>
      </c>
      <c r="I35" s="14"/>
      <c r="J35" s="15"/>
      <c r="K35" s="14"/>
      <c r="L35" s="25"/>
      <c r="M35" s="14"/>
      <c r="N35" s="15"/>
      <c r="O35" s="14"/>
    </row>
    <row r="36" spans="1:15" ht="20.399999999999999">
      <c r="A36" s="80"/>
      <c r="B36" s="70" t="s">
        <v>212</v>
      </c>
      <c r="I36" s="14"/>
      <c r="J36" s="15"/>
      <c r="K36" s="14"/>
      <c r="L36" s="25"/>
      <c r="M36" s="14"/>
      <c r="N36" s="15"/>
      <c r="O36" s="14"/>
    </row>
    <row r="37" spans="1:15" ht="20.399999999999999">
      <c r="A37" s="80"/>
      <c r="C37" s="70" t="s">
        <v>42</v>
      </c>
      <c r="G37" s="74">
        <v>7</v>
      </c>
      <c r="I37" s="14">
        <v>-9030</v>
      </c>
      <c r="J37" s="15"/>
      <c r="K37" s="14">
        <v>0</v>
      </c>
      <c r="L37" s="25"/>
      <c r="M37" s="15">
        <v>-9030</v>
      </c>
      <c r="N37" s="15"/>
      <c r="O37" s="15">
        <v>0</v>
      </c>
    </row>
    <row r="38" spans="1:15" ht="20.399999999999999">
      <c r="A38" s="80"/>
      <c r="B38" s="70" t="s">
        <v>178</v>
      </c>
      <c r="I38" s="14">
        <v>0</v>
      </c>
      <c r="J38" s="15"/>
      <c r="K38" s="14">
        <v>-453</v>
      </c>
      <c r="L38" s="25"/>
      <c r="M38" s="15">
        <v>0</v>
      </c>
      <c r="N38" s="15"/>
      <c r="O38" s="15">
        <v>-453</v>
      </c>
    </row>
    <row r="39" spans="1:15" ht="20.399999999999999">
      <c r="A39" s="155" t="s">
        <v>182</v>
      </c>
      <c r="I39" s="29">
        <f>SUM(I37:I38)</f>
        <v>-9030</v>
      </c>
      <c r="J39" s="15"/>
      <c r="K39" s="29">
        <f>SUM(K37:K38)</f>
        <v>-453</v>
      </c>
      <c r="L39" s="25"/>
      <c r="M39" s="29">
        <f>SUM(M37:M38)</f>
        <v>-9030</v>
      </c>
      <c r="N39" s="15"/>
      <c r="O39" s="29">
        <f>SUM(O37:O38)</f>
        <v>-453</v>
      </c>
    </row>
    <row r="40" spans="1:15" ht="21" thickBot="1">
      <c r="A40" s="155" t="s">
        <v>138</v>
      </c>
      <c r="I40" s="31">
        <f>SUM(I32,I39)</f>
        <v>-80016</v>
      </c>
      <c r="J40" s="15"/>
      <c r="K40" s="31">
        <f>SUM(K32,K39)</f>
        <v>-10805</v>
      </c>
      <c r="L40" s="25"/>
      <c r="M40" s="31">
        <f>SUM(M32,M39)</f>
        <v>-15488</v>
      </c>
      <c r="N40" s="15"/>
      <c r="O40" s="31">
        <f>SUM(O32,O39)</f>
        <v>85760</v>
      </c>
    </row>
    <row r="41" spans="1:15" ht="3.6" customHeight="1" thickTop="1">
      <c r="I41" s="70"/>
      <c r="K41" s="70"/>
      <c r="M41" s="74"/>
      <c r="O41" s="74"/>
    </row>
    <row r="42" spans="1:15">
      <c r="A42" s="82" t="s">
        <v>43</v>
      </c>
      <c r="B42" s="82"/>
      <c r="C42" s="83"/>
      <c r="D42" s="84"/>
      <c r="E42" s="83"/>
      <c r="F42" s="35"/>
      <c r="G42" s="35"/>
      <c r="H42" s="35"/>
      <c r="I42" s="36"/>
      <c r="J42" s="15"/>
      <c r="K42" s="15"/>
      <c r="L42" s="25"/>
      <c r="M42" s="15"/>
      <c r="N42" s="15"/>
      <c r="O42" s="15"/>
    </row>
    <row r="43" spans="1:15">
      <c r="A43" s="82"/>
      <c r="B43" s="82" t="s">
        <v>67</v>
      </c>
      <c r="C43" s="83"/>
      <c r="D43" s="84"/>
      <c r="E43" s="83"/>
      <c r="F43" s="82"/>
      <c r="G43" s="85"/>
      <c r="H43" s="82"/>
      <c r="I43" s="26">
        <v>-61408</v>
      </c>
      <c r="J43" s="15"/>
      <c r="K43" s="26">
        <v>-2432</v>
      </c>
      <c r="L43" s="25"/>
      <c r="M43" s="26">
        <v>-6458</v>
      </c>
      <c r="N43" s="15"/>
      <c r="O43" s="26">
        <v>86213</v>
      </c>
    </row>
    <row r="44" spans="1:15">
      <c r="A44" s="82"/>
      <c r="B44" s="82" t="s">
        <v>2</v>
      </c>
      <c r="C44" s="163"/>
      <c r="D44" s="84"/>
      <c r="E44" s="83"/>
      <c r="F44" s="82"/>
      <c r="G44" s="85"/>
      <c r="H44" s="82"/>
      <c r="I44" s="38">
        <v>-9578</v>
      </c>
      <c r="J44" s="15"/>
      <c r="K44" s="38">
        <v>-7920</v>
      </c>
      <c r="L44" s="25"/>
      <c r="M44" s="38">
        <v>0</v>
      </c>
      <c r="N44" s="15"/>
      <c r="O44" s="38">
        <v>0</v>
      </c>
    </row>
    <row r="45" spans="1:15" ht="20.399999999999999" thickBot="1">
      <c r="A45" s="82"/>
      <c r="B45" s="82"/>
      <c r="C45" s="83"/>
      <c r="D45" s="84"/>
      <c r="E45" s="83"/>
      <c r="F45" s="82"/>
      <c r="G45" s="85"/>
      <c r="H45" s="82"/>
      <c r="I45" s="31">
        <f>SUM(I43:I44)</f>
        <v>-70986</v>
      </c>
      <c r="J45" s="15"/>
      <c r="K45" s="31">
        <f>SUM(K43:K44)</f>
        <v>-10352</v>
      </c>
      <c r="L45" s="25"/>
      <c r="M45" s="31">
        <f>SUM(M43:M44)</f>
        <v>-6458</v>
      </c>
      <c r="N45" s="15"/>
      <c r="O45" s="31">
        <f>SUM(O43:O44)</f>
        <v>86213</v>
      </c>
    </row>
    <row r="46" spans="1:15" ht="20.399999999999999" thickTop="1">
      <c r="A46" s="82" t="s">
        <v>44</v>
      </c>
      <c r="B46" s="82"/>
      <c r="C46" s="83"/>
      <c r="D46" s="84"/>
      <c r="E46" s="83"/>
      <c r="F46" s="35"/>
      <c r="G46" s="35"/>
      <c r="H46" s="35"/>
      <c r="I46" s="15"/>
      <c r="J46" s="15"/>
      <c r="K46" s="15"/>
      <c r="L46" s="25"/>
      <c r="M46" s="15"/>
      <c r="N46" s="15"/>
      <c r="O46" s="15"/>
    </row>
    <row r="47" spans="1:15">
      <c r="A47" s="82"/>
      <c r="B47" s="82" t="s">
        <v>67</v>
      </c>
      <c r="C47" s="83"/>
      <c r="D47" s="84"/>
      <c r="E47" s="83"/>
      <c r="F47" s="82"/>
      <c r="G47" s="82"/>
      <c r="H47" s="82"/>
      <c r="I47" s="26">
        <v>-70438</v>
      </c>
      <c r="J47" s="39"/>
      <c r="K47" s="26">
        <v>-2885</v>
      </c>
      <c r="L47" s="25"/>
      <c r="M47" s="26">
        <v>-15488</v>
      </c>
      <c r="N47" s="39"/>
      <c r="O47" s="26">
        <v>85760</v>
      </c>
    </row>
    <row r="48" spans="1:15">
      <c r="A48" s="82"/>
      <c r="B48" s="82" t="s">
        <v>2</v>
      </c>
      <c r="C48" s="163"/>
      <c r="D48" s="84"/>
      <c r="E48" s="83"/>
      <c r="F48" s="82"/>
      <c r="G48" s="82"/>
      <c r="H48" s="82"/>
      <c r="I48" s="38">
        <v>-9578</v>
      </c>
      <c r="J48" s="39"/>
      <c r="K48" s="38">
        <v>-7920</v>
      </c>
      <c r="L48" s="25"/>
      <c r="M48" s="38">
        <v>0</v>
      </c>
      <c r="N48" s="39"/>
      <c r="O48" s="38">
        <v>0</v>
      </c>
    </row>
    <row r="49" spans="1:15" ht="20.399999999999999" thickBot="1">
      <c r="A49" s="82"/>
      <c r="B49" s="82"/>
      <c r="C49" s="83"/>
      <c r="D49" s="84"/>
      <c r="E49" s="83"/>
      <c r="F49" s="82"/>
      <c r="G49" s="82"/>
      <c r="H49" s="82"/>
      <c r="I49" s="31">
        <f>SUM(I47:I48)</f>
        <v>-80016</v>
      </c>
      <c r="J49" s="39"/>
      <c r="K49" s="31">
        <f>SUM(K47:K48)</f>
        <v>-10805</v>
      </c>
      <c r="L49" s="25"/>
      <c r="M49" s="31">
        <f>SUM(M47:M48)</f>
        <v>-15488</v>
      </c>
      <c r="N49" s="39"/>
      <c r="O49" s="31">
        <f>SUM(O47:O48)</f>
        <v>85760</v>
      </c>
    </row>
    <row r="50" spans="1:15" ht="21" thickTop="1">
      <c r="A50" s="155" t="s">
        <v>45</v>
      </c>
      <c r="B50" s="155"/>
      <c r="C50" s="155"/>
      <c r="D50" s="82"/>
      <c r="E50" s="83"/>
      <c r="F50" s="82"/>
      <c r="G50" s="74">
        <v>20</v>
      </c>
      <c r="H50" s="82"/>
      <c r="I50" s="40"/>
      <c r="J50" s="86"/>
      <c r="K50" s="40"/>
      <c r="L50" s="82"/>
      <c r="M50" s="42"/>
      <c r="N50" s="86"/>
      <c r="O50" s="42"/>
    </row>
    <row r="51" spans="1:15">
      <c r="A51" s="82" t="s">
        <v>157</v>
      </c>
      <c r="C51" s="87"/>
      <c r="D51" s="88"/>
      <c r="E51" s="89"/>
      <c r="F51" s="82"/>
      <c r="G51" s="90"/>
      <c r="H51" s="82"/>
      <c r="L51" s="82"/>
    </row>
    <row r="52" spans="1:15" ht="20.399999999999999" thickBot="1">
      <c r="A52" s="87"/>
      <c r="B52" s="82" t="s">
        <v>99</v>
      </c>
      <c r="C52" s="87"/>
      <c r="D52" s="88"/>
      <c r="E52" s="89"/>
      <c r="F52" s="82"/>
      <c r="H52" s="82"/>
      <c r="I52" s="151">
        <v>-4.9099999999999998E-2</v>
      </c>
      <c r="J52" s="152"/>
      <c r="K52" s="151">
        <v>-5.0000000000000001E-4</v>
      </c>
      <c r="L52" s="146"/>
      <c r="M52" s="151">
        <v>-5.1999999999999998E-3</v>
      </c>
      <c r="N52" s="152"/>
      <c r="O52" s="151">
        <v>7.3999999999999996E-2</v>
      </c>
    </row>
    <row r="53" spans="1:15" ht="21" thickTop="1" thickBot="1">
      <c r="A53" s="87"/>
      <c r="B53" s="82" t="s">
        <v>100</v>
      </c>
      <c r="C53" s="87"/>
      <c r="D53" s="88"/>
      <c r="E53" s="89"/>
      <c r="F53" s="82"/>
      <c r="H53" s="82"/>
      <c r="I53" s="151">
        <v>0</v>
      </c>
      <c r="J53" s="152"/>
      <c r="K53" s="164">
        <v>-1.6000000000000001E-3</v>
      </c>
      <c r="L53" s="146"/>
      <c r="M53" s="151">
        <v>0</v>
      </c>
      <c r="N53" s="152"/>
      <c r="O53" s="164">
        <v>1.8E-3</v>
      </c>
    </row>
    <row r="54" spans="1:15" ht="20.399999999999999" thickTop="1">
      <c r="A54" s="82" t="s">
        <v>126</v>
      </c>
      <c r="C54" s="87"/>
      <c r="D54" s="88"/>
      <c r="E54" s="89"/>
      <c r="F54" s="82"/>
      <c r="G54" s="90"/>
      <c r="H54" s="82"/>
      <c r="I54" s="147"/>
      <c r="J54" s="145"/>
      <c r="K54" s="147"/>
      <c r="L54" s="146"/>
      <c r="M54" s="147"/>
      <c r="N54" s="145"/>
      <c r="O54" s="147"/>
    </row>
    <row r="55" spans="1:15" ht="20.399999999999999" thickBot="1">
      <c r="B55" s="82" t="s">
        <v>99</v>
      </c>
      <c r="I55" s="151">
        <v>-3.6799999999999999E-2</v>
      </c>
      <c r="J55" s="152"/>
      <c r="K55" s="151">
        <v>-5.0000000000000001E-4</v>
      </c>
      <c r="L55" s="146"/>
      <c r="M55" s="151">
        <v>-3.8999999999999998E-3</v>
      </c>
      <c r="N55" s="152"/>
      <c r="O55" s="151">
        <v>7.3999999999999996E-2</v>
      </c>
    </row>
    <row r="56" spans="1:15" ht="21" thickTop="1" thickBot="1">
      <c r="B56" s="82" t="s">
        <v>100</v>
      </c>
      <c r="I56" s="151">
        <v>0</v>
      </c>
      <c r="J56" s="152"/>
      <c r="K56" s="151">
        <v>-1.6000000000000001E-3</v>
      </c>
      <c r="L56" s="146"/>
      <c r="M56" s="151">
        <v>0</v>
      </c>
      <c r="N56" s="152"/>
      <c r="O56" s="151">
        <v>1.8E-3</v>
      </c>
    </row>
    <row r="57" spans="1:15" ht="20.399999999999999" thickTop="1">
      <c r="I57" s="147"/>
      <c r="J57" s="145"/>
      <c r="K57" s="147"/>
      <c r="L57" s="145"/>
      <c r="M57" s="147"/>
      <c r="N57" s="145"/>
      <c r="O57" s="147"/>
    </row>
  </sheetData>
  <mergeCells count="3">
    <mergeCell ref="I6:O6"/>
    <mergeCell ref="I7:K7"/>
    <mergeCell ref="M7:O7"/>
  </mergeCells>
  <pageMargins left="0.98425196850393704" right="0.51181102362204722" top="0.74803149606299213" bottom="0.59055118110236227" header="0.51181102362204722" footer="0.39370078740157483"/>
  <pageSetup paperSize="9" scale="67" firstPageNumber="6" fitToWidth="0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X36"/>
  <sheetViews>
    <sheetView showGridLines="0" view="pageBreakPreview" topLeftCell="A23" zoomScaleNormal="100" zoomScaleSheetLayoutView="100" workbookViewId="0">
      <selection activeCell="G29" sqref="G29"/>
    </sheetView>
  </sheetViews>
  <sheetFormatPr defaultColWidth="9" defaultRowHeight="19.8"/>
  <cols>
    <col min="1" max="1" width="7.6640625" style="70" customWidth="1"/>
    <col min="2" max="2" width="37.44140625" style="70" customWidth="1"/>
    <col min="3" max="3" width="0.44140625" style="70" customWidth="1"/>
    <col min="4" max="4" width="0.33203125" style="70" customWidth="1"/>
    <col min="5" max="5" width="7.88671875" style="74" customWidth="1"/>
    <col min="6" max="6" width="0.88671875" style="70" customWidth="1"/>
    <col min="7" max="7" width="14.6640625" style="70" customWidth="1"/>
    <col min="8" max="8" width="0.88671875" style="70" customWidth="1"/>
    <col min="9" max="9" width="14.6640625" style="70" customWidth="1"/>
    <col min="10" max="10" width="0.88671875" style="70" customWidth="1"/>
    <col min="11" max="11" width="14.6640625" style="70" customWidth="1"/>
    <col min="12" max="12" width="0.88671875" style="70" customWidth="1"/>
    <col min="13" max="13" width="14.6640625" style="70" customWidth="1"/>
    <col min="14" max="14" width="0.5546875" style="70" customWidth="1"/>
    <col min="15" max="15" width="16" style="70" customWidth="1"/>
    <col min="16" max="16" width="0.88671875" style="70" customWidth="1"/>
    <col min="17" max="17" width="19.6640625" style="70" customWidth="1"/>
    <col min="18" max="18" width="0.88671875" style="70" customWidth="1"/>
    <col min="19" max="19" width="16.33203125" style="70" customWidth="1"/>
    <col min="20" max="20" width="0.88671875" style="70" customWidth="1"/>
    <col min="21" max="21" width="14.6640625" style="70" customWidth="1"/>
    <col min="22" max="22" width="0.88671875" style="70" customWidth="1"/>
    <col min="23" max="23" width="14.6640625" style="70" customWidth="1"/>
    <col min="24" max="24" width="15.6640625" style="70" customWidth="1"/>
    <col min="25" max="16384" width="9" style="70"/>
  </cols>
  <sheetData>
    <row r="1" spans="1:24" ht="21" customHeight="1">
      <c r="A1" s="155" t="s">
        <v>91</v>
      </c>
      <c r="B1" s="155"/>
      <c r="C1" s="155"/>
      <c r="D1" s="155"/>
      <c r="E1" s="91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</row>
    <row r="2" spans="1:24" ht="21" customHeight="1">
      <c r="A2" s="155" t="s">
        <v>220</v>
      </c>
      <c r="B2" s="155"/>
      <c r="C2" s="155"/>
      <c r="D2" s="155"/>
      <c r="E2" s="91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W2" s="74"/>
    </row>
    <row r="3" spans="1:24" ht="20.399999999999999">
      <c r="A3" s="155" t="s">
        <v>168</v>
      </c>
      <c r="B3" s="155"/>
      <c r="C3" s="155"/>
      <c r="D3" s="155"/>
      <c r="E3" s="91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W3" s="74"/>
    </row>
    <row r="4" spans="1:24" ht="20.399999999999999">
      <c r="A4" s="102"/>
      <c r="B4" s="155"/>
      <c r="C4" s="155"/>
      <c r="D4" s="155"/>
      <c r="E4" s="91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W4" s="65" t="s">
        <v>68</v>
      </c>
    </row>
    <row r="5" spans="1:24" ht="20.399999999999999">
      <c r="A5" s="102"/>
      <c r="B5" s="155"/>
      <c r="C5" s="155"/>
      <c r="D5" s="155"/>
      <c r="E5" s="91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W5" s="77" t="s">
        <v>69</v>
      </c>
    </row>
    <row r="6" spans="1:24" ht="21.75" customHeight="1">
      <c r="A6" s="91"/>
      <c r="B6" s="91"/>
      <c r="C6" s="91"/>
      <c r="D6" s="91"/>
      <c r="E6" s="91"/>
      <c r="F6" s="91"/>
      <c r="G6" s="170" t="s">
        <v>101</v>
      </c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</row>
    <row r="7" spans="1:24" ht="21.75" customHeight="1">
      <c r="G7" s="171" t="s">
        <v>6</v>
      </c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</row>
    <row r="8" spans="1:24" ht="21.75" customHeight="1">
      <c r="G8" s="74"/>
      <c r="H8" s="74"/>
      <c r="I8" s="74"/>
      <c r="J8" s="74"/>
      <c r="K8" s="74"/>
      <c r="L8" s="74"/>
      <c r="M8" s="74"/>
      <c r="N8" s="74"/>
      <c r="O8" s="170" t="s">
        <v>33</v>
      </c>
      <c r="P8" s="170"/>
      <c r="Q8" s="170"/>
      <c r="R8" s="92"/>
      <c r="S8" s="74"/>
      <c r="T8" s="74"/>
      <c r="U8" s="74"/>
    </row>
    <row r="9" spans="1:24" ht="21.75" customHeight="1">
      <c r="I9" s="74"/>
      <c r="N9" s="74"/>
      <c r="O9" s="171" t="s">
        <v>63</v>
      </c>
      <c r="P9" s="171"/>
      <c r="Q9" s="171"/>
    </row>
    <row r="10" spans="1:24" ht="21.75" customHeight="1">
      <c r="G10" s="74"/>
      <c r="H10" s="74"/>
      <c r="I10" s="74"/>
      <c r="J10" s="74"/>
      <c r="K10" s="169" t="s">
        <v>65</v>
      </c>
      <c r="L10" s="169"/>
      <c r="M10" s="169"/>
      <c r="N10" s="74"/>
      <c r="O10" s="74"/>
      <c r="P10" s="74"/>
      <c r="Q10" s="74" t="s">
        <v>189</v>
      </c>
      <c r="R10" s="74"/>
      <c r="S10" s="74" t="s">
        <v>147</v>
      </c>
      <c r="U10" s="74"/>
      <c r="W10" s="74"/>
    </row>
    <row r="11" spans="1:24" ht="21.75" customHeight="1">
      <c r="G11" s="74" t="s">
        <v>46</v>
      </c>
      <c r="H11" s="74"/>
      <c r="I11" s="74" t="s">
        <v>106</v>
      </c>
      <c r="J11" s="74"/>
      <c r="K11" s="74" t="s">
        <v>47</v>
      </c>
      <c r="L11" s="74"/>
      <c r="M11" s="74"/>
      <c r="N11" s="74"/>
      <c r="O11" s="74"/>
      <c r="P11" s="74"/>
      <c r="Q11" s="74" t="s">
        <v>143</v>
      </c>
      <c r="R11" s="74"/>
      <c r="S11" s="74" t="s">
        <v>149</v>
      </c>
      <c r="U11" s="74" t="s">
        <v>146</v>
      </c>
      <c r="W11" s="74" t="s">
        <v>48</v>
      </c>
    </row>
    <row r="12" spans="1:24" ht="21.75" customHeight="1">
      <c r="E12" s="156" t="s">
        <v>49</v>
      </c>
      <c r="G12" s="156" t="s">
        <v>51</v>
      </c>
      <c r="H12" s="74"/>
      <c r="I12" s="156" t="s">
        <v>107</v>
      </c>
      <c r="J12" s="74"/>
      <c r="K12" s="93" t="s">
        <v>82</v>
      </c>
      <c r="L12" s="74"/>
      <c r="M12" s="156" t="s">
        <v>32</v>
      </c>
      <c r="N12" s="74"/>
      <c r="O12" s="156" t="s">
        <v>66</v>
      </c>
      <c r="P12" s="74"/>
      <c r="Q12" s="156" t="s">
        <v>144</v>
      </c>
      <c r="R12" s="74"/>
      <c r="S12" s="156" t="s">
        <v>148</v>
      </c>
      <c r="T12" s="74"/>
      <c r="U12" s="156" t="s">
        <v>145</v>
      </c>
      <c r="W12" s="156" t="s">
        <v>50</v>
      </c>
    </row>
    <row r="13" spans="1:24" ht="21.75" customHeight="1">
      <c r="A13" s="70" t="s">
        <v>102</v>
      </c>
      <c r="G13" s="71">
        <v>1250814</v>
      </c>
      <c r="H13" s="71"/>
      <c r="I13" s="71">
        <v>547611</v>
      </c>
      <c r="J13" s="71"/>
      <c r="K13" s="71">
        <v>24100</v>
      </c>
      <c r="L13" s="71"/>
      <c r="M13" s="71">
        <v>-1104734</v>
      </c>
      <c r="N13" s="71"/>
      <c r="O13" s="71">
        <v>-1668</v>
      </c>
      <c r="P13" s="71"/>
      <c r="Q13" s="71">
        <v>-20160</v>
      </c>
      <c r="R13" s="71"/>
      <c r="S13" s="71">
        <f>SUM(G13:Q13)</f>
        <v>695963</v>
      </c>
      <c r="T13" s="71"/>
      <c r="U13" s="71">
        <v>62775</v>
      </c>
      <c r="V13" s="71"/>
      <c r="W13" s="71">
        <f>SUM(S13:U13)</f>
        <v>758738</v>
      </c>
      <c r="X13" s="94"/>
    </row>
    <row r="14" spans="1:24" ht="21.75" customHeight="1">
      <c r="A14" s="95" t="s">
        <v>72</v>
      </c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</row>
    <row r="15" spans="1:24" ht="21.75" customHeight="1">
      <c r="A15" s="79" t="s">
        <v>190</v>
      </c>
      <c r="G15" s="71">
        <v>0</v>
      </c>
      <c r="H15" s="71"/>
      <c r="I15" s="71">
        <v>0</v>
      </c>
      <c r="J15" s="71"/>
      <c r="K15" s="71">
        <v>0</v>
      </c>
      <c r="L15" s="71"/>
      <c r="M15" s="71">
        <v>-61408</v>
      </c>
      <c r="N15" s="71"/>
      <c r="O15" s="71">
        <v>0</v>
      </c>
      <c r="P15" s="71"/>
      <c r="Q15" s="71">
        <v>-9030</v>
      </c>
      <c r="R15" s="71"/>
      <c r="S15" s="71">
        <f>SUM(G15:Q15)</f>
        <v>-70438</v>
      </c>
      <c r="T15" s="71"/>
      <c r="U15" s="71">
        <v>-9578</v>
      </c>
      <c r="V15" s="71"/>
      <c r="W15" s="71">
        <f>SUM(S15:U15)</f>
        <v>-80016</v>
      </c>
      <c r="X15" s="96"/>
    </row>
    <row r="16" spans="1:24" ht="21.75" customHeight="1">
      <c r="A16" s="79" t="s">
        <v>142</v>
      </c>
      <c r="G16" s="71">
        <v>0</v>
      </c>
      <c r="H16" s="71"/>
      <c r="I16" s="71">
        <v>0</v>
      </c>
      <c r="J16" s="71"/>
      <c r="K16" s="71">
        <v>0</v>
      </c>
      <c r="L16" s="71"/>
      <c r="M16" s="71">
        <v>-1668</v>
      </c>
      <c r="N16" s="71"/>
      <c r="O16" s="71">
        <v>1668</v>
      </c>
      <c r="P16" s="71"/>
      <c r="Q16" s="71">
        <v>0</v>
      </c>
      <c r="R16" s="71"/>
      <c r="S16" s="71">
        <f>SUM(G16:Q16)</f>
        <v>0</v>
      </c>
      <c r="T16" s="71"/>
      <c r="U16" s="71">
        <v>0</v>
      </c>
      <c r="V16" s="71"/>
      <c r="W16" s="71">
        <f>SUM(S16:U16)</f>
        <v>0</v>
      </c>
      <c r="X16" s="96"/>
    </row>
    <row r="17" spans="1:24" ht="21.75" customHeight="1" thickBot="1">
      <c r="A17" s="70" t="s">
        <v>175</v>
      </c>
      <c r="G17" s="97">
        <f>SUM(G13:G16)</f>
        <v>1250814</v>
      </c>
      <c r="H17" s="98"/>
      <c r="I17" s="97">
        <f>SUM(I13:I16)</f>
        <v>547611</v>
      </c>
      <c r="J17" s="98"/>
      <c r="K17" s="97">
        <f>SUM(K13:K16)</f>
        <v>24100</v>
      </c>
      <c r="L17" s="98"/>
      <c r="M17" s="97">
        <f>SUM(M13:M16)</f>
        <v>-1167810</v>
      </c>
      <c r="N17" s="98"/>
      <c r="O17" s="97">
        <f>SUM(O13:O16)</f>
        <v>0</v>
      </c>
      <c r="P17" s="98"/>
      <c r="Q17" s="97">
        <f>SUM(Q13:Q16)</f>
        <v>-29190</v>
      </c>
      <c r="R17" s="98"/>
      <c r="S17" s="97">
        <f>SUM(S13:S16)</f>
        <v>625525</v>
      </c>
      <c r="T17" s="98"/>
      <c r="U17" s="97">
        <f>SUM(U13:U16)</f>
        <v>53197</v>
      </c>
      <c r="V17" s="98"/>
      <c r="W17" s="97">
        <f>SUM(W13:W16)</f>
        <v>678722</v>
      </c>
      <c r="X17" s="71"/>
    </row>
    <row r="18" spans="1:24" ht="21.75" customHeight="1" thickTop="1">
      <c r="G18" s="94"/>
      <c r="K18" s="94"/>
      <c r="M18" s="94"/>
      <c r="O18" s="94"/>
      <c r="Q18" s="94"/>
      <c r="R18" s="94"/>
      <c r="S18" s="94"/>
      <c r="T18" s="99"/>
      <c r="U18" s="94"/>
      <c r="W18" s="94"/>
    </row>
    <row r="19" spans="1:24" ht="21" customHeight="1">
      <c r="A19" s="70" t="s">
        <v>71</v>
      </c>
      <c r="G19" s="71">
        <v>1124417</v>
      </c>
      <c r="H19" s="71"/>
      <c r="I19" s="71">
        <v>547611</v>
      </c>
      <c r="J19" s="71"/>
      <c r="K19" s="71">
        <v>24100</v>
      </c>
      <c r="L19" s="71"/>
      <c r="M19" s="71">
        <v>-1067715</v>
      </c>
      <c r="N19" s="71"/>
      <c r="O19" s="71">
        <v>0</v>
      </c>
      <c r="P19" s="71"/>
      <c r="Q19" s="71">
        <v>0</v>
      </c>
      <c r="R19" s="71"/>
      <c r="S19" s="71">
        <f>SUM(G19:Q19)</f>
        <v>628413</v>
      </c>
      <c r="T19" s="71"/>
      <c r="U19" s="71">
        <v>-5045</v>
      </c>
      <c r="V19" s="71"/>
      <c r="W19" s="71">
        <f>SUM(S19:U19)</f>
        <v>623368</v>
      </c>
      <c r="X19" s="94"/>
    </row>
    <row r="20" spans="1:24" ht="21" customHeight="1">
      <c r="A20" s="70" t="s">
        <v>128</v>
      </c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94"/>
    </row>
    <row r="21" spans="1:24" ht="21" customHeight="1">
      <c r="A21" s="79" t="s">
        <v>129</v>
      </c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94"/>
    </row>
    <row r="22" spans="1:24" ht="21.75" customHeight="1">
      <c r="A22" s="81" t="s">
        <v>108</v>
      </c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94"/>
    </row>
    <row r="23" spans="1:24" ht="21.75" customHeight="1">
      <c r="A23" s="79" t="s">
        <v>156</v>
      </c>
      <c r="G23" s="161">
        <v>0</v>
      </c>
      <c r="H23" s="161"/>
      <c r="I23" s="161">
        <v>0</v>
      </c>
      <c r="J23" s="161"/>
      <c r="K23" s="161">
        <v>0</v>
      </c>
      <c r="L23" s="161"/>
      <c r="M23" s="161">
        <v>0</v>
      </c>
      <c r="N23" s="161"/>
      <c r="O23" s="161">
        <v>0</v>
      </c>
      <c r="P23" s="161"/>
      <c r="Q23" s="161">
        <v>0</v>
      </c>
      <c r="R23" s="161"/>
      <c r="S23" s="161">
        <f>SUM(G23:Q23)</f>
        <v>0</v>
      </c>
      <c r="T23" s="161"/>
      <c r="U23" s="161">
        <v>55551</v>
      </c>
      <c r="V23" s="161"/>
      <c r="W23" s="161">
        <f>SUM(S23:U23)</f>
        <v>55551</v>
      </c>
      <c r="X23" s="94"/>
    </row>
    <row r="24" spans="1:24" ht="21.75" customHeight="1">
      <c r="A24" s="79" t="s">
        <v>188</v>
      </c>
      <c r="G24" s="75">
        <v>126397</v>
      </c>
      <c r="H24" s="71"/>
      <c r="I24" s="75">
        <v>0</v>
      </c>
      <c r="J24" s="71"/>
      <c r="K24" s="75">
        <v>0</v>
      </c>
      <c r="L24" s="71"/>
      <c r="M24" s="75">
        <v>0</v>
      </c>
      <c r="N24" s="71"/>
      <c r="O24" s="75">
        <v>0</v>
      </c>
      <c r="P24" s="71"/>
      <c r="Q24" s="75">
        <v>0</v>
      </c>
      <c r="R24" s="71"/>
      <c r="S24" s="161">
        <f>SUM(G24:Q24)</f>
        <v>126397</v>
      </c>
      <c r="T24" s="71"/>
      <c r="U24" s="75">
        <v>0</v>
      </c>
      <c r="V24" s="71"/>
      <c r="W24" s="161">
        <f>SUM(S24:U24)</f>
        <v>126397</v>
      </c>
      <c r="X24" s="94"/>
    </row>
    <row r="25" spans="1:24" ht="21.75" customHeight="1">
      <c r="A25" s="81" t="s">
        <v>109</v>
      </c>
      <c r="G25" s="100">
        <f>SUM(G23:G24)</f>
        <v>126397</v>
      </c>
      <c r="H25" s="71"/>
      <c r="I25" s="100">
        <f>SUM(I23:I24)</f>
        <v>0</v>
      </c>
      <c r="J25" s="71"/>
      <c r="K25" s="100">
        <f>SUM(K23:K24)</f>
        <v>0</v>
      </c>
      <c r="L25" s="71"/>
      <c r="M25" s="100">
        <f>SUM(M23:M24)</f>
        <v>0</v>
      </c>
      <c r="N25" s="71"/>
      <c r="O25" s="100">
        <f>SUM(O23:O24)</f>
        <v>0</v>
      </c>
      <c r="P25" s="71"/>
      <c r="Q25" s="100">
        <f>SUM(Q23:Q24)</f>
        <v>0</v>
      </c>
      <c r="R25" s="71"/>
      <c r="S25" s="100">
        <f>SUM(S23:S24)</f>
        <v>126397</v>
      </c>
      <c r="T25" s="71"/>
      <c r="U25" s="100">
        <f>SUM(U23:U24)</f>
        <v>55551</v>
      </c>
      <c r="V25" s="71"/>
      <c r="W25" s="100">
        <f>SUM(W23:W24)</f>
        <v>181948</v>
      </c>
      <c r="X25" s="94"/>
    </row>
    <row r="26" spans="1:24" ht="21.75" customHeight="1">
      <c r="A26" s="95" t="s">
        <v>72</v>
      </c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</row>
    <row r="27" spans="1:24">
      <c r="A27" s="79" t="s">
        <v>192</v>
      </c>
      <c r="E27" s="74">
        <v>26</v>
      </c>
      <c r="G27" s="71">
        <v>0</v>
      </c>
      <c r="H27" s="71"/>
      <c r="I27" s="71">
        <v>0</v>
      </c>
      <c r="J27" s="71"/>
      <c r="K27" s="71">
        <v>0</v>
      </c>
      <c r="L27" s="71"/>
      <c r="M27" s="71">
        <v>-2432</v>
      </c>
      <c r="N27" s="71"/>
      <c r="O27" s="71">
        <v>-453</v>
      </c>
      <c r="P27" s="71"/>
      <c r="Q27" s="71">
        <v>0</v>
      </c>
      <c r="R27" s="71"/>
      <c r="S27" s="71">
        <f>SUM(G27:Q27)</f>
        <v>-2885</v>
      </c>
      <c r="T27" s="71"/>
      <c r="U27" s="71">
        <v>-7920</v>
      </c>
      <c r="V27" s="71"/>
      <c r="W27" s="71">
        <f>SUM(S27:U27)</f>
        <v>-10805</v>
      </c>
      <c r="X27" s="96"/>
    </row>
    <row r="28" spans="1:24">
      <c r="A28" s="79" t="s">
        <v>142</v>
      </c>
      <c r="G28" s="71">
        <v>0</v>
      </c>
      <c r="H28" s="71"/>
      <c r="I28" s="71">
        <v>0</v>
      </c>
      <c r="J28" s="71"/>
      <c r="K28" s="71">
        <v>0</v>
      </c>
      <c r="L28" s="71"/>
      <c r="M28" s="71">
        <v>-453</v>
      </c>
      <c r="N28" s="71"/>
      <c r="O28" s="71">
        <v>453</v>
      </c>
      <c r="P28" s="71"/>
      <c r="Q28" s="71">
        <v>0</v>
      </c>
      <c r="R28" s="71"/>
      <c r="S28" s="71">
        <f>SUM(G28:Q28)</f>
        <v>0</v>
      </c>
      <c r="T28" s="71"/>
      <c r="U28" s="71">
        <v>0</v>
      </c>
      <c r="V28" s="71"/>
      <c r="W28" s="71">
        <f>SUM(S28:U28)</f>
        <v>0</v>
      </c>
      <c r="X28" s="96"/>
    </row>
    <row r="29" spans="1:24" ht="21.75" customHeight="1" thickBot="1">
      <c r="A29" s="70" t="s">
        <v>176</v>
      </c>
      <c r="G29" s="97">
        <f>SUM(G19,G25,G27,G28)</f>
        <v>1250814</v>
      </c>
      <c r="H29" s="98"/>
      <c r="I29" s="97">
        <f>SUM(I19,I25,I27,I28)</f>
        <v>547611</v>
      </c>
      <c r="J29" s="98"/>
      <c r="K29" s="97">
        <f>SUM(K19,K25,K27,K28)</f>
        <v>24100</v>
      </c>
      <c r="L29" s="98"/>
      <c r="M29" s="97">
        <f>SUM(M19,M25,M27,M28)</f>
        <v>-1070600</v>
      </c>
      <c r="N29" s="98"/>
      <c r="O29" s="97">
        <f>SUM(O19,O25,O27,O28)</f>
        <v>0</v>
      </c>
      <c r="P29" s="98"/>
      <c r="Q29" s="97">
        <f>SUM(Q19,Q25,Q27,Q28)</f>
        <v>0</v>
      </c>
      <c r="R29" s="98"/>
      <c r="S29" s="97">
        <f>SUM(S19,S25,S27,S28)</f>
        <v>751925</v>
      </c>
      <c r="T29" s="98"/>
      <c r="U29" s="97">
        <f>SUM(U19,U25,U27,U28)</f>
        <v>42586</v>
      </c>
      <c r="V29" s="98"/>
      <c r="W29" s="97">
        <f>SUM(W19,W25,W27,W28)</f>
        <v>794511</v>
      </c>
      <c r="X29" s="94"/>
    </row>
    <row r="30" spans="1:24" ht="20.399999999999999" thickTop="1"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71"/>
    </row>
    <row r="31" spans="1:24" ht="21.75" customHeight="1">
      <c r="G31" s="94"/>
      <c r="K31" s="94"/>
      <c r="M31" s="94"/>
      <c r="Q31" s="94"/>
      <c r="R31" s="94"/>
      <c r="S31" s="94"/>
      <c r="T31" s="99"/>
      <c r="U31" s="94"/>
      <c r="W31" s="94"/>
    </row>
    <row r="32" spans="1:24" ht="21.75" customHeight="1">
      <c r="G32" s="94"/>
      <c r="I32" s="71"/>
      <c r="K32" s="94"/>
      <c r="M32" s="94"/>
      <c r="Q32" s="94"/>
      <c r="R32" s="94"/>
      <c r="S32" s="94"/>
      <c r="T32" s="99"/>
      <c r="U32" s="94"/>
      <c r="W32" s="94"/>
    </row>
    <row r="33" spans="7:23" ht="21.75" customHeight="1">
      <c r="G33" s="94"/>
      <c r="K33" s="94"/>
      <c r="M33" s="94"/>
      <c r="Q33" s="94"/>
      <c r="R33" s="94"/>
      <c r="S33" s="94"/>
      <c r="T33" s="99"/>
      <c r="U33" s="94"/>
      <c r="W33" s="94"/>
    </row>
    <row r="34" spans="7:23" ht="21.75" customHeight="1">
      <c r="G34" s="94"/>
      <c r="K34" s="94"/>
      <c r="M34" s="94"/>
      <c r="Q34" s="94"/>
      <c r="R34" s="94"/>
      <c r="S34" s="94"/>
      <c r="T34" s="99"/>
      <c r="U34" s="94"/>
      <c r="W34" s="94"/>
    </row>
    <row r="35" spans="7:23" ht="21.75" customHeight="1">
      <c r="G35" s="94"/>
      <c r="K35" s="94"/>
      <c r="M35" s="94"/>
      <c r="Q35" s="94"/>
      <c r="R35" s="81"/>
      <c r="S35" s="94"/>
      <c r="T35" s="99"/>
      <c r="W35" s="94"/>
    </row>
    <row r="36" spans="7:23" ht="21.75" customHeight="1">
      <c r="G36" s="94"/>
      <c r="K36" s="94"/>
      <c r="M36" s="94"/>
      <c r="Q36" s="94"/>
      <c r="R36" s="81"/>
      <c r="T36" s="99"/>
      <c r="U36" s="96"/>
      <c r="W36" s="94"/>
    </row>
  </sheetData>
  <mergeCells count="5">
    <mergeCell ref="K10:M10"/>
    <mergeCell ref="G6:W6"/>
    <mergeCell ref="G7:W7"/>
    <mergeCell ref="O8:Q8"/>
    <mergeCell ref="O9:Q9"/>
  </mergeCells>
  <printOptions horizontalCentered="1"/>
  <pageMargins left="0.70866141732283472" right="0.51181102362204722" top="0.70866141732283472" bottom="0.70866141732283472" header="0.51181102362204722" footer="0.51181102362204722"/>
  <pageSetup paperSize="9" scale="66" firstPageNumber="7" fitToHeight="0" orientation="landscape" useFirstPageNumber="1" r:id="rId1"/>
  <headerFooter>
    <oddFooter>&amp;L&amp;"AngsanaUPC,Regular"&amp;14           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U50"/>
  <sheetViews>
    <sheetView showGridLines="0" view="pageBreakPreview" topLeftCell="A10" zoomScale="90" zoomScaleNormal="100" zoomScaleSheetLayoutView="90" workbookViewId="0">
      <selection activeCell="B23" sqref="B23"/>
    </sheetView>
  </sheetViews>
  <sheetFormatPr defaultColWidth="9" defaultRowHeight="19.8"/>
  <cols>
    <col min="1" max="1" width="7.6640625" style="70" customWidth="1"/>
    <col min="2" max="2" width="26.5546875" style="70" customWidth="1"/>
    <col min="3" max="3" width="2.109375" style="70" customWidth="1"/>
    <col min="4" max="4" width="9" style="70" customWidth="1"/>
    <col min="5" max="5" width="0.88671875" style="70" customWidth="1"/>
    <col min="6" max="6" width="14.5546875" style="70" customWidth="1"/>
    <col min="7" max="7" width="0.88671875" style="70" customWidth="1"/>
    <col min="8" max="8" width="14.5546875" style="70" customWidth="1"/>
    <col min="9" max="9" width="0.88671875" style="70" customWidth="1"/>
    <col min="10" max="10" width="14.6640625" style="70" customWidth="1"/>
    <col min="11" max="11" width="0.88671875" style="70" customWidth="1"/>
    <col min="12" max="12" width="14.6640625" style="70" customWidth="1"/>
    <col min="13" max="13" width="0.88671875" style="70" customWidth="1"/>
    <col min="14" max="14" width="14.33203125" style="70" customWidth="1"/>
    <col min="15" max="15" width="0.88671875" style="70" customWidth="1"/>
    <col min="16" max="16" width="20.33203125" style="70" customWidth="1"/>
    <col min="17" max="17" width="0.88671875" style="70" customWidth="1"/>
    <col min="18" max="18" width="17.109375" style="70" customWidth="1"/>
    <col min="19" max="19" width="0.88671875" style="70" customWidth="1"/>
    <col min="20" max="20" width="14.6640625" style="70" customWidth="1"/>
    <col min="21" max="21" width="16.6640625" style="70" customWidth="1"/>
    <col min="22" max="16384" width="9" style="70"/>
  </cols>
  <sheetData>
    <row r="1" spans="1:21" ht="20.399999999999999">
      <c r="A1" s="155" t="s">
        <v>91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</row>
    <row r="2" spans="1:21" ht="20.399999999999999">
      <c r="A2" s="155" t="s">
        <v>220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</row>
    <row r="3" spans="1:21" ht="22.8" customHeight="1">
      <c r="A3" s="155" t="s">
        <v>168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</row>
    <row r="4" spans="1:21" ht="22.2" customHeight="1">
      <c r="A4" s="155"/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65" t="s">
        <v>68</v>
      </c>
    </row>
    <row r="5" spans="1:21" ht="22.2" customHeight="1">
      <c r="A5" s="15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77" t="s">
        <v>69</v>
      </c>
    </row>
    <row r="6" spans="1:21" ht="22.2" customHeight="1">
      <c r="A6" s="91"/>
      <c r="B6" s="91"/>
      <c r="C6" s="91"/>
      <c r="D6" s="103"/>
      <c r="E6" s="103"/>
      <c r="F6" s="172" t="s">
        <v>101</v>
      </c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</row>
    <row r="7" spans="1:21" ht="22.2" customHeight="1">
      <c r="D7" s="104"/>
      <c r="E7" s="104"/>
      <c r="F7" s="173" t="s">
        <v>7</v>
      </c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</row>
    <row r="8" spans="1:21" ht="22.2" customHeight="1">
      <c r="D8" s="104"/>
      <c r="E8" s="104"/>
      <c r="F8" s="105"/>
      <c r="G8" s="105"/>
      <c r="H8" s="105"/>
      <c r="I8" s="105"/>
      <c r="J8" s="160"/>
      <c r="K8" s="160"/>
      <c r="L8" s="160"/>
      <c r="M8" s="105"/>
      <c r="N8" s="173" t="s">
        <v>33</v>
      </c>
      <c r="O8" s="173"/>
      <c r="P8" s="173"/>
      <c r="Q8" s="105"/>
      <c r="R8" s="105"/>
      <c r="S8" s="105"/>
      <c r="T8" s="105"/>
    </row>
    <row r="9" spans="1:21" ht="22.2" customHeight="1">
      <c r="D9" s="104"/>
      <c r="E9" s="104"/>
      <c r="F9" s="105"/>
      <c r="G9" s="105"/>
      <c r="H9" s="105"/>
      <c r="I9" s="105"/>
      <c r="M9" s="105"/>
      <c r="N9" s="172" t="s">
        <v>63</v>
      </c>
      <c r="O9" s="172"/>
      <c r="P9" s="172"/>
      <c r="Q9" s="105"/>
      <c r="R9" s="105"/>
      <c r="S9" s="105"/>
      <c r="T9" s="105"/>
    </row>
    <row r="10" spans="1:21" ht="22.2" customHeight="1">
      <c r="D10" s="104"/>
      <c r="E10" s="104"/>
      <c r="J10" s="169" t="s">
        <v>65</v>
      </c>
      <c r="K10" s="169"/>
      <c r="L10" s="169"/>
      <c r="P10" s="74" t="s">
        <v>189</v>
      </c>
      <c r="Q10" s="105"/>
      <c r="R10" s="105" t="s">
        <v>110</v>
      </c>
      <c r="S10" s="105"/>
      <c r="T10" s="104"/>
    </row>
    <row r="11" spans="1:21" ht="22.2" customHeight="1">
      <c r="D11" s="104"/>
      <c r="E11" s="104"/>
      <c r="F11" s="105" t="s">
        <v>46</v>
      </c>
      <c r="G11" s="105"/>
      <c r="H11" s="105" t="s">
        <v>106</v>
      </c>
      <c r="I11" s="105"/>
      <c r="J11" s="105" t="s">
        <v>47</v>
      </c>
      <c r="K11" s="105"/>
      <c r="L11" s="105" t="s">
        <v>31</v>
      </c>
      <c r="M11" s="105"/>
      <c r="N11" s="105"/>
      <c r="O11" s="105"/>
      <c r="P11" s="74" t="s">
        <v>143</v>
      </c>
      <c r="Q11" s="105"/>
      <c r="R11" s="105" t="s">
        <v>111</v>
      </c>
      <c r="S11" s="105"/>
      <c r="T11" s="104"/>
    </row>
    <row r="12" spans="1:21" ht="22.2" customHeight="1">
      <c r="D12" s="157" t="s">
        <v>49</v>
      </c>
      <c r="E12" s="104"/>
      <c r="F12" s="157" t="s">
        <v>51</v>
      </c>
      <c r="G12" s="105"/>
      <c r="H12" s="157" t="s">
        <v>107</v>
      </c>
      <c r="I12" s="105"/>
      <c r="J12" s="106" t="s">
        <v>82</v>
      </c>
      <c r="K12" s="105"/>
      <c r="L12" s="157" t="s">
        <v>32</v>
      </c>
      <c r="M12" s="105"/>
      <c r="N12" s="157" t="s">
        <v>66</v>
      </c>
      <c r="O12" s="105"/>
      <c r="P12" s="156" t="s">
        <v>144</v>
      </c>
      <c r="Q12" s="105"/>
      <c r="R12" s="157" t="s">
        <v>150</v>
      </c>
      <c r="S12" s="105"/>
      <c r="T12" s="157" t="s">
        <v>3</v>
      </c>
    </row>
    <row r="13" spans="1:21" ht="22.2" customHeight="1">
      <c r="A13" s="70" t="s">
        <v>102</v>
      </c>
      <c r="F13" s="107">
        <v>1250814</v>
      </c>
      <c r="G13" s="107"/>
      <c r="H13" s="107">
        <v>547611</v>
      </c>
      <c r="I13" s="107"/>
      <c r="J13" s="107">
        <v>24100</v>
      </c>
      <c r="K13" s="107"/>
      <c r="L13" s="108">
        <v>-1028841</v>
      </c>
      <c r="M13" s="15"/>
      <c r="N13" s="108">
        <v>-453</v>
      </c>
      <c r="O13" s="15"/>
      <c r="P13" s="108">
        <v>-20160</v>
      </c>
      <c r="Q13" s="15"/>
      <c r="R13" s="107">
        <v>0</v>
      </c>
      <c r="S13" s="15"/>
      <c r="T13" s="108">
        <f>SUM(F13:R13)</f>
        <v>773071</v>
      </c>
      <c r="U13" s="94"/>
    </row>
    <row r="14" spans="1:21" ht="22.2" customHeight="1">
      <c r="A14" s="70" t="s">
        <v>72</v>
      </c>
      <c r="D14" s="74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</row>
    <row r="15" spans="1:21" ht="22.2" customHeight="1">
      <c r="A15" s="79" t="s">
        <v>190</v>
      </c>
      <c r="D15" s="74"/>
      <c r="F15" s="26">
        <v>0</v>
      </c>
      <c r="G15" s="26"/>
      <c r="H15" s="26">
        <v>0</v>
      </c>
      <c r="I15" s="26"/>
      <c r="J15" s="26">
        <v>0</v>
      </c>
      <c r="K15" s="26"/>
      <c r="L15" s="108">
        <v>-6458</v>
      </c>
      <c r="M15" s="26"/>
      <c r="N15" s="108">
        <v>0</v>
      </c>
      <c r="O15" s="26"/>
      <c r="P15" s="108">
        <v>-9030</v>
      </c>
      <c r="Q15" s="26"/>
      <c r="R15" s="26">
        <v>0</v>
      </c>
      <c r="S15" s="26"/>
      <c r="T15" s="108">
        <f>SUM(F15:R15)</f>
        <v>-15488</v>
      </c>
      <c r="U15" s="96"/>
    </row>
    <row r="16" spans="1:21" ht="22.2" customHeight="1">
      <c r="A16" s="79" t="s">
        <v>142</v>
      </c>
      <c r="D16" s="74"/>
      <c r="F16" s="26">
        <v>0</v>
      </c>
      <c r="G16" s="26"/>
      <c r="H16" s="26">
        <v>0</v>
      </c>
      <c r="I16" s="26"/>
      <c r="J16" s="26">
        <v>0</v>
      </c>
      <c r="K16" s="26"/>
      <c r="L16" s="108">
        <v>-453</v>
      </c>
      <c r="M16" s="26"/>
      <c r="N16" s="108">
        <v>453</v>
      </c>
      <c r="O16" s="26"/>
      <c r="P16" s="108">
        <v>0</v>
      </c>
      <c r="Q16" s="26"/>
      <c r="R16" s="26">
        <v>0</v>
      </c>
      <c r="S16" s="26"/>
      <c r="T16" s="108">
        <f>SUM(F16:R16)</f>
        <v>0</v>
      </c>
      <c r="U16" s="96"/>
    </row>
    <row r="17" spans="1:21" ht="22.2" customHeight="1" thickBot="1">
      <c r="A17" s="70" t="s">
        <v>175</v>
      </c>
      <c r="F17" s="109">
        <f>SUM(F13:F16)</f>
        <v>1250814</v>
      </c>
      <c r="G17" s="110"/>
      <c r="H17" s="109">
        <f>SUM(H13:H16)</f>
        <v>547611</v>
      </c>
      <c r="I17" s="110"/>
      <c r="J17" s="109">
        <f>SUM(J13:J16)</f>
        <v>24100</v>
      </c>
      <c r="K17" s="110"/>
      <c r="L17" s="109">
        <f>SUM(L13:L16)</f>
        <v>-1035752</v>
      </c>
      <c r="M17" s="110"/>
      <c r="N17" s="109">
        <f>SUM(N13:N16)</f>
        <v>0</v>
      </c>
      <c r="O17" s="110"/>
      <c r="P17" s="109">
        <f>SUM(P13:P16)</f>
        <v>-29190</v>
      </c>
      <c r="Q17" s="110"/>
      <c r="R17" s="109">
        <f>SUM(R13:R16)</f>
        <v>0</v>
      </c>
      <c r="S17" s="110"/>
      <c r="T17" s="109">
        <f>SUM(T13:T16)</f>
        <v>757583</v>
      </c>
      <c r="U17" s="71"/>
    </row>
    <row r="18" spans="1:21" ht="22.2" customHeight="1" thickTop="1"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</row>
    <row r="19" spans="1:21" ht="22.2" customHeight="1">
      <c r="A19" s="70" t="s">
        <v>71</v>
      </c>
      <c r="F19" s="26">
        <v>1124417</v>
      </c>
      <c r="G19" s="26"/>
      <c r="H19" s="26">
        <v>547611</v>
      </c>
      <c r="I19" s="26"/>
      <c r="J19" s="26">
        <v>24100</v>
      </c>
      <c r="K19" s="26"/>
      <c r="L19" s="26">
        <v>-1062284</v>
      </c>
      <c r="M19" s="26"/>
      <c r="N19" s="26">
        <v>0</v>
      </c>
      <c r="O19" s="26"/>
      <c r="P19" s="26">
        <v>0</v>
      </c>
      <c r="Q19" s="26"/>
      <c r="R19" s="26">
        <v>-39914</v>
      </c>
      <c r="S19" s="26"/>
      <c r="T19" s="108">
        <f>SUM(F19:R19)</f>
        <v>593930</v>
      </c>
    </row>
    <row r="20" spans="1:21" ht="22.2" customHeight="1">
      <c r="A20" s="70" t="s">
        <v>72</v>
      </c>
      <c r="D20" s="74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</row>
    <row r="21" spans="1:21" ht="22.2" customHeight="1">
      <c r="A21" s="79" t="s">
        <v>188</v>
      </c>
      <c r="D21" s="74"/>
      <c r="F21" s="26">
        <v>126397</v>
      </c>
      <c r="G21" s="26"/>
      <c r="H21" s="26">
        <v>0</v>
      </c>
      <c r="I21" s="26"/>
      <c r="J21" s="26">
        <v>0</v>
      </c>
      <c r="K21" s="26"/>
      <c r="L21" s="26">
        <v>0</v>
      </c>
      <c r="M21" s="26"/>
      <c r="N21" s="26">
        <v>0</v>
      </c>
      <c r="O21" s="26"/>
      <c r="P21" s="26">
        <v>0</v>
      </c>
      <c r="Q21" s="26"/>
      <c r="R21" s="26">
        <v>0</v>
      </c>
      <c r="S21" s="26"/>
      <c r="T21" s="108">
        <f>SUM(F21:R21)</f>
        <v>126397</v>
      </c>
    </row>
    <row r="22" spans="1:21" ht="22.2" customHeight="1">
      <c r="A22" s="79" t="s">
        <v>74</v>
      </c>
      <c r="D22" s="74"/>
      <c r="F22" s="26">
        <v>0</v>
      </c>
      <c r="G22" s="26"/>
      <c r="H22" s="26">
        <v>0</v>
      </c>
      <c r="I22" s="26"/>
      <c r="J22" s="26">
        <v>0</v>
      </c>
      <c r="K22" s="26"/>
      <c r="L22" s="26">
        <v>85760</v>
      </c>
      <c r="M22" s="26"/>
      <c r="N22" s="26">
        <v>0</v>
      </c>
      <c r="O22" s="26"/>
      <c r="P22" s="26">
        <v>0</v>
      </c>
      <c r="Q22" s="26"/>
      <c r="R22" s="26">
        <v>0</v>
      </c>
      <c r="S22" s="26"/>
      <c r="T22" s="108">
        <f>SUM(F22:R22)</f>
        <v>85760</v>
      </c>
      <c r="U22" s="96"/>
    </row>
    <row r="23" spans="1:21" ht="22.2" customHeight="1" thickBot="1">
      <c r="A23" s="70" t="s">
        <v>176</v>
      </c>
      <c r="F23" s="109">
        <f>SUM(F19:F22)</f>
        <v>1250814</v>
      </c>
      <c r="G23" s="110"/>
      <c r="H23" s="109">
        <f>SUM(H19:H22)</f>
        <v>547611</v>
      </c>
      <c r="I23" s="110"/>
      <c r="J23" s="109">
        <f>SUM(J19:J22)</f>
        <v>24100</v>
      </c>
      <c r="K23" s="110"/>
      <c r="L23" s="109">
        <f>SUM(L19:L22)</f>
        <v>-976524</v>
      </c>
      <c r="M23" s="110"/>
      <c r="N23" s="109">
        <f>SUM(N19:N22)</f>
        <v>0</v>
      </c>
      <c r="O23" s="110"/>
      <c r="P23" s="109">
        <f>SUM(P19:P22)</f>
        <v>0</v>
      </c>
      <c r="Q23" s="110"/>
      <c r="R23" s="109">
        <f>SUM(R19:R22)</f>
        <v>-39914</v>
      </c>
      <c r="S23" s="110"/>
      <c r="T23" s="109">
        <f>SUM(T19:T22)</f>
        <v>806087</v>
      </c>
      <c r="U23" s="71"/>
    </row>
    <row r="24" spans="1:21" ht="20.399999999999999" thickTop="1"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71"/>
    </row>
    <row r="25" spans="1:21" ht="22.2" customHeight="1"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</row>
    <row r="26" spans="1:21" ht="22.2" customHeight="1"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</row>
    <row r="27" spans="1:21">
      <c r="T27" s="99"/>
    </row>
    <row r="28" spans="1:21">
      <c r="T28" s="99"/>
    </row>
    <row r="29" spans="1:21">
      <c r="E29" s="94"/>
      <c r="L29" s="96"/>
      <c r="T29" s="96"/>
    </row>
    <row r="30" spans="1:21">
      <c r="E30" s="94"/>
      <c r="T30" s="96"/>
    </row>
    <row r="47" ht="18.75" customHeight="1"/>
    <row r="48" ht="18.75" customHeight="1"/>
    <row r="49" ht="18.75" customHeight="1"/>
    <row r="50" ht="18.75" customHeight="1"/>
  </sheetData>
  <mergeCells count="5">
    <mergeCell ref="F6:T6"/>
    <mergeCell ref="F7:T7"/>
    <mergeCell ref="J10:L10"/>
    <mergeCell ref="N8:P8"/>
    <mergeCell ref="N9:P9"/>
  </mergeCells>
  <pageMargins left="0.86614173228346458" right="0.62992125984251968" top="0.70866141732283472" bottom="0.31496062992125984" header="0.51181102362204722" footer="0.51181102362204722"/>
  <pageSetup paperSize="9" scale="73" firstPageNumber="8" fitToHeight="0" orientation="landscape" useFirstPageNumber="1" r:id="rId1"/>
  <headerFooter>
    <oddFooter>&amp;L&amp;"AngsanaUPC,Regular"&amp;14           The accompanying notes are an integral part of the financial statements.&amp;R&amp;"AngsanaUPC,Regular"&amp;14&amp;P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S82"/>
  <sheetViews>
    <sheetView showGridLines="0" tabSelected="1" view="pageBreakPreview" topLeftCell="A72" zoomScaleNormal="100" zoomScaleSheetLayoutView="100" workbookViewId="0">
      <selection activeCell="O81" sqref="O81"/>
    </sheetView>
  </sheetViews>
  <sheetFormatPr defaultColWidth="9.109375" defaultRowHeight="19.8"/>
  <cols>
    <col min="1" max="1" width="2.33203125" style="113" customWidth="1"/>
    <col min="2" max="2" width="1.6640625" style="113" customWidth="1"/>
    <col min="3" max="3" width="2.33203125" style="113" customWidth="1"/>
    <col min="4" max="4" width="14.6640625" style="113" customWidth="1"/>
    <col min="5" max="5" width="9.109375" style="113"/>
    <col min="6" max="6" width="27.5546875" style="113" customWidth="1"/>
    <col min="7" max="7" width="4.44140625" style="113" customWidth="1"/>
    <col min="8" max="8" width="1.109375" style="113" customWidth="1"/>
    <col min="9" max="9" width="13.6640625" style="113" customWidth="1"/>
    <col min="10" max="10" width="1.33203125" style="70" customWidth="1"/>
    <col min="11" max="11" width="13.6640625" style="113" customWidth="1"/>
    <col min="12" max="12" width="1.33203125" style="70" customWidth="1"/>
    <col min="13" max="13" width="13.6640625" style="113" customWidth="1"/>
    <col min="14" max="14" width="1.33203125" style="70" customWidth="1"/>
    <col min="15" max="15" width="13.6640625" style="113" customWidth="1"/>
    <col min="16" max="16" width="9.109375" style="113"/>
    <col min="17" max="17" width="9.88671875" style="76" bestFit="1" customWidth="1"/>
    <col min="18" max="18" width="9.5546875" style="113" bestFit="1" customWidth="1"/>
    <col min="19" max="19" width="9.88671875" style="113" bestFit="1" customWidth="1"/>
    <col min="20" max="16384" width="9.109375" style="113"/>
  </cols>
  <sheetData>
    <row r="1" spans="1:15" ht="20.399999999999999">
      <c r="A1" s="155" t="s">
        <v>91</v>
      </c>
      <c r="B1" s="155"/>
      <c r="C1" s="155"/>
      <c r="D1" s="155"/>
      <c r="E1" s="155"/>
      <c r="F1" s="155"/>
      <c r="G1" s="155"/>
      <c r="H1" s="155"/>
      <c r="I1" s="155"/>
      <c r="J1" s="112"/>
      <c r="K1" s="155"/>
      <c r="L1" s="112"/>
      <c r="M1" s="112"/>
      <c r="N1" s="112"/>
      <c r="O1" s="112"/>
    </row>
    <row r="2" spans="1:15" ht="20.399999999999999">
      <c r="A2" s="155" t="s">
        <v>221</v>
      </c>
      <c r="B2" s="155"/>
      <c r="C2" s="155"/>
      <c r="D2" s="155"/>
      <c r="E2" s="155"/>
      <c r="F2" s="155"/>
      <c r="G2" s="155"/>
      <c r="H2" s="155"/>
      <c r="I2" s="155"/>
      <c r="J2" s="112"/>
      <c r="K2" s="155"/>
      <c r="L2" s="112"/>
      <c r="M2" s="74"/>
      <c r="N2" s="112"/>
      <c r="O2" s="74"/>
    </row>
    <row r="3" spans="1:15" ht="20.399999999999999">
      <c r="A3" s="155" t="s">
        <v>168</v>
      </c>
      <c r="B3" s="155"/>
      <c r="C3" s="155"/>
      <c r="D3" s="155"/>
      <c r="E3" s="155"/>
      <c r="F3" s="155"/>
      <c r="G3" s="155"/>
      <c r="H3" s="155"/>
      <c r="I3" s="155"/>
      <c r="J3" s="112"/>
      <c r="K3" s="155"/>
      <c r="L3" s="112"/>
      <c r="M3" s="74"/>
      <c r="N3" s="112"/>
      <c r="O3" s="74"/>
    </row>
    <row r="4" spans="1:15" ht="20.399999999999999">
      <c r="A4" s="102"/>
      <c r="B4" s="155"/>
      <c r="C4" s="155"/>
      <c r="D4" s="155"/>
      <c r="E4" s="155"/>
      <c r="F4" s="155"/>
      <c r="G4" s="155"/>
      <c r="H4" s="155"/>
      <c r="I4" s="155"/>
      <c r="J4" s="112"/>
      <c r="K4" s="155"/>
      <c r="L4" s="112"/>
      <c r="M4" s="74"/>
      <c r="N4" s="112"/>
      <c r="O4" s="65" t="s">
        <v>68</v>
      </c>
    </row>
    <row r="5" spans="1:15" ht="20.399999999999999">
      <c r="A5" s="102"/>
      <c r="B5" s="155"/>
      <c r="C5" s="155"/>
      <c r="D5" s="155"/>
      <c r="E5" s="155"/>
      <c r="F5" s="155"/>
      <c r="G5" s="155"/>
      <c r="H5" s="155"/>
      <c r="I5" s="155"/>
      <c r="J5" s="112"/>
      <c r="K5" s="155"/>
      <c r="L5" s="112"/>
      <c r="M5" s="74"/>
      <c r="N5" s="112"/>
      <c r="O5" s="77" t="s">
        <v>69</v>
      </c>
    </row>
    <row r="6" spans="1:15" ht="20.399999999999999">
      <c r="A6" s="112"/>
      <c r="B6" s="112"/>
      <c r="C6" s="112"/>
      <c r="D6" s="112"/>
      <c r="E6" s="112"/>
      <c r="F6" s="112"/>
      <c r="G6" s="112"/>
      <c r="H6" s="112"/>
      <c r="I6" s="174" t="s">
        <v>101</v>
      </c>
      <c r="J6" s="174"/>
      <c r="K6" s="174"/>
      <c r="L6" s="174"/>
      <c r="M6" s="174"/>
      <c r="N6" s="174"/>
      <c r="O6" s="174"/>
    </row>
    <row r="7" spans="1:15" ht="20.399999999999999">
      <c r="F7" s="114"/>
      <c r="I7" s="175" t="s">
        <v>6</v>
      </c>
      <c r="J7" s="175"/>
      <c r="K7" s="175"/>
      <c r="L7" s="158"/>
      <c r="M7" s="175" t="s">
        <v>7</v>
      </c>
      <c r="N7" s="175"/>
      <c r="O7" s="175"/>
    </row>
    <row r="8" spans="1:15">
      <c r="F8" s="114"/>
      <c r="I8" s="148">
        <v>2024</v>
      </c>
      <c r="J8" s="65"/>
      <c r="K8" s="148">
        <v>2023</v>
      </c>
      <c r="M8" s="148">
        <v>2024</v>
      </c>
      <c r="N8" s="65"/>
      <c r="O8" s="148">
        <v>2023</v>
      </c>
    </row>
    <row r="9" spans="1:15">
      <c r="F9" s="114"/>
      <c r="I9" s="47"/>
      <c r="J9" s="65"/>
      <c r="K9" s="47" t="s">
        <v>155</v>
      </c>
      <c r="M9" s="47"/>
      <c r="N9" s="65"/>
      <c r="O9" s="47"/>
    </row>
    <row r="10" spans="1:15" ht="20.399999999999999">
      <c r="A10" s="115" t="s">
        <v>52</v>
      </c>
      <c r="F10" s="114"/>
      <c r="G10" s="116"/>
      <c r="H10" s="117"/>
      <c r="J10" s="113"/>
      <c r="L10" s="113"/>
      <c r="N10" s="113"/>
    </row>
    <row r="11" spans="1:15">
      <c r="B11" s="113" t="s">
        <v>130</v>
      </c>
      <c r="F11" s="114"/>
      <c r="G11" s="116"/>
      <c r="H11" s="117"/>
      <c r="I11" s="118">
        <v>-70986</v>
      </c>
      <c r="J11" s="119"/>
      <c r="K11" s="118">
        <v>-10352</v>
      </c>
      <c r="L11" s="119"/>
      <c r="M11" s="120">
        <v>-6458</v>
      </c>
      <c r="N11" s="119"/>
      <c r="O11" s="120">
        <v>86213</v>
      </c>
    </row>
    <row r="12" spans="1:15">
      <c r="B12" s="113" t="s">
        <v>158</v>
      </c>
      <c r="F12" s="114"/>
      <c r="G12" s="116"/>
      <c r="H12" s="117"/>
      <c r="I12" s="118"/>
      <c r="J12" s="119"/>
      <c r="K12" s="118"/>
      <c r="L12" s="119"/>
      <c r="M12" s="120"/>
      <c r="N12" s="119"/>
      <c r="O12" s="120"/>
    </row>
    <row r="13" spans="1:15">
      <c r="B13" s="121" t="s">
        <v>53</v>
      </c>
      <c r="F13" s="114"/>
      <c r="G13" s="116"/>
      <c r="H13" s="117"/>
      <c r="I13" s="118"/>
      <c r="J13" s="119"/>
      <c r="K13" s="118"/>
      <c r="L13" s="119"/>
      <c r="M13" s="120"/>
      <c r="N13" s="119"/>
      <c r="O13" s="120"/>
    </row>
    <row r="14" spans="1:15">
      <c r="B14" s="121"/>
      <c r="C14" s="113" t="s">
        <v>193</v>
      </c>
      <c r="F14" s="114"/>
      <c r="G14" s="116"/>
      <c r="H14" s="117"/>
      <c r="I14" s="120">
        <v>-6456</v>
      </c>
      <c r="J14" s="119"/>
      <c r="K14" s="120">
        <v>-5583</v>
      </c>
      <c r="L14" s="119"/>
      <c r="M14" s="120">
        <v>0</v>
      </c>
      <c r="N14" s="119"/>
      <c r="O14" s="120">
        <v>0</v>
      </c>
    </row>
    <row r="15" spans="1:15">
      <c r="C15" s="113" t="s">
        <v>54</v>
      </c>
      <c r="F15" s="114"/>
      <c r="G15" s="116"/>
      <c r="H15" s="117"/>
      <c r="I15" s="120">
        <v>106282</v>
      </c>
      <c r="J15" s="119"/>
      <c r="K15" s="120">
        <v>96003</v>
      </c>
      <c r="L15" s="119"/>
      <c r="M15" s="120">
        <v>4295</v>
      </c>
      <c r="N15" s="119"/>
      <c r="O15" s="120">
        <v>1345</v>
      </c>
    </row>
    <row r="16" spans="1:15">
      <c r="C16" s="159" t="s">
        <v>25</v>
      </c>
      <c r="F16" s="114"/>
      <c r="G16" s="116"/>
      <c r="H16" s="117"/>
      <c r="I16" s="120">
        <v>4631</v>
      </c>
      <c r="J16" s="119"/>
      <c r="K16" s="120">
        <v>5194</v>
      </c>
      <c r="L16" s="119"/>
      <c r="M16" s="120">
        <v>394</v>
      </c>
      <c r="N16" s="119"/>
      <c r="O16" s="120">
        <v>364</v>
      </c>
    </row>
    <row r="17" spans="2:18">
      <c r="C17" s="159" t="s">
        <v>131</v>
      </c>
      <c r="F17" s="114"/>
      <c r="G17" s="116"/>
      <c r="H17" s="117"/>
      <c r="I17" s="120">
        <v>0</v>
      </c>
      <c r="J17" s="119"/>
      <c r="K17" s="120">
        <v>-84363</v>
      </c>
      <c r="L17" s="119"/>
      <c r="M17" s="120">
        <v>0</v>
      </c>
      <c r="N17" s="119"/>
      <c r="O17" s="120">
        <v>-129366</v>
      </c>
    </row>
    <row r="18" spans="2:18">
      <c r="C18" s="113" t="s">
        <v>112</v>
      </c>
      <c r="F18" s="114"/>
      <c r="G18" s="116"/>
      <c r="H18" s="117"/>
      <c r="I18" s="120">
        <v>-321</v>
      </c>
      <c r="J18" s="119"/>
      <c r="K18" s="120">
        <v>294</v>
      </c>
      <c r="L18" s="119"/>
      <c r="M18" s="120">
        <v>0</v>
      </c>
      <c r="N18" s="119"/>
      <c r="O18" s="120">
        <v>2</v>
      </c>
    </row>
    <row r="19" spans="2:18">
      <c r="C19" s="113" t="s">
        <v>113</v>
      </c>
      <c r="F19" s="114"/>
      <c r="G19" s="116"/>
      <c r="H19" s="117"/>
      <c r="I19" s="120">
        <v>0</v>
      </c>
      <c r="J19" s="119"/>
      <c r="K19" s="120">
        <v>3156</v>
      </c>
      <c r="L19" s="119"/>
      <c r="M19" s="120">
        <v>0</v>
      </c>
      <c r="N19" s="119"/>
      <c r="O19" s="120">
        <v>0</v>
      </c>
    </row>
    <row r="20" spans="2:18">
      <c r="C20" s="113" t="s">
        <v>200</v>
      </c>
      <c r="F20" s="114"/>
      <c r="G20" s="116"/>
      <c r="H20" s="117"/>
      <c r="I20" s="120">
        <v>-144</v>
      </c>
      <c r="J20" s="119"/>
      <c r="K20" s="120">
        <v>5315</v>
      </c>
      <c r="L20" s="119"/>
      <c r="M20" s="120">
        <v>-511</v>
      </c>
      <c r="N20" s="119"/>
      <c r="O20" s="120">
        <v>5498</v>
      </c>
    </row>
    <row r="21" spans="2:18">
      <c r="C21" s="113" t="s">
        <v>197</v>
      </c>
      <c r="F21" s="114"/>
      <c r="G21" s="116"/>
      <c r="H21" s="117"/>
      <c r="I21" s="120">
        <v>0</v>
      </c>
      <c r="J21" s="119"/>
      <c r="K21" s="120">
        <v>21191</v>
      </c>
      <c r="L21" s="119"/>
      <c r="M21" s="120">
        <v>0</v>
      </c>
      <c r="N21" s="119"/>
      <c r="O21" s="120">
        <v>23520</v>
      </c>
    </row>
    <row r="22" spans="2:18">
      <c r="C22" s="113" t="s">
        <v>153</v>
      </c>
      <c r="F22" s="114"/>
      <c r="G22" s="116"/>
      <c r="H22" s="117"/>
      <c r="I22" s="120">
        <v>0</v>
      </c>
      <c r="J22" s="119"/>
      <c r="K22" s="120">
        <v>0</v>
      </c>
      <c r="L22" s="119"/>
      <c r="M22" s="120">
        <v>-3773</v>
      </c>
      <c r="N22" s="119"/>
      <c r="O22" s="120">
        <v>0</v>
      </c>
    </row>
    <row r="23" spans="2:18">
      <c r="C23" s="113" t="s">
        <v>36</v>
      </c>
      <c r="F23" s="114"/>
      <c r="G23" s="116"/>
      <c r="H23" s="117"/>
      <c r="I23" s="120">
        <v>-830</v>
      </c>
      <c r="J23" s="119"/>
      <c r="K23" s="120">
        <v>-1260</v>
      </c>
      <c r="L23" s="119"/>
      <c r="M23" s="120">
        <v>-11313</v>
      </c>
      <c r="N23" s="119"/>
      <c r="O23" s="120">
        <v>-1153</v>
      </c>
    </row>
    <row r="24" spans="2:18">
      <c r="C24" s="113" t="s">
        <v>81</v>
      </c>
      <c r="F24" s="114"/>
      <c r="G24" s="116"/>
      <c r="H24" s="117"/>
      <c r="I24" s="122">
        <v>19820</v>
      </c>
      <c r="J24" s="119"/>
      <c r="K24" s="122">
        <v>3405</v>
      </c>
      <c r="L24" s="119"/>
      <c r="M24" s="122">
        <v>5594</v>
      </c>
      <c r="N24" s="119"/>
      <c r="O24" s="122">
        <v>1060</v>
      </c>
    </row>
    <row r="25" spans="2:18">
      <c r="B25" s="113" t="s">
        <v>83</v>
      </c>
      <c r="F25" s="114"/>
      <c r="G25" s="116"/>
      <c r="H25" s="117"/>
      <c r="I25" s="118"/>
      <c r="J25" s="119"/>
      <c r="K25" s="118"/>
      <c r="L25" s="119"/>
      <c r="M25" s="118"/>
      <c r="N25" s="119"/>
      <c r="O25" s="118"/>
    </row>
    <row r="26" spans="2:18">
      <c r="C26" s="113" t="s">
        <v>55</v>
      </c>
      <c r="F26" s="114"/>
      <c r="G26" s="116"/>
      <c r="H26" s="117"/>
      <c r="I26" s="118">
        <f>SUM(I11:I24)</f>
        <v>51996</v>
      </c>
      <c r="J26" s="119"/>
      <c r="K26" s="118">
        <f>SUM(K11:K24)</f>
        <v>33000</v>
      </c>
      <c r="L26" s="119"/>
      <c r="M26" s="118">
        <f>SUM(M11:M24)</f>
        <v>-11772</v>
      </c>
      <c r="N26" s="119"/>
      <c r="O26" s="118">
        <f>SUM(O11:O24)</f>
        <v>-12517</v>
      </c>
    </row>
    <row r="27" spans="2:18">
      <c r="B27" s="113" t="s">
        <v>56</v>
      </c>
      <c r="F27" s="114"/>
      <c r="G27" s="116"/>
      <c r="H27" s="117"/>
      <c r="I27" s="118"/>
      <c r="J27" s="119"/>
      <c r="K27" s="118"/>
      <c r="L27" s="119"/>
      <c r="M27" s="118"/>
      <c r="N27" s="119"/>
      <c r="O27" s="118"/>
    </row>
    <row r="28" spans="2:18">
      <c r="C28" s="113" t="s">
        <v>57</v>
      </c>
      <c r="F28" s="114"/>
      <c r="G28" s="116"/>
      <c r="H28" s="117"/>
      <c r="I28" s="120">
        <v>-15039</v>
      </c>
      <c r="J28" s="119"/>
      <c r="K28" s="120">
        <v>112815</v>
      </c>
      <c r="L28" s="119"/>
      <c r="M28" s="120">
        <v>2994</v>
      </c>
      <c r="N28" s="119"/>
      <c r="O28" s="118">
        <v>1238</v>
      </c>
      <c r="R28" s="123"/>
    </row>
    <row r="29" spans="2:18">
      <c r="C29" s="113" t="s">
        <v>198</v>
      </c>
      <c r="F29" s="114"/>
      <c r="G29" s="116"/>
      <c r="H29" s="117"/>
      <c r="I29" s="120">
        <v>0</v>
      </c>
      <c r="J29" s="119"/>
      <c r="K29" s="120">
        <v>0</v>
      </c>
      <c r="L29" s="119"/>
      <c r="M29" s="120">
        <v>18478</v>
      </c>
      <c r="N29" s="119"/>
      <c r="O29" s="118">
        <v>0</v>
      </c>
      <c r="R29" s="123"/>
    </row>
    <row r="30" spans="2:18">
      <c r="C30" s="70" t="s">
        <v>86</v>
      </c>
      <c r="F30" s="114"/>
      <c r="G30" s="116"/>
      <c r="H30" s="117"/>
      <c r="I30" s="120">
        <v>-6328</v>
      </c>
      <c r="J30" s="119"/>
      <c r="K30" s="120">
        <v>-8636</v>
      </c>
      <c r="L30" s="119"/>
      <c r="M30" s="120">
        <v>-31153</v>
      </c>
      <c r="N30" s="119"/>
      <c r="O30" s="118">
        <v>188</v>
      </c>
    </row>
    <row r="31" spans="2:18">
      <c r="C31" s="70" t="s">
        <v>87</v>
      </c>
      <c r="F31" s="114"/>
      <c r="G31" s="116"/>
      <c r="H31" s="117"/>
      <c r="I31" s="120">
        <v>868</v>
      </c>
      <c r="J31" s="119"/>
      <c r="K31" s="120">
        <v>1148</v>
      </c>
      <c r="L31" s="119"/>
      <c r="M31" s="120">
        <v>0</v>
      </c>
      <c r="N31" s="119"/>
      <c r="O31" s="118">
        <v>0</v>
      </c>
    </row>
    <row r="32" spans="2:18">
      <c r="C32" s="70" t="s">
        <v>208</v>
      </c>
      <c r="F32" s="114"/>
      <c r="G32" s="116"/>
      <c r="H32" s="117"/>
      <c r="I32" s="120">
        <v>0</v>
      </c>
      <c r="J32" s="119"/>
      <c r="K32" s="120">
        <v>0</v>
      </c>
      <c r="L32" s="119"/>
      <c r="M32" s="120">
        <v>0</v>
      </c>
      <c r="N32" s="119"/>
      <c r="O32" s="118">
        <v>-100000</v>
      </c>
    </row>
    <row r="33" spans="2:18">
      <c r="C33" s="113" t="s">
        <v>0</v>
      </c>
      <c r="F33" s="114"/>
      <c r="G33" s="116"/>
      <c r="H33" s="117"/>
      <c r="I33" s="120">
        <v>563</v>
      </c>
      <c r="J33" s="119"/>
      <c r="K33" s="120">
        <v>-11788</v>
      </c>
      <c r="L33" s="119"/>
      <c r="M33" s="120">
        <v>0</v>
      </c>
      <c r="N33" s="119"/>
      <c r="O33" s="118">
        <v>0</v>
      </c>
      <c r="R33" s="123"/>
    </row>
    <row r="34" spans="2:18">
      <c r="C34" s="113" t="s">
        <v>114</v>
      </c>
      <c r="F34" s="114"/>
      <c r="G34" s="116"/>
      <c r="H34" s="117"/>
      <c r="I34" s="120">
        <v>-2853</v>
      </c>
      <c r="J34" s="119"/>
      <c r="K34" s="120">
        <v>1748</v>
      </c>
      <c r="L34" s="119"/>
      <c r="M34" s="120">
        <v>-291</v>
      </c>
      <c r="N34" s="119"/>
      <c r="O34" s="118">
        <v>2111</v>
      </c>
      <c r="R34" s="123"/>
    </row>
    <row r="35" spans="2:18">
      <c r="C35" s="113" t="s">
        <v>115</v>
      </c>
      <c r="F35" s="114"/>
      <c r="G35" s="116"/>
      <c r="H35" s="117"/>
      <c r="I35" s="120">
        <v>0</v>
      </c>
      <c r="J35" s="119"/>
      <c r="K35" s="120">
        <v>-146</v>
      </c>
      <c r="L35" s="119"/>
      <c r="M35" s="120">
        <v>0</v>
      </c>
      <c r="N35" s="119"/>
      <c r="O35" s="118">
        <v>0</v>
      </c>
      <c r="R35" s="123"/>
    </row>
    <row r="36" spans="2:18">
      <c r="C36" s="113" t="s">
        <v>116</v>
      </c>
      <c r="F36" s="114"/>
      <c r="G36" s="116"/>
      <c r="H36" s="117"/>
      <c r="I36" s="120">
        <v>-35769</v>
      </c>
      <c r="J36" s="119"/>
      <c r="K36" s="120">
        <v>1940</v>
      </c>
      <c r="L36" s="119"/>
      <c r="M36" s="120">
        <v>-9260</v>
      </c>
      <c r="N36" s="119"/>
      <c r="O36" s="118">
        <v>198</v>
      </c>
      <c r="R36" s="123"/>
    </row>
    <row r="37" spans="2:18">
      <c r="B37" s="113" t="s">
        <v>58</v>
      </c>
      <c r="F37" s="114"/>
      <c r="G37" s="116"/>
      <c r="H37" s="117"/>
      <c r="I37" s="120"/>
      <c r="J37" s="119"/>
      <c r="K37" s="120"/>
      <c r="L37" s="119"/>
      <c r="M37" s="120"/>
      <c r="N37" s="119"/>
      <c r="O37" s="118"/>
    </row>
    <row r="38" spans="2:18">
      <c r="C38" s="113" t="s">
        <v>117</v>
      </c>
      <c r="F38" s="114"/>
      <c r="G38" s="116"/>
      <c r="H38" s="117"/>
      <c r="I38" s="120">
        <v>10685</v>
      </c>
      <c r="J38" s="119"/>
      <c r="K38" s="120">
        <v>-153344</v>
      </c>
      <c r="L38" s="119"/>
      <c r="M38" s="120">
        <v>12867</v>
      </c>
      <c r="N38" s="119"/>
      <c r="O38" s="119">
        <v>-6704</v>
      </c>
      <c r="R38" s="123"/>
    </row>
    <row r="39" spans="2:18">
      <c r="C39" s="113" t="s">
        <v>92</v>
      </c>
      <c r="F39" s="114"/>
      <c r="G39" s="116"/>
      <c r="H39" s="117"/>
      <c r="I39" s="120">
        <v>-24064</v>
      </c>
      <c r="J39" s="119"/>
      <c r="K39" s="120">
        <v>21275</v>
      </c>
      <c r="L39" s="119"/>
      <c r="M39" s="120">
        <v>0</v>
      </c>
      <c r="N39" s="119"/>
      <c r="O39" s="119">
        <v>0</v>
      </c>
      <c r="R39" s="123"/>
    </row>
    <row r="40" spans="2:18">
      <c r="C40" s="113" t="s">
        <v>118</v>
      </c>
      <c r="F40" s="114"/>
      <c r="G40" s="116"/>
      <c r="H40" s="117"/>
      <c r="I40" s="120">
        <v>0</v>
      </c>
      <c r="J40" s="119"/>
      <c r="K40" s="120">
        <v>14989</v>
      </c>
      <c r="L40" s="119"/>
      <c r="M40" s="120">
        <v>0</v>
      </c>
      <c r="N40" s="119"/>
      <c r="O40" s="119">
        <v>-509</v>
      </c>
      <c r="R40" s="123"/>
    </row>
    <row r="41" spans="2:18">
      <c r="C41" s="113" t="s">
        <v>196</v>
      </c>
      <c r="F41" s="114"/>
      <c r="G41" s="116"/>
      <c r="H41" s="117"/>
      <c r="I41" s="120">
        <v>0</v>
      </c>
      <c r="J41" s="119"/>
      <c r="K41" s="120">
        <v>-9477</v>
      </c>
      <c r="L41" s="119"/>
      <c r="M41" s="120">
        <v>0</v>
      </c>
      <c r="N41" s="119"/>
      <c r="O41" s="119">
        <v>0</v>
      </c>
      <c r="R41" s="123"/>
    </row>
    <row r="42" spans="2:18">
      <c r="C42" s="113" t="s">
        <v>209</v>
      </c>
      <c r="F42" s="114"/>
      <c r="G42" s="116"/>
      <c r="H42" s="117"/>
      <c r="I42" s="120">
        <v>138</v>
      </c>
      <c r="J42" s="119"/>
      <c r="K42" s="120">
        <v>-155</v>
      </c>
      <c r="L42" s="119"/>
      <c r="M42" s="120">
        <v>0</v>
      </c>
      <c r="N42" s="119"/>
      <c r="O42" s="119">
        <v>0</v>
      </c>
      <c r="R42" s="123"/>
    </row>
    <row r="43" spans="2:18">
      <c r="C43" s="113" t="s">
        <v>159</v>
      </c>
      <c r="F43" s="114"/>
      <c r="G43" s="116"/>
      <c r="H43" s="117"/>
      <c r="I43" s="120">
        <v>-53</v>
      </c>
      <c r="J43" s="119"/>
      <c r="K43" s="120">
        <v>-112</v>
      </c>
      <c r="L43" s="119"/>
      <c r="M43" s="120">
        <v>-53</v>
      </c>
      <c r="N43" s="119"/>
      <c r="O43" s="119">
        <v>-118</v>
      </c>
      <c r="R43" s="123"/>
    </row>
    <row r="44" spans="2:18">
      <c r="C44" s="113" t="s">
        <v>22</v>
      </c>
      <c r="F44" s="114"/>
      <c r="G44" s="116"/>
      <c r="H44" s="117"/>
      <c r="I44" s="120">
        <v>81</v>
      </c>
      <c r="J44" s="119"/>
      <c r="K44" s="120">
        <v>2990</v>
      </c>
      <c r="L44" s="119"/>
      <c r="M44" s="120">
        <v>58</v>
      </c>
      <c r="N44" s="119"/>
      <c r="O44" s="119">
        <v>56</v>
      </c>
    </row>
    <row r="45" spans="2:18">
      <c r="C45" s="113" t="s">
        <v>121</v>
      </c>
      <c r="F45" s="114"/>
      <c r="G45" s="116"/>
      <c r="H45" s="117"/>
      <c r="I45" s="120">
        <v>0</v>
      </c>
      <c r="J45" s="119"/>
      <c r="K45" s="120">
        <v>0</v>
      </c>
      <c r="L45" s="119"/>
      <c r="M45" s="120">
        <v>430</v>
      </c>
      <c r="N45" s="119"/>
      <c r="O45" s="119">
        <v>0</v>
      </c>
    </row>
    <row r="46" spans="2:18">
      <c r="D46" s="113" t="s">
        <v>222</v>
      </c>
      <c r="F46" s="114"/>
      <c r="G46" s="116"/>
      <c r="H46" s="117"/>
      <c r="I46" s="124">
        <f>SUM(I26:I45)</f>
        <v>-19775</v>
      </c>
      <c r="J46" s="119"/>
      <c r="K46" s="124">
        <f>SUM(K26:K45)</f>
        <v>6247</v>
      </c>
      <c r="L46" s="119"/>
      <c r="M46" s="124">
        <f>SUM(M26:M45)</f>
        <v>-17702</v>
      </c>
      <c r="N46" s="119"/>
      <c r="O46" s="124">
        <f>SUM(O26:O45)</f>
        <v>-116057</v>
      </c>
    </row>
    <row r="47" spans="2:18">
      <c r="C47" s="113" t="s">
        <v>137</v>
      </c>
      <c r="F47" s="114"/>
      <c r="G47" s="116"/>
      <c r="H47" s="117"/>
      <c r="I47" s="118">
        <v>-513</v>
      </c>
      <c r="J47" s="119"/>
      <c r="K47" s="118">
        <v>-4872</v>
      </c>
      <c r="L47" s="119"/>
      <c r="M47" s="118">
        <v>-513</v>
      </c>
      <c r="N47" s="119"/>
      <c r="O47" s="118">
        <v>-219</v>
      </c>
    </row>
    <row r="48" spans="2:18">
      <c r="C48" s="113" t="s">
        <v>60</v>
      </c>
      <c r="F48" s="114"/>
      <c r="G48" s="116"/>
      <c r="H48" s="117"/>
      <c r="I48" s="118">
        <v>-14697</v>
      </c>
      <c r="J48" s="119"/>
      <c r="K48" s="118">
        <v>0</v>
      </c>
      <c r="L48" s="119"/>
      <c r="M48" s="118">
        <v>-760</v>
      </c>
      <c r="N48" s="119"/>
      <c r="O48" s="118">
        <v>0</v>
      </c>
    </row>
    <row r="49" spans="1:19">
      <c r="C49" s="113" t="s">
        <v>59</v>
      </c>
      <c r="F49" s="114"/>
      <c r="G49" s="116"/>
      <c r="H49" s="117"/>
      <c r="I49" s="118">
        <v>-2963</v>
      </c>
      <c r="J49" s="119"/>
      <c r="K49" s="118">
        <v>0</v>
      </c>
      <c r="L49" s="119"/>
      <c r="M49" s="118">
        <v>0</v>
      </c>
      <c r="N49" s="119"/>
      <c r="O49" s="118">
        <v>0</v>
      </c>
    </row>
    <row r="50" spans="1:19">
      <c r="D50" s="113" t="s">
        <v>223</v>
      </c>
      <c r="F50" s="114"/>
      <c r="G50" s="116"/>
      <c r="H50" s="117"/>
      <c r="I50" s="125">
        <f ca="1">SUM(I46:I50)</f>
        <v>-37948</v>
      </c>
      <c r="J50" s="119"/>
      <c r="K50" s="125">
        <f ca="1">SUM(K46:K50)</f>
        <v>1374.5451627076836</v>
      </c>
      <c r="L50" s="119"/>
      <c r="M50" s="125">
        <f ca="1">SUM(M46:M50)</f>
        <v>-18975</v>
      </c>
      <c r="N50" s="119"/>
      <c r="O50" s="125">
        <f ca="1">SUM(O46:O50)</f>
        <v>-116276</v>
      </c>
    </row>
    <row r="51" spans="1:19">
      <c r="F51" s="114"/>
      <c r="G51" s="116"/>
      <c r="H51" s="117"/>
      <c r="I51" s="119"/>
      <c r="J51" s="119"/>
      <c r="K51" s="119"/>
      <c r="L51" s="119"/>
      <c r="M51" s="119"/>
      <c r="N51" s="119"/>
      <c r="O51" s="119"/>
    </row>
    <row r="52" spans="1:19">
      <c r="F52" s="114"/>
      <c r="G52" s="116"/>
      <c r="H52" s="117"/>
      <c r="I52" s="119"/>
      <c r="J52" s="119"/>
      <c r="K52" s="119"/>
      <c r="L52" s="119"/>
      <c r="M52" s="119"/>
      <c r="N52" s="119"/>
      <c r="O52" s="119"/>
    </row>
    <row r="53" spans="1:19" ht="21" customHeight="1">
      <c r="A53" s="155" t="s">
        <v>91</v>
      </c>
      <c r="B53" s="155"/>
      <c r="E53" s="155"/>
      <c r="F53" s="155"/>
      <c r="G53" s="155"/>
      <c r="H53" s="155"/>
      <c r="I53" s="126"/>
      <c r="J53" s="127"/>
      <c r="K53" s="127"/>
      <c r="L53" s="127"/>
      <c r="M53" s="127"/>
      <c r="N53" s="127"/>
      <c r="O53" s="127"/>
    </row>
    <row r="54" spans="1:19" ht="21" customHeight="1">
      <c r="A54" s="155" t="s">
        <v>221</v>
      </c>
      <c r="B54" s="155"/>
      <c r="E54" s="155"/>
      <c r="F54" s="155"/>
      <c r="G54" s="155"/>
      <c r="H54" s="155"/>
      <c r="I54" s="126"/>
      <c r="J54" s="127"/>
      <c r="K54" s="127"/>
      <c r="L54" s="127"/>
      <c r="M54" s="128"/>
      <c r="N54" s="127"/>
      <c r="O54" s="128"/>
    </row>
    <row r="55" spans="1:19" ht="21" customHeight="1">
      <c r="A55" s="155" t="s">
        <v>168</v>
      </c>
      <c r="B55" s="155"/>
      <c r="C55" s="155"/>
      <c r="D55" s="155"/>
      <c r="E55" s="155"/>
      <c r="F55" s="155"/>
      <c r="G55" s="155"/>
      <c r="H55" s="155"/>
      <c r="I55" s="126"/>
      <c r="J55" s="127"/>
      <c r="K55" s="126"/>
      <c r="L55" s="127"/>
      <c r="M55" s="128"/>
      <c r="N55" s="127"/>
      <c r="O55" s="128"/>
    </row>
    <row r="56" spans="1:19" ht="21" customHeight="1">
      <c r="A56" s="155"/>
      <c r="B56" s="155"/>
      <c r="C56" s="155"/>
      <c r="D56" s="155"/>
      <c r="E56" s="155"/>
      <c r="F56" s="155"/>
      <c r="G56" s="155"/>
      <c r="H56" s="155"/>
      <c r="I56" s="126"/>
      <c r="J56" s="127"/>
      <c r="K56" s="126"/>
      <c r="L56" s="127"/>
      <c r="M56" s="128"/>
      <c r="N56" s="127"/>
      <c r="O56" s="65" t="s">
        <v>68</v>
      </c>
    </row>
    <row r="57" spans="1:19" ht="20.399999999999999">
      <c r="A57" s="112"/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74"/>
      <c r="N57" s="112"/>
      <c r="O57" s="77" t="s">
        <v>69</v>
      </c>
    </row>
    <row r="58" spans="1:19" ht="20.399999999999999">
      <c r="A58" s="112"/>
      <c r="B58" s="112"/>
      <c r="C58" s="112"/>
      <c r="D58" s="112"/>
      <c r="E58" s="112"/>
      <c r="F58" s="112"/>
      <c r="G58" s="112"/>
      <c r="H58" s="112"/>
      <c r="I58" s="174" t="s">
        <v>101</v>
      </c>
      <c r="J58" s="174"/>
      <c r="K58" s="174"/>
      <c r="L58" s="174"/>
      <c r="M58" s="174"/>
      <c r="N58" s="174"/>
      <c r="O58" s="174"/>
    </row>
    <row r="59" spans="1:19" ht="20.399999999999999">
      <c r="F59" s="114"/>
      <c r="I59" s="175" t="s">
        <v>6</v>
      </c>
      <c r="J59" s="175"/>
      <c r="K59" s="175"/>
      <c r="L59" s="158"/>
      <c r="M59" s="175" t="s">
        <v>7</v>
      </c>
      <c r="N59" s="175"/>
      <c r="O59" s="175"/>
    </row>
    <row r="60" spans="1:19">
      <c r="F60" s="114"/>
      <c r="I60" s="148">
        <v>2024</v>
      </c>
      <c r="J60" s="65"/>
      <c r="K60" s="148">
        <v>2023</v>
      </c>
      <c r="M60" s="148">
        <v>2024</v>
      </c>
      <c r="N60" s="65"/>
      <c r="O60" s="148">
        <v>2023</v>
      </c>
    </row>
    <row r="61" spans="1:19">
      <c r="F61" s="114"/>
      <c r="I61" s="47"/>
      <c r="J61" s="65"/>
      <c r="K61" s="47" t="s">
        <v>155</v>
      </c>
      <c r="M61" s="47"/>
      <c r="N61" s="65"/>
      <c r="O61" s="47"/>
    </row>
    <row r="62" spans="1:19" ht="22.2" customHeight="1">
      <c r="A62" s="115" t="s">
        <v>61</v>
      </c>
      <c r="F62" s="114"/>
      <c r="G62" s="116"/>
      <c r="H62" s="117"/>
      <c r="I62" s="123"/>
      <c r="J62" s="123"/>
      <c r="K62" s="123"/>
      <c r="L62" s="123"/>
      <c r="M62" s="123"/>
      <c r="N62" s="123"/>
      <c r="O62" s="123"/>
    </row>
    <row r="63" spans="1:19" ht="23.1" customHeight="1">
      <c r="C63" s="113" t="s">
        <v>119</v>
      </c>
      <c r="F63" s="114"/>
      <c r="G63" s="116"/>
      <c r="H63" s="117"/>
      <c r="I63" s="118">
        <v>0</v>
      </c>
      <c r="J63" s="119"/>
      <c r="K63" s="118">
        <v>-485100</v>
      </c>
      <c r="L63" s="119"/>
      <c r="M63" s="118">
        <v>0</v>
      </c>
      <c r="N63" s="119"/>
      <c r="O63" s="118">
        <v>-485100</v>
      </c>
      <c r="S63" s="76"/>
    </row>
    <row r="64" spans="1:19" ht="23.1" customHeight="1">
      <c r="C64" s="113" t="s">
        <v>210</v>
      </c>
      <c r="F64" s="114"/>
      <c r="G64" s="116"/>
      <c r="H64" s="117"/>
      <c r="I64" s="118">
        <v>0</v>
      </c>
      <c r="J64" s="119"/>
      <c r="K64" s="118">
        <v>46464</v>
      </c>
      <c r="L64" s="119"/>
      <c r="M64" s="118">
        <v>0</v>
      </c>
      <c r="N64" s="119"/>
      <c r="O64" s="118">
        <v>0</v>
      </c>
      <c r="S64" s="76"/>
    </row>
    <row r="65" spans="1:19" ht="23.1" customHeight="1">
      <c r="C65" s="113" t="s">
        <v>167</v>
      </c>
      <c r="F65" s="114"/>
      <c r="G65" s="116"/>
      <c r="H65" s="117"/>
      <c r="I65" s="118">
        <v>329</v>
      </c>
      <c r="J65" s="119"/>
      <c r="K65" s="118">
        <v>230000</v>
      </c>
      <c r="L65" s="119"/>
      <c r="M65" s="118">
        <v>0</v>
      </c>
      <c r="N65" s="119"/>
      <c r="O65" s="118">
        <v>230000</v>
      </c>
      <c r="S65" s="76"/>
    </row>
    <row r="66" spans="1:19" ht="23.1" customHeight="1">
      <c r="C66" s="113" t="s">
        <v>135</v>
      </c>
      <c r="F66" s="114"/>
      <c r="G66" s="116"/>
      <c r="H66" s="117"/>
      <c r="I66" s="118">
        <v>-8939</v>
      </c>
      <c r="J66" s="119"/>
      <c r="K66" s="118">
        <v>-56148</v>
      </c>
      <c r="L66" s="119"/>
      <c r="M66" s="118">
        <v>-447</v>
      </c>
      <c r="N66" s="119"/>
      <c r="O66" s="118">
        <v>-330</v>
      </c>
      <c r="S66" s="76"/>
    </row>
    <row r="67" spans="1:19" ht="23.1" customHeight="1">
      <c r="C67" s="113" t="s">
        <v>134</v>
      </c>
      <c r="F67" s="114"/>
      <c r="G67" s="116"/>
      <c r="H67" s="117"/>
      <c r="I67" s="118">
        <v>-798</v>
      </c>
      <c r="J67" s="119"/>
      <c r="K67" s="118">
        <v>-125</v>
      </c>
      <c r="L67" s="119"/>
      <c r="M67" s="118">
        <v>-370</v>
      </c>
      <c r="N67" s="119"/>
      <c r="O67" s="118">
        <v>-76</v>
      </c>
      <c r="S67" s="76"/>
    </row>
    <row r="68" spans="1:19" ht="23.1" customHeight="1">
      <c r="C68" s="113" t="s">
        <v>132</v>
      </c>
      <c r="F68" s="114"/>
      <c r="G68" s="116"/>
      <c r="H68" s="117"/>
      <c r="I68" s="118">
        <v>691</v>
      </c>
      <c r="J68" s="119"/>
      <c r="K68" s="118">
        <v>1381</v>
      </c>
      <c r="L68" s="119"/>
      <c r="M68" s="118">
        <v>2917</v>
      </c>
      <c r="N68" s="119"/>
      <c r="O68" s="118">
        <v>1261</v>
      </c>
      <c r="S68" s="76"/>
    </row>
    <row r="69" spans="1:19" ht="23.1" customHeight="1">
      <c r="D69" s="113" t="s">
        <v>75</v>
      </c>
      <c r="F69" s="114"/>
      <c r="G69" s="116"/>
      <c r="H69" s="117"/>
      <c r="I69" s="125">
        <f>SUM(I63:I68)</f>
        <v>-8717</v>
      </c>
      <c r="J69" s="119"/>
      <c r="K69" s="125">
        <f>SUM(K63:K68)</f>
        <v>-263528</v>
      </c>
      <c r="L69" s="119"/>
      <c r="M69" s="125">
        <f>SUM(M63:M68)</f>
        <v>2100</v>
      </c>
      <c r="N69" s="119"/>
      <c r="O69" s="125">
        <f>SUM(O63:O68)</f>
        <v>-254245</v>
      </c>
      <c r="S69" s="76"/>
    </row>
    <row r="70" spans="1:19" ht="23.1" customHeight="1">
      <c r="A70" s="115" t="s">
        <v>62</v>
      </c>
      <c r="F70" s="114"/>
      <c r="G70" s="129"/>
      <c r="H70" s="117"/>
      <c r="I70" s="118"/>
      <c r="J70" s="119"/>
      <c r="K70" s="118"/>
      <c r="L70" s="119"/>
      <c r="M70" s="118"/>
      <c r="N70" s="119"/>
      <c r="O70" s="118"/>
      <c r="S70" s="76"/>
    </row>
    <row r="71" spans="1:19" ht="23.1" customHeight="1">
      <c r="A71" s="115"/>
      <c r="C71" s="113" t="s">
        <v>195</v>
      </c>
      <c r="F71" s="114"/>
      <c r="G71" s="129"/>
      <c r="H71" s="117"/>
      <c r="I71" s="118">
        <v>0</v>
      </c>
      <c r="J71" s="119"/>
      <c r="K71" s="118">
        <v>126397</v>
      </c>
      <c r="L71" s="119"/>
      <c r="M71" s="118">
        <v>0</v>
      </c>
      <c r="N71" s="119"/>
      <c r="O71" s="118">
        <v>126397</v>
      </c>
      <c r="S71" s="76"/>
    </row>
    <row r="72" spans="1:19" ht="23.1" customHeight="1">
      <c r="C72" s="130" t="s">
        <v>136</v>
      </c>
      <c r="F72" s="114"/>
      <c r="G72" s="116"/>
      <c r="H72" s="117"/>
      <c r="I72" s="118">
        <v>0</v>
      </c>
      <c r="J72" s="119"/>
      <c r="K72" s="118">
        <v>0</v>
      </c>
      <c r="L72" s="119"/>
      <c r="M72" s="118">
        <v>-37000</v>
      </c>
      <c r="N72" s="119"/>
      <c r="O72" s="118">
        <v>0</v>
      </c>
      <c r="S72" s="76"/>
    </row>
    <row r="73" spans="1:19" ht="23.1" customHeight="1">
      <c r="C73" s="130" t="s">
        <v>211</v>
      </c>
      <c r="D73" s="121"/>
      <c r="F73" s="114"/>
      <c r="G73" s="116"/>
      <c r="H73" s="117"/>
      <c r="I73" s="118">
        <v>-432</v>
      </c>
      <c r="J73" s="119"/>
      <c r="K73" s="118">
        <v>-180000</v>
      </c>
      <c r="L73" s="119"/>
      <c r="M73" s="118">
        <v>0</v>
      </c>
      <c r="N73" s="119"/>
      <c r="O73" s="118">
        <v>-180000</v>
      </c>
    </row>
    <row r="74" spans="1:19" ht="23.1" customHeight="1">
      <c r="C74" s="130" t="s">
        <v>133</v>
      </c>
      <c r="D74" s="121"/>
      <c r="F74" s="114"/>
      <c r="G74" s="116"/>
      <c r="H74" s="117"/>
      <c r="I74" s="118">
        <v>-9319</v>
      </c>
      <c r="J74" s="119"/>
      <c r="K74" s="118">
        <v>-7973</v>
      </c>
      <c r="L74" s="119"/>
      <c r="M74" s="118">
        <v>-2703</v>
      </c>
      <c r="N74" s="119"/>
      <c r="O74" s="118">
        <v>-1144</v>
      </c>
    </row>
    <row r="75" spans="1:19">
      <c r="C75" s="113" t="s">
        <v>60</v>
      </c>
      <c r="F75" s="114"/>
      <c r="G75" s="116"/>
      <c r="H75" s="117"/>
      <c r="I75" s="118">
        <v>-152</v>
      </c>
      <c r="J75" s="119"/>
      <c r="K75" s="118">
        <v>-1633</v>
      </c>
      <c r="L75" s="119"/>
      <c r="M75" s="118">
        <v>0</v>
      </c>
      <c r="N75" s="119"/>
      <c r="O75" s="118">
        <v>-1016</v>
      </c>
    </row>
    <row r="76" spans="1:19" ht="23.1" customHeight="1">
      <c r="D76" s="113" t="s">
        <v>140</v>
      </c>
      <c r="F76" s="114"/>
      <c r="G76" s="116"/>
      <c r="H76" s="117"/>
      <c r="I76" s="125">
        <f>SUM(I71:I75)</f>
        <v>-9903</v>
      </c>
      <c r="J76" s="119"/>
      <c r="K76" s="125">
        <f>SUM(K71:K75)</f>
        <v>-63209</v>
      </c>
      <c r="L76" s="119"/>
      <c r="M76" s="125">
        <f>SUM(M71:M75)</f>
        <v>-39703</v>
      </c>
      <c r="N76" s="119"/>
      <c r="O76" s="125">
        <f>SUM(O71:O75)</f>
        <v>-55763</v>
      </c>
    </row>
    <row r="77" spans="1:19" ht="23.1" customHeight="1">
      <c r="A77" s="113" t="s">
        <v>139</v>
      </c>
      <c r="F77" s="114"/>
      <c r="G77" s="116" t="s">
        <v>5</v>
      </c>
      <c r="H77" s="117"/>
      <c r="I77" s="118">
        <f ca="1">I76+I69+I50</f>
        <v>-56568</v>
      </c>
      <c r="J77" s="119"/>
      <c r="K77" s="118">
        <f ca="1">K76+K69+K50</f>
        <v>-325362.45483729232</v>
      </c>
      <c r="L77" s="119"/>
      <c r="M77" s="118">
        <f ca="1">M76+M69+M50</f>
        <v>-56578</v>
      </c>
      <c r="N77" s="119"/>
      <c r="O77" s="118">
        <f ca="1">O76+O69+O50</f>
        <v>-426284</v>
      </c>
    </row>
    <row r="78" spans="1:19" ht="23.1" customHeight="1">
      <c r="A78" s="113" t="s">
        <v>84</v>
      </c>
      <c r="F78" s="114"/>
      <c r="G78" s="116"/>
      <c r="H78" s="117"/>
      <c r="I78" s="118">
        <v>153024</v>
      </c>
      <c r="J78" s="119"/>
      <c r="K78" s="118">
        <v>556625</v>
      </c>
      <c r="L78" s="119"/>
      <c r="M78" s="118">
        <v>92066</v>
      </c>
      <c r="N78" s="119"/>
      <c r="O78" s="118">
        <v>548243</v>
      </c>
    </row>
    <row r="79" spans="1:19" ht="23.1" customHeight="1">
      <c r="A79" s="113" t="s">
        <v>194</v>
      </c>
      <c r="F79" s="114"/>
      <c r="G79" s="116"/>
      <c r="H79" s="117"/>
      <c r="I79" s="118">
        <v>0</v>
      </c>
      <c r="J79" s="119"/>
      <c r="K79" s="118">
        <v>-5039</v>
      </c>
      <c r="L79" s="119"/>
      <c r="M79" s="118">
        <v>0</v>
      </c>
      <c r="N79" s="119"/>
      <c r="O79" s="118">
        <v>0</v>
      </c>
    </row>
    <row r="80" spans="1:19" ht="23.1" customHeight="1" thickBot="1">
      <c r="A80" s="113" t="s">
        <v>85</v>
      </c>
      <c r="F80" s="114"/>
      <c r="G80" s="116"/>
      <c r="H80" s="117"/>
      <c r="I80" s="131">
        <f ca="1">SUM(I77:I79)</f>
        <v>96456</v>
      </c>
      <c r="J80" s="132"/>
      <c r="K80" s="131">
        <f ca="1">SUM(K77:K79)</f>
        <v>226223.54516270768</v>
      </c>
      <c r="L80" s="132"/>
      <c r="M80" s="131">
        <f ca="1">SUM(M77:M79)</f>
        <v>35488</v>
      </c>
      <c r="N80" s="132"/>
      <c r="O80" s="131">
        <f ca="1">SUM(O77:O79)</f>
        <v>121959</v>
      </c>
    </row>
    <row r="81" spans="6:15" ht="18.45" customHeight="1" thickTop="1">
      <c r="F81" s="114"/>
      <c r="G81" s="116"/>
      <c r="H81" s="117"/>
      <c r="I81" s="133"/>
      <c r="J81" s="133"/>
      <c r="K81" s="133"/>
      <c r="L81" s="133"/>
      <c r="M81" s="133"/>
      <c r="N81" s="133"/>
      <c r="O81" s="133"/>
    </row>
    <row r="82" spans="6:15">
      <c r="I82" s="120"/>
      <c r="K82" s="120"/>
      <c r="M82" s="120"/>
      <c r="O82" s="76"/>
    </row>
  </sheetData>
  <mergeCells count="6">
    <mergeCell ref="I6:O6"/>
    <mergeCell ref="I7:K7"/>
    <mergeCell ref="M7:O7"/>
    <mergeCell ref="I58:O58"/>
    <mergeCell ref="I59:K59"/>
    <mergeCell ref="M59:O59"/>
  </mergeCells>
  <pageMargins left="0.98425196850393704" right="0.51181102362204722" top="0.78740157480314965" bottom="0.59055118110236227" header="0.51181102362204722" footer="0.39370078740157483"/>
  <pageSetup paperSize="9" scale="70" firstPageNumber="9" fitToHeight="0" orientation="portrait" useFirstPageNumber="1" r:id="rId1"/>
  <headerFooter>
    <oddFooter>&amp;L&amp;"Angsana New,Regular"&amp;14           The accompanying notes are an integral part of the financial statements.&amp;R&amp;"Angsana New,Regular"&amp;14&amp;P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FS_E</vt:lpstr>
      <vt:lpstr>PL_E_3M</vt:lpstr>
      <vt:lpstr>PL_E_6M</vt:lpstr>
      <vt:lpstr>SH_E conso</vt:lpstr>
      <vt:lpstr>SH_E</vt:lpstr>
      <vt:lpstr>CF_E</vt:lpstr>
      <vt:lpstr>CF_E!Print_Area</vt:lpstr>
      <vt:lpstr>FS_E!Print_Area</vt:lpstr>
      <vt:lpstr>PL_E_3M!Print_Area</vt:lpstr>
      <vt:lpstr>PL_E_6M!Print_Area</vt:lpstr>
      <vt:lpstr>SH_E!Print_Area</vt:lpstr>
      <vt:lpstr>'SH_E conso'!Print_Area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Wilasinee Kedsawat</cp:lastModifiedBy>
  <cp:lastPrinted>2024-08-13T11:15:23Z</cp:lastPrinted>
  <dcterms:created xsi:type="dcterms:W3CDTF">2014-06-19T01:44:21Z</dcterms:created>
  <dcterms:modified xsi:type="dcterms:W3CDTF">2024-08-14T04:16:21Z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Z701</vt:lpwstr>
  </property>
</Properties>
</file>