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2\GKE\งบ\"/>
    </mc:Choice>
  </mc:AlternateContent>
  <xr:revisionPtr revIDLastSave="0" documentId="8_{18FE88C2-BE9E-4D4D-92BA-8C3001074049}" xr6:coauthVersionLast="47" xr6:coauthVersionMax="47" xr10:uidLastSave="{00000000-0000-0000-0000-000000000000}"/>
  <bookViews>
    <workbookView xWindow="-110" yWindow="-110" windowWidth="19420" windowHeight="10420" tabRatio="729" firstSheet="1" activeTab="8" xr2:uid="{00000000-000D-0000-FFFF-FFFF00000000}"/>
  </bookViews>
  <sheets>
    <sheet name="Recovered_Sheet1" sheetId="1" state="veryHidden" r:id="rId1"/>
    <sheet name="BS-3-5" sheetId="57" r:id="rId2"/>
    <sheet name="PL 6-7" sheetId="59" r:id="rId3"/>
    <sheet name="PL 8-9" sheetId="65" r:id="rId4"/>
    <sheet name="SH-10" sheetId="64" r:id="rId5"/>
    <sheet name="SH-11" sheetId="58" r:id="rId6"/>
    <sheet name="SH-12" sheetId="66" r:id="rId7"/>
    <sheet name="SH-13" sheetId="62" r:id="rId8"/>
    <sheet name="CF 14-16" sheetId="67" r:id="rId9"/>
  </sheets>
  <definedNames>
    <definedName name="_xlnm.Print_Area" localSheetId="1">'BS-3-5'!$A$1:$J$111</definedName>
    <definedName name="_xlnm.Print_Area" localSheetId="8">'CF 14-16'!$A$1:$K$107</definedName>
    <definedName name="_xlnm.Print_Area" localSheetId="2">'PL 6-7'!$A$1:$J$71</definedName>
    <definedName name="_xlnm.Print_Area" localSheetId="3">'PL 8-9'!$A$1:$J$69</definedName>
    <definedName name="_xlnm.Print_Area" localSheetId="4">'SH-10'!$A$1:$X$28</definedName>
    <definedName name="_xlnm.Print_Area" localSheetId="5">'SH-11'!$A$1:$AB$29</definedName>
    <definedName name="_xlnm.Print_Area" localSheetId="6">'SH-12'!$A$1:$N$24</definedName>
    <definedName name="_xlnm.Print_Area" localSheetId="7">'SH-13'!$A$1:$R$25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66" l="1"/>
  <c r="L18" i="66"/>
  <c r="D18" i="66"/>
  <c r="F18" i="66"/>
  <c r="H18" i="66"/>
  <c r="J18" i="66"/>
  <c r="D15" i="66"/>
  <c r="R18" i="62"/>
  <c r="P18" i="62"/>
  <c r="K86" i="67"/>
  <c r="I86" i="67"/>
  <c r="G86" i="67"/>
  <c r="E86" i="67"/>
  <c r="D64" i="57"/>
  <c r="F64" i="57"/>
  <c r="H64" i="57"/>
  <c r="J64" i="57"/>
  <c r="T25" i="64" l="1"/>
  <c r="Z25" i="58" l="1"/>
  <c r="G53" i="67" l="1"/>
  <c r="G94" i="67" s="1"/>
  <c r="I53" i="67"/>
  <c r="I94" i="67" s="1"/>
  <c r="K53" i="67"/>
  <c r="K94" i="67" s="1"/>
  <c r="E53" i="67"/>
  <c r="E94" i="67" s="1"/>
  <c r="K69" i="67"/>
  <c r="I69" i="67"/>
  <c r="G69" i="67"/>
  <c r="E69" i="67"/>
  <c r="J23" i="66"/>
  <c r="H23" i="66"/>
  <c r="F23" i="66"/>
  <c r="D23" i="66"/>
  <c r="N22" i="66"/>
  <c r="L15" i="66"/>
  <c r="J15" i="66"/>
  <c r="H15" i="66"/>
  <c r="H24" i="66" s="1"/>
  <c r="F15" i="66"/>
  <c r="F24" i="66" s="1"/>
  <c r="N14" i="66"/>
  <c r="N15" i="66" s="1"/>
  <c r="N10" i="66"/>
  <c r="T24" i="64"/>
  <c r="D24" i="66" l="1"/>
  <c r="J24" i="66"/>
  <c r="H55" i="65"/>
  <c r="H56" i="65" s="1"/>
  <c r="D55" i="65"/>
  <c r="D48" i="65"/>
  <c r="F48" i="65"/>
  <c r="H48" i="65"/>
  <c r="J48" i="65"/>
  <c r="F32" i="65"/>
  <c r="F36" i="65" s="1"/>
  <c r="F38" i="65" s="1"/>
  <c r="F40" i="65" s="1"/>
  <c r="G28" i="67" s="1"/>
  <c r="G44" i="67" s="1"/>
  <c r="G46" i="67" s="1"/>
  <c r="G96" i="67" s="1"/>
  <c r="G100" i="67" s="1"/>
  <c r="J62" i="65"/>
  <c r="H62" i="65"/>
  <c r="J55" i="65"/>
  <c r="J56" i="65" s="1"/>
  <c r="F55" i="65"/>
  <c r="F56" i="65" s="1"/>
  <c r="J32" i="65"/>
  <c r="H32" i="65"/>
  <c r="D32" i="65"/>
  <c r="J21" i="65"/>
  <c r="H21" i="65"/>
  <c r="F21" i="65"/>
  <c r="N26" i="64"/>
  <c r="L26" i="64"/>
  <c r="J26" i="64"/>
  <c r="H26" i="64"/>
  <c r="F26" i="64"/>
  <c r="D26" i="64"/>
  <c r="X25" i="64"/>
  <c r="V26" i="64"/>
  <c r="R26" i="64"/>
  <c r="P26" i="64"/>
  <c r="L21" i="64"/>
  <c r="L27" i="64" s="1"/>
  <c r="V18" i="64"/>
  <c r="V21" i="64" s="1"/>
  <c r="R18" i="64"/>
  <c r="R21" i="64" s="1"/>
  <c r="P18" i="64"/>
  <c r="P21" i="64" s="1"/>
  <c r="P27" i="64" s="1"/>
  <c r="N18" i="64"/>
  <c r="N21" i="64" s="1"/>
  <c r="L18" i="64"/>
  <c r="J18" i="64"/>
  <c r="J21" i="64" s="1"/>
  <c r="J27" i="64" s="1"/>
  <c r="H18" i="64"/>
  <c r="H21" i="64" s="1"/>
  <c r="F18" i="64"/>
  <c r="F21" i="64" s="1"/>
  <c r="F27" i="64" s="1"/>
  <c r="D18" i="64"/>
  <c r="D21" i="64" s="1"/>
  <c r="T17" i="64"/>
  <c r="X17" i="64" s="1"/>
  <c r="T16" i="64"/>
  <c r="X16" i="64" s="1"/>
  <c r="X18" i="64" s="1"/>
  <c r="X21" i="64" s="1"/>
  <c r="T12" i="64"/>
  <c r="H27" i="64" l="1"/>
  <c r="D56" i="65"/>
  <c r="D27" i="64"/>
  <c r="N27" i="64"/>
  <c r="H36" i="65"/>
  <c r="H38" i="65" s="1"/>
  <c r="H40" i="65" s="1"/>
  <c r="J36" i="65"/>
  <c r="J38" i="65" s="1"/>
  <c r="J40" i="65" s="1"/>
  <c r="F62" i="65"/>
  <c r="F57" i="65"/>
  <c r="F67" i="65" s="1"/>
  <c r="D21" i="65"/>
  <c r="R27" i="64"/>
  <c r="V27" i="64"/>
  <c r="X12" i="64"/>
  <c r="T18" i="64"/>
  <c r="T21" i="64" s="1"/>
  <c r="H57" i="65" l="1"/>
  <c r="H67" i="65" s="1"/>
  <c r="I28" i="67"/>
  <c r="I44" i="67" s="1"/>
  <c r="I46" i="67" s="1"/>
  <c r="I96" i="67" s="1"/>
  <c r="I100" i="67" s="1"/>
  <c r="J57" i="65"/>
  <c r="J67" i="65" s="1"/>
  <c r="K28" i="67"/>
  <c r="K44" i="67" s="1"/>
  <c r="K46" i="67" s="1"/>
  <c r="K96" i="67" s="1"/>
  <c r="K100" i="67" s="1"/>
  <c r="D36" i="65"/>
  <c r="X24" i="64"/>
  <c r="T26" i="64"/>
  <c r="T27" i="64" s="1"/>
  <c r="L23" i="66" l="1"/>
  <c r="L24" i="66" s="1"/>
  <c r="N21" i="66"/>
  <c r="N23" i="66" s="1"/>
  <c r="N24" i="66" s="1"/>
  <c r="D38" i="65"/>
  <c r="X26" i="64"/>
  <c r="D40" i="65" l="1"/>
  <c r="X27" i="64"/>
  <c r="E28" i="67" l="1"/>
  <c r="E44" i="67" s="1"/>
  <c r="E46" i="67" s="1"/>
  <c r="E96" i="67" s="1"/>
  <c r="E100" i="67" s="1"/>
  <c r="D62" i="65"/>
  <c r="D57" i="65"/>
  <c r="X25" i="58" l="1"/>
  <c r="AB25" i="58" s="1"/>
  <c r="D67" i="65"/>
  <c r="H46" i="57" l="1"/>
  <c r="H84" i="57" s="1"/>
  <c r="D46" i="57"/>
  <c r="D84" i="57" s="1"/>
  <c r="D57" i="59" l="1"/>
  <c r="D58" i="59" s="1"/>
  <c r="X18" i="58" l="1"/>
  <c r="AB18" i="58" s="1"/>
  <c r="R14" i="62" l="1"/>
  <c r="P15" i="62"/>
  <c r="N15" i="62"/>
  <c r="L15" i="62"/>
  <c r="J15" i="62"/>
  <c r="H15" i="62"/>
  <c r="F15" i="62"/>
  <c r="F18" i="62" s="1"/>
  <c r="D15" i="62"/>
  <c r="H34" i="59"/>
  <c r="R27" i="58" l="1"/>
  <c r="N23" i="62"/>
  <c r="N18" i="62"/>
  <c r="N24" i="62" s="1"/>
  <c r="F23" i="62"/>
  <c r="F24" i="62"/>
  <c r="R19" i="58"/>
  <c r="R22" i="58" s="1"/>
  <c r="F27" i="58"/>
  <c r="F19" i="58"/>
  <c r="F22" i="58" s="1"/>
  <c r="F20" i="57"/>
  <c r="F28" i="58" l="1"/>
  <c r="R28" i="58"/>
  <c r="F21" i="59" l="1"/>
  <c r="D21" i="59"/>
  <c r="J34" i="59"/>
  <c r="D34" i="59"/>
  <c r="F34" i="59"/>
  <c r="D38" i="59" l="1"/>
  <c r="D40" i="59" s="1"/>
  <c r="D42" i="59" s="1"/>
  <c r="X17" i="58" l="1"/>
  <c r="AB17" i="58" s="1"/>
  <c r="X13" i="58"/>
  <c r="AB13" i="58" s="1"/>
  <c r="L23" i="62" l="1"/>
  <c r="J23" i="62"/>
  <c r="H23" i="62"/>
  <c r="D23" i="62"/>
  <c r="R22" i="62"/>
  <c r="L18" i="62"/>
  <c r="J18" i="62"/>
  <c r="H18" i="62"/>
  <c r="D18" i="62"/>
  <c r="R15" i="62"/>
  <c r="R10" i="62"/>
  <c r="J57" i="59"/>
  <c r="J58" i="59" s="1"/>
  <c r="H58" i="59"/>
  <c r="F57" i="59"/>
  <c r="F58" i="59" s="1"/>
  <c r="J21" i="59"/>
  <c r="H21" i="59"/>
  <c r="J24" i="62" l="1"/>
  <c r="L24" i="62"/>
  <c r="H24" i="62"/>
  <c r="D24" i="62"/>
  <c r="J38" i="59"/>
  <c r="J40" i="59" s="1"/>
  <c r="J42" i="59" s="1"/>
  <c r="F38" i="59"/>
  <c r="F40" i="59" s="1"/>
  <c r="F42" i="59" s="1"/>
  <c r="F59" i="59" s="1"/>
  <c r="F69" i="59" s="1"/>
  <c r="H38" i="59"/>
  <c r="H40" i="59" s="1"/>
  <c r="H42" i="59" s="1"/>
  <c r="P23" i="62" l="1"/>
  <c r="P24" i="62" s="1"/>
  <c r="R21" i="62"/>
  <c r="H59" i="59"/>
  <c r="J59" i="59"/>
  <c r="F64" i="59"/>
  <c r="R23" i="62" l="1"/>
  <c r="R24" i="62" s="1"/>
  <c r="J69" i="59"/>
  <c r="H69" i="59"/>
  <c r="D64" i="59" l="1"/>
  <c r="P27" i="58" l="1"/>
  <c r="N27" i="58"/>
  <c r="L27" i="58"/>
  <c r="J27" i="58"/>
  <c r="H27" i="58"/>
  <c r="D27" i="58"/>
  <c r="Z27" i="58"/>
  <c r="Z19" i="58"/>
  <c r="Z22" i="58" s="1"/>
  <c r="V19" i="58"/>
  <c r="V22" i="58" s="1"/>
  <c r="T19" i="58"/>
  <c r="T22" i="58" s="1"/>
  <c r="P19" i="58"/>
  <c r="P22" i="58" s="1"/>
  <c r="N19" i="58"/>
  <c r="N22" i="58" s="1"/>
  <c r="L19" i="58"/>
  <c r="L22" i="58" s="1"/>
  <c r="J19" i="58"/>
  <c r="J22" i="58" s="1"/>
  <c r="H19" i="58"/>
  <c r="H22" i="58" s="1"/>
  <c r="D19" i="58"/>
  <c r="D22" i="58" s="1"/>
  <c r="J106" i="57"/>
  <c r="J108" i="57" s="1"/>
  <c r="J77" i="57"/>
  <c r="J39" i="57"/>
  <c r="J20" i="57"/>
  <c r="F106" i="57"/>
  <c r="F77" i="57"/>
  <c r="F39" i="57"/>
  <c r="H106" i="57"/>
  <c r="H77" i="57"/>
  <c r="D77" i="57"/>
  <c r="H39" i="57"/>
  <c r="D39" i="57"/>
  <c r="H20" i="57"/>
  <c r="D20" i="57"/>
  <c r="H28" i="58" l="1"/>
  <c r="H108" i="57"/>
  <c r="J28" i="58"/>
  <c r="X19" i="58"/>
  <c r="X22" i="58" s="1"/>
  <c r="D28" i="58"/>
  <c r="L28" i="58"/>
  <c r="N28" i="58"/>
  <c r="P28" i="58"/>
  <c r="Z28" i="58"/>
  <c r="AB19" i="58"/>
  <c r="AB22" i="58" s="1"/>
  <c r="J79" i="57"/>
  <c r="J110" i="57" s="1"/>
  <c r="D41" i="57"/>
  <c r="J41" i="57"/>
  <c r="D79" i="57"/>
  <c r="F108" i="57"/>
  <c r="H79" i="57"/>
  <c r="F41" i="57"/>
  <c r="F79" i="57"/>
  <c r="H41" i="57"/>
  <c r="H110" i="57" l="1"/>
  <c r="H112" i="57" s="1"/>
  <c r="T27" i="58"/>
  <c r="T28" i="58" s="1"/>
  <c r="J112" i="57"/>
  <c r="F110" i="57"/>
  <c r="F112" i="57" s="1"/>
  <c r="J67" i="59" l="1"/>
  <c r="J64" i="59"/>
  <c r="H64" i="59" l="1"/>
  <c r="D59" i="59" l="1"/>
  <c r="X26" i="58" l="1"/>
  <c r="V27" i="58"/>
  <c r="V28" i="58" s="1"/>
  <c r="D69" i="59"/>
  <c r="D106" i="57" l="1"/>
  <c r="D108" i="57" s="1"/>
  <c r="D110" i="57" s="1"/>
  <c r="D112" i="57" s="1"/>
  <c r="AB26" i="58"/>
  <c r="X27" i="58"/>
  <c r="X28" i="58" s="1"/>
  <c r="AB27" i="58" l="1"/>
  <c r="AB28" i="58" l="1"/>
</calcChain>
</file>

<file path=xl/sharedStrings.xml><?xml version="1.0" encoding="utf-8"?>
<sst xmlns="http://schemas.openxmlformats.org/spreadsheetml/2006/main" count="549" uniqueCount="267">
  <si>
    <t>บริษัท กันกุลเอ็นจิเนียริ่ง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</si>
  <si>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</si>
  <si>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</si>
  <si>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</si>
  <si>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</si>
  <si>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</si>
  <si>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</si>
  <si>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</si>
  <si>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</si>
  <si>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</si>
  <si>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</si>
  <si>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</si>
  <si>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</si>
  <si>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</si>
  <si>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3.3, 4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</si>
  <si>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</si>
  <si>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</si>
  <si>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</si>
  <si>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</si>
  <si>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</si>
  <si>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</si>
  <si>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</si>
  <si>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</si>
  <si>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</si>
  <si>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</si>
  <si>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</si>
  <si>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</si>
  <si>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</si>
  <si>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</si>
  <si>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</si>
  <si>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</si>
  <si>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</si>
  <si>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</si>
  <si>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</si>
  <si>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</si>
  <si>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</si>
  <si>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</si>
  <si>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</si>
  <si>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</si>
  <si>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</si>
  <si>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</si>
  <si>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</si>
  <si>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</si>
  <si>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</si>
  <si>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</si>
  <si>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</si>
  <si>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</si>
  <si>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รายได้รับล่วงหน้า</t>
  </si>
  <si>
    <t>เจ้าหนี้ค่าซื้อสินทรัพย์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</si>
  <si>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</si>
  <si>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</si>
  <si>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</si>
  <si>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</si>
  <si>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</si>
  <si>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</si>
  <si>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</si>
  <si>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</si>
  <si>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</si>
  <si>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</si>
  <si>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</si>
  <si>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</si>
  <si>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</si>
  <si>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</si>
  <si>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</si>
  <si>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</si>
  <si>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</si>
  <si>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</si>
  <si>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</si>
  <si>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</si>
  <si>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</si>
  <si>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</si>
  <si>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</si>
  <si>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</si>
  <si>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</si>
  <si>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</si>
  <si>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หุ้นทุนซื้อคืน</t>
  </si>
  <si>
    <t>ส่วนเกินมูลค่าหุ้นสามัญ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</si>
  <si>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</si>
  <si>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</si>
  <si>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</si>
  <si>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</si>
  <si>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</si>
  <si>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</si>
  <si>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</si>
  <si>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</si>
  <si>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</si>
  <si>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</si>
  <si>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</si>
  <si>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</si>
  <si>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</si>
  <si>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</si>
  <si>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</si>
  <si>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</si>
  <si>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</si>
  <si>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</si>
  <si>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</si>
  <si>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</si>
  <si>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</si>
  <si>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</si>
  <si>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รายได้จากการขายสินทรัพย์ตามสัญญาเช่าเงินทุน</t>
  </si>
  <si>
    <t>รายได้ส่วนเพิ่มราคารับซื้อไฟฟ้า</t>
  </si>
  <si>
    <t>รายได้เงินปันผล</t>
  </si>
  <si>
    <t>3.1, 7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</si>
  <si>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</si>
  <si>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</si>
  <si>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</si>
  <si>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</si>
  <si>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</si>
  <si>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</si>
  <si>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</si>
  <si>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</si>
  <si>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</si>
  <si>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</si>
  <si>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ต้นทุนขายสินทรัพย์ตามสัญญาเช่าเงินทุน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</si>
  <si>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</si>
  <si>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</si>
  <si>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</si>
  <si>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ขาดทุนจากการเปลี่ยนแปลงมูลค่ายุติธรรมของอนุพันธ์</t>
  </si>
  <si>
    <t>ขาดทุนจากการลดทุนในบริษัทย่อย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</si>
  <si>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</si>
  <si>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</si>
  <si>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</si>
  <si>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</si>
  <si>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</si>
  <si>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</si>
  <si>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</si>
  <si>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</si>
  <si>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</si>
  <si>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</si>
  <si>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</si>
  <si>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</si>
  <si>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</si>
  <si>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</si>
  <si>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</si>
  <si>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</si>
  <si>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</si>
  <si>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</si>
  <si>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</si>
  <si>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</si>
  <si>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</si>
  <si>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</si>
  <si>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</si>
  <si>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</si>
  <si>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>การแบ่งปันกำไร (ขาดทุน)</t>
  </si>
  <si>
    <t>งบการเปลี่ยนแปลงส่วนของผู้ถือหุ้น (ไม่ได้ตรวจสอบ)</t>
  </si>
  <si>
    <t>ส่วนต่างจาก</t>
  </si>
  <si>
    <t>ส่วนขาดทุนจาก</t>
  </si>
  <si>
    <t>องค์ประกอบอื่นของ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</si>
  <si>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</si>
  <si>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</si>
  <si>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</si>
  <si>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</si>
  <si>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</si>
  <si>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</si>
  <si>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</si>
  <si>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</si>
  <si>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</si>
  <si>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ผลต่างของอัตรา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</si>
  <si>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</si>
  <si>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</si>
  <si>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</si>
  <si>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</si>
  <si>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</si>
  <si>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</si>
  <si>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</si>
  <si>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</si>
  <si>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แลกเปลี่ยนจากการ</t>
  </si>
  <si>
    <t>รวมส่วนของ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</si>
  <si>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</si>
  <si>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</si>
  <si>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</si>
  <si>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</si>
  <si>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</si>
  <si>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</si>
  <si>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</si>
  <si>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</si>
  <si>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แปลงค่างบการเงิน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</si>
  <si>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</si>
  <si>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</si>
  <si>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</si>
  <si>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</si>
  <si>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</si>
  <si>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</si>
  <si>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</si>
  <si>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</si>
  <si>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</si>
  <si>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</si>
  <si>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</si>
  <si>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</si>
  <si>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</si>
  <si>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</si>
  <si>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</si>
  <si>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</si>
  <si>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2566</t>
  </si>
  <si>
    <t>องค์ประกอบอื่น</t>
  </si>
  <si>
    <t>ของส่วนชอง</t>
  </si>
  <si>
    <t>สำรอง</t>
  </si>
  <si>
    <t>รวม</t>
  </si>
  <si>
    <t>การแปลงค่า</t>
  </si>
  <si>
    <t>งบการเงิน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</si>
  <si>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</si>
  <si>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</si>
  <si>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การซื้อหุ้นทุนซื้อคืน</t>
  </si>
  <si>
    <t>ยอดคงเหลือ ณ วันที่ 30 มิถุนายน 2567</t>
  </si>
  <si>
    <t>ส่วนเกินมูลค่า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</si>
  <si>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</si>
  <si>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</si>
  <si>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</si>
  <si>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</si>
  <si>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</si>
  <si>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</si>
  <si>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</si>
  <si>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</si>
  <si>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</si>
  <si>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</si>
  <si>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</si>
  <si>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</si>
  <si>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</si>
  <si>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</si>
  <si>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กำไรจากการจำหน่ายตราสารหนี้ของกิจการอื่น</t>
  </si>
  <si>
    <t>ขาดทุนจากการลดทุนในการร่วมค้า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</si>
  <si>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</si>
  <si>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</si>
  <si>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</si>
  <si>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</si>
  <si>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</si>
  <si>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</si>
  <si>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</si>
  <si>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</si>
  <si>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เงินสดจ่ายเพิ่มทุนในการร่วมค้า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</si>
  <si>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</si>
  <si>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</si>
  <si>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</si>
  <si>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</si>
  <si>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</si>
  <si>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</si>
  <si>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</si>
  <si>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</si>
  <si>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</si>
  <si>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</si>
  <si>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</si>
  <si>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</si>
  <si>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</si>
  <si>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</si>
  <si>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</si>
  <si>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</si>
  <si>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</si>
  <si>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</si>
  <si>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</si>
  <si>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</si>
  <si>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</si>
  <si>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เงินสดจ่ายซื้อหุ้นทุนซื้อคืน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</si>
  <si>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</si>
  <si>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</si>
  <si>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</si>
  <si>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</si>
  <si>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</si>
  <si>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</si>
  <si>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</si>
  <si>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</si>
  <si>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</si>
  <si>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</si>
  <si>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เจ้าหนี้ค่าซื้อที่ดิน อาคารและอุปกรณ์</t>
  </si>
  <si>
    <t>เงินปันผลค้างจ่าย</t>
  </si>
  <si>
    <t>ซื้อสินทรัพย์ตามสัญญาเช่าเงินทุน</t>
  </si>
  <si>
    <t>ต้นทุนทางการเงินและค่าธรรมเนียมที่บันทึกเป็นต้นทุนสินทรัพย์</t>
  </si>
  <si>
    <t>ประมาณการรื้อถอนที่บันทึกเป็นต้นทุนสินทรัพย์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</si>
</sst>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  <numFmt numFmtId="227" formatCode="_(* #,##0.000000_);_(* \(#,##0.000000\);_(* &quot;-&quot;??_);_(@_)"/>
    <numFmt numFmtId="228" formatCode="_(* #,##0.0000_);_(* \(#,##0.0000\);_(* &quot;-&quot;??_);_(@_)"/>
  </numFmts>
  <fonts count="12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8">
    <xf numFmtId="0" fontId="0" fillId="0" borderId="0"/>
    <xf numFmtId="20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2" borderId="0" applyNumberFormat="0" applyBorder="0" applyAlignment="0" applyProtection="0"/>
    <xf numFmtId="0" fontId="20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0" borderId="0" applyNumberFormat="0" applyFill="0" applyBorder="0" applyAlignment="0" applyProtection="0"/>
    <xf numFmtId="202" fontId="22" fillId="20" borderId="0" applyAlignment="0">
      <alignment horizontal="left"/>
      <protection locked="0"/>
    </xf>
    <xf numFmtId="190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" fillId="0" borderId="0"/>
    <xf numFmtId="204" fontId="5" fillId="0" borderId="0"/>
    <xf numFmtId="0" fontId="28" fillId="21" borderId="4">
      <alignment wrapText="1"/>
    </xf>
    <xf numFmtId="202" fontId="29" fillId="25" borderId="5" applyProtection="0">
      <alignment horizontal="center"/>
    </xf>
    <xf numFmtId="199" fontId="30" fillId="0" borderId="0" applyFill="0" applyBorder="0">
      <protection locked="0"/>
    </xf>
    <xf numFmtId="205" fontId="5" fillId="0" borderId="0" applyFill="0" applyBorder="0"/>
    <xf numFmtId="205" fontId="30" fillId="0" borderId="0" applyFill="0" applyBorder="0">
      <protection locked="0"/>
    </xf>
    <xf numFmtId="38" fontId="14" fillId="0" borderId="6" applyBorder="0"/>
    <xf numFmtId="192" fontId="4" fillId="0" borderId="0"/>
    <xf numFmtId="206" fontId="5" fillId="0" borderId="0"/>
    <xf numFmtId="194" fontId="5" fillId="0" borderId="0"/>
    <xf numFmtId="15" fontId="5" fillId="0" borderId="0"/>
    <xf numFmtId="15" fontId="30" fillId="0" borderId="0" applyFill="0" applyBorder="0">
      <protection locked="0"/>
    </xf>
    <xf numFmtId="207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30" fillId="0" borderId="0" applyFill="0" applyBorder="0">
      <protection locked="0"/>
    </xf>
    <xf numFmtId="201" fontId="5" fillId="0" borderId="0" applyFill="0" applyBorder="0">
      <alignment horizontal="right"/>
    </xf>
    <xf numFmtId="201" fontId="30" fillId="0" borderId="0" applyFill="0" applyBorder="0">
      <protection locked="0"/>
    </xf>
    <xf numFmtId="0" fontId="31" fillId="23" borderId="0"/>
    <xf numFmtId="190" fontId="4" fillId="0" borderId="0"/>
    <xf numFmtId="208" fontId="5" fillId="0" borderId="0"/>
    <xf numFmtId="0" fontId="31" fillId="23" borderId="7"/>
    <xf numFmtId="0" fontId="31" fillId="23" borderId="7"/>
    <xf numFmtId="0" fontId="32" fillId="26" borderId="0"/>
    <xf numFmtId="209" fontId="5" fillId="0" borderId="0" applyFont="0" applyFill="0" applyBorder="0" applyAlignment="0" applyProtection="0"/>
    <xf numFmtId="0" fontId="5" fillId="27" borderId="0" applyNumberFormat="0" applyFont="0" applyAlignment="0"/>
    <xf numFmtId="202" fontId="33" fillId="28" borderId="5" applyProtection="0">
      <alignment horizontal="center"/>
    </xf>
    <xf numFmtId="0" fontId="34" fillId="23" borderId="8"/>
    <xf numFmtId="0" fontId="34" fillId="23" borderId="7"/>
    <xf numFmtId="0" fontId="34" fillId="29" borderId="7"/>
    <xf numFmtId="38" fontId="6" fillId="30" borderId="0" applyNumberFormat="0" applyBorder="0" applyAlignment="0" applyProtection="0"/>
    <xf numFmtId="202" fontId="5" fillId="31" borderId="0" applyNumberFormat="0" applyFont="0" applyAlignment="0">
      <alignment horizontal="left"/>
    </xf>
    <xf numFmtId="202" fontId="23" fillId="32" borderId="0" applyNumberFormat="0" applyAlignment="0">
      <alignment horizontal="left"/>
    </xf>
    <xf numFmtId="202" fontId="23" fillId="33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10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11" fontId="43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2" fontId="44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3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37" fontId="7" fillId="0" borderId="0"/>
    <xf numFmtId="191" fontId="8" fillId="0" borderId="0"/>
    <xf numFmtId="216" fontId="5" fillId="0" borderId="0"/>
    <xf numFmtId="217" fontId="45" fillId="0" borderId="0"/>
    <xf numFmtId="0" fontId="45" fillId="0" borderId="0"/>
    <xf numFmtId="218" fontId="45" fillId="0" borderId="0">
      <alignment horizontal="right"/>
    </xf>
    <xf numFmtId="0" fontId="15" fillId="0" borderId="0"/>
    <xf numFmtId="0" fontId="15" fillId="0" borderId="0"/>
    <xf numFmtId="0" fontId="97" fillId="0" borderId="0"/>
    <xf numFmtId="0" fontId="107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10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1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107" fillId="0" borderId="0"/>
    <xf numFmtId="0" fontId="10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10" fillId="0" borderId="0"/>
    <xf numFmtId="0" fontId="107" fillId="0" borderId="0"/>
    <xf numFmtId="0" fontId="105" fillId="0" borderId="0"/>
    <xf numFmtId="0" fontId="107" fillId="0" borderId="0"/>
    <xf numFmtId="0" fontId="105" fillId="0" borderId="0"/>
    <xf numFmtId="0" fontId="46" fillId="0" borderId="0"/>
    <xf numFmtId="0" fontId="46" fillId="0" borderId="0"/>
    <xf numFmtId="0" fontId="9" fillId="0" borderId="0"/>
    <xf numFmtId="0" fontId="109" fillId="0" borderId="0"/>
    <xf numFmtId="0" fontId="9" fillId="0" borderId="0"/>
    <xf numFmtId="0" fontId="5" fillId="0" borderId="0"/>
    <xf numFmtId="0" fontId="47" fillId="0" borderId="0"/>
    <xf numFmtId="0" fontId="46" fillId="0" borderId="0"/>
    <xf numFmtId="0" fontId="105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09" fillId="0" borderId="0"/>
    <xf numFmtId="0" fontId="5" fillId="0" borderId="0"/>
    <xf numFmtId="0" fontId="30" fillId="0" borderId="0" applyFill="0" applyBorder="0">
      <protection locked="0"/>
    </xf>
    <xf numFmtId="0" fontId="96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5" fillId="30" borderId="6"/>
    <xf numFmtId="40" fontId="48" fillId="27" borderId="0">
      <alignment horizontal="right"/>
    </xf>
    <xf numFmtId="0" fontId="49" fillId="29" borderId="0">
      <alignment horizontal="center"/>
    </xf>
    <xf numFmtId="0" fontId="23" fillId="36" borderId="15"/>
    <xf numFmtId="0" fontId="50" fillId="23" borderId="0" applyBorder="0">
      <alignment horizontal="centerContinuous"/>
    </xf>
    <xf numFmtId="0" fontId="51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9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4" fillId="0" borderId="16">
      <alignment horizontal="center"/>
    </xf>
    <xf numFmtId="3" fontId="53" fillId="0" borderId="0" applyFont="0" applyFill="0" applyBorder="0" applyAlignment="0" applyProtection="0"/>
    <xf numFmtId="0" fontId="53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220" fontId="5" fillId="0" borderId="0"/>
    <xf numFmtId="0" fontId="56" fillId="0" borderId="0"/>
    <xf numFmtId="0" fontId="31" fillId="23" borderId="0"/>
    <xf numFmtId="0" fontId="57" fillId="0" borderId="0">
      <alignment vertical="center"/>
    </xf>
    <xf numFmtId="202" fontId="44" fillId="38" borderId="17" applyProtection="0">
      <alignment horizontal="center"/>
      <protection hidden="1"/>
    </xf>
    <xf numFmtId="4" fontId="58" fillId="39" borderId="18" applyNumberFormat="0" applyProtection="0">
      <alignment vertical="center"/>
    </xf>
    <xf numFmtId="4" fontId="59" fillId="39" borderId="19" applyNumberFormat="0" applyProtection="0">
      <alignment vertical="center"/>
    </xf>
    <xf numFmtId="4" fontId="58" fillId="11" borderId="18" applyNumberFormat="0" applyProtection="0">
      <alignment horizontal="left" vertical="center" indent="1"/>
    </xf>
    <xf numFmtId="4" fontId="60" fillId="39" borderId="14" applyNumberFormat="0" applyProtection="0">
      <alignment horizontal="left" vertical="center" indent="1"/>
    </xf>
    <xf numFmtId="4" fontId="61" fillId="7" borderId="20" applyNumberFormat="0" applyProtection="0">
      <alignment horizontal="left" vertical="center" indent="1"/>
    </xf>
    <xf numFmtId="4" fontId="62" fillId="40" borderId="19" applyNumberFormat="0" applyProtection="0">
      <alignment horizontal="right" vertical="center"/>
    </xf>
    <xf numFmtId="4" fontId="62" fillId="41" borderId="19" applyNumberFormat="0" applyProtection="0">
      <alignment horizontal="right" vertical="center"/>
    </xf>
    <xf numFmtId="4" fontId="62" fillId="33" borderId="19" applyNumberFormat="0" applyProtection="0">
      <alignment horizontal="right" vertical="center"/>
    </xf>
    <xf numFmtId="4" fontId="62" fillId="42" borderId="19" applyNumberFormat="0" applyProtection="0">
      <alignment horizontal="right" vertical="center"/>
    </xf>
    <xf numFmtId="4" fontId="62" fillId="43" borderId="19" applyNumberFormat="0" applyProtection="0">
      <alignment horizontal="right" vertical="center"/>
    </xf>
    <xf numFmtId="4" fontId="62" fillId="44" borderId="19" applyNumberFormat="0" applyProtection="0">
      <alignment horizontal="right" vertical="center"/>
    </xf>
    <xf numFmtId="4" fontId="62" fillId="45" borderId="19" applyNumberFormat="0" applyProtection="0">
      <alignment horizontal="right" vertical="center"/>
    </xf>
    <xf numFmtId="4" fontId="62" fillId="46" borderId="19" applyNumberFormat="0" applyProtection="0">
      <alignment horizontal="right" vertical="center"/>
    </xf>
    <xf numFmtId="4" fontId="62" fillId="47" borderId="19" applyNumberFormat="0" applyProtection="0">
      <alignment horizontal="right" vertical="center"/>
    </xf>
    <xf numFmtId="4" fontId="61" fillId="48" borderId="21" applyNumberFormat="0" applyProtection="0">
      <alignment horizontal="left" vertical="center" indent="1"/>
    </xf>
    <xf numFmtId="4" fontId="61" fillId="10" borderId="0" applyNumberFormat="0" applyProtection="0">
      <alignment horizontal="left" vertical="center" indent="1"/>
    </xf>
    <xf numFmtId="4" fontId="40" fillId="49" borderId="0" applyNumberFormat="0" applyProtection="0">
      <alignment horizontal="left" vertical="center" indent="1"/>
    </xf>
    <xf numFmtId="4" fontId="62" fillId="50" borderId="19" applyNumberFormat="0" applyProtection="0">
      <alignment horizontal="right" vertical="center"/>
    </xf>
    <xf numFmtId="4" fontId="38" fillId="50" borderId="0" applyNumberFormat="0" applyProtection="0">
      <alignment horizontal="left" vertical="center" indent="1"/>
    </xf>
    <xf numFmtId="4" fontId="63" fillId="51" borderId="22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2" fillId="54" borderId="19" applyNumberFormat="0" applyProtection="0">
      <alignment vertical="center"/>
    </xf>
    <xf numFmtId="4" fontId="65" fillId="54" borderId="19" applyNumberFormat="0" applyProtection="0">
      <alignment vertical="center"/>
    </xf>
    <xf numFmtId="4" fontId="40" fillId="50" borderId="23" applyNumberFormat="0" applyProtection="0">
      <alignment horizontal="left" vertical="center" indent="1"/>
    </xf>
    <xf numFmtId="4" fontId="38" fillId="34" borderId="14" applyNumberFormat="0" applyProtection="0">
      <alignment horizontal="left" vertical="center" indent="1"/>
    </xf>
    <xf numFmtId="4" fontId="66" fillId="0" borderId="0" applyNumberFormat="0" applyProtection="0">
      <alignment horizontal="right" vertical="center"/>
    </xf>
    <xf numFmtId="4" fontId="64" fillId="0" borderId="0" applyNumberFormat="0" applyProtection="0">
      <alignment horizontal="right" vertical="center"/>
    </xf>
    <xf numFmtId="0" fontId="64" fillId="0" borderId="0" applyNumberFormat="0" applyProtection="0">
      <alignment horizontal="left" vertical="center" indent="1"/>
    </xf>
    <xf numFmtId="0" fontId="67" fillId="55" borderId="0" applyNumberFormat="0" applyProtection="0">
      <alignment horizontal="center" vertical="center" wrapText="1"/>
    </xf>
    <xf numFmtId="4" fontId="68" fillId="56" borderId="23" applyNumberFormat="0" applyProtection="0">
      <alignment horizontal="left" vertical="center" indent="1"/>
    </xf>
    <xf numFmtId="4" fontId="69" fillId="23" borderId="11" applyNumberFormat="0" applyProtection="0">
      <alignment horizontal="right" vertical="center"/>
    </xf>
    <xf numFmtId="10" fontId="44" fillId="57" borderId="24" applyNumberFormat="0" applyProtection="0">
      <alignment horizontal="center"/>
      <protection locked="0"/>
    </xf>
    <xf numFmtId="0" fontId="70" fillId="58" borderId="0"/>
    <xf numFmtId="0" fontId="71" fillId="58" borderId="0"/>
    <xf numFmtId="221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10" fontId="5" fillId="0" borderId="0"/>
    <xf numFmtId="0" fontId="47" fillId="0" borderId="0"/>
    <xf numFmtId="0" fontId="47" fillId="0" borderId="0"/>
    <xf numFmtId="202" fontId="5" fillId="0" borderId="26" applyAlignment="0">
      <alignment horizontal="center"/>
    </xf>
    <xf numFmtId="202" fontId="72" fillId="0" borderId="26" applyFill="0" applyAlignment="0" applyProtection="0"/>
    <xf numFmtId="0" fontId="73" fillId="0" borderId="0" applyFill="0" applyBorder="0" applyAlignment="0"/>
    <xf numFmtId="0" fontId="44" fillId="58" borderId="11">
      <alignment horizontal="center" vertical="center"/>
    </xf>
    <xf numFmtId="0" fontId="5" fillId="44" borderId="0" applyNumberFormat="0" applyFont="0" applyBorder="0" applyAlignment="0" applyProtection="0"/>
    <xf numFmtId="40" fontId="74" fillId="0" borderId="0"/>
    <xf numFmtId="199" fontId="72" fillId="0" borderId="10" applyFill="0"/>
    <xf numFmtId="199" fontId="72" fillId="0" borderId="26" applyFill="0"/>
    <xf numFmtId="199" fontId="5" fillId="0" borderId="10" applyFill="0"/>
    <xf numFmtId="199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/>
    <xf numFmtId="0" fontId="30" fillId="0" borderId="28" applyNumberFormat="0" applyFill="0" applyBorder="0" applyAlignment="0">
      <protection locked="0"/>
    </xf>
    <xf numFmtId="0" fontId="47" fillId="0" borderId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5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29" applyNumberFormat="0" applyFill="0" applyAlignment="0" applyProtection="0"/>
    <xf numFmtId="0" fontId="79" fillId="8" borderId="0" applyNumberFormat="0" applyBorder="0" applyAlignment="0" applyProtection="0"/>
    <xf numFmtId="0" fontId="80" fillId="59" borderId="14" applyNumberFormat="0" applyAlignment="0" applyProtection="0"/>
    <xf numFmtId="0" fontId="81" fillId="59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" fillId="0" borderId="0"/>
    <xf numFmtId="39" fontId="87" fillId="0" borderId="0"/>
    <xf numFmtId="196" fontId="9" fillId="0" borderId="0"/>
    <xf numFmtId="0" fontId="88" fillId="5" borderId="2" applyNumberFormat="0" applyAlignment="0" applyProtection="0"/>
    <xf numFmtId="0" fontId="89" fillId="11" borderId="0" applyNumberFormat="0" applyBorder="0" applyAlignment="0" applyProtection="0"/>
    <xf numFmtId="0" fontId="90" fillId="0" borderId="30" applyNumberFormat="0" applyFill="0" applyAlignment="0" applyProtection="0"/>
    <xf numFmtId="0" fontId="91" fillId="0" borderId="0"/>
    <xf numFmtId="0" fontId="21" fillId="60" borderId="0" applyNumberFormat="0" applyBorder="0" applyAlignment="0" applyProtection="0"/>
    <xf numFmtId="0" fontId="21" fillId="19" borderId="0" applyNumberFormat="0" applyBorder="0" applyAlignment="0" applyProtection="0"/>
    <xf numFmtId="0" fontId="21" fillId="6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5" fillId="4" borderId="13" applyNumberFormat="0" applyFont="0" applyAlignment="0" applyProtection="0"/>
    <xf numFmtId="0" fontId="92" fillId="0" borderId="31" applyNumberFormat="0" applyFill="0" applyAlignment="0" applyProtection="0"/>
    <xf numFmtId="0" fontId="93" fillId="0" borderId="32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224" fontId="95" fillId="0" borderId="0"/>
    <xf numFmtId="9" fontId="9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345">
    <xf numFmtId="0" fontId="0" fillId="0" borderId="0" xfId="0"/>
    <xf numFmtId="194" fontId="0" fillId="0" borderId="0" xfId="32" applyNumberFormat="1" applyFont="1" applyFill="1"/>
    <xf numFmtId="194" fontId="0" fillId="0" borderId="0" xfId="32" applyNumberFormat="1" applyFont="1" applyFill="1" applyBorder="1"/>
    <xf numFmtId="0" fontId="111" fillId="0" borderId="0" xfId="212" applyFont="1"/>
    <xf numFmtId="0" fontId="12" fillId="0" borderId="0" xfId="212" applyFont="1"/>
    <xf numFmtId="0" fontId="10" fillId="0" borderId="0" xfId="0" applyFont="1" applyAlignment="1">
      <alignment horizontal="left"/>
    </xf>
    <xf numFmtId="0" fontId="0" fillId="0" borderId="0" xfId="212" applyFont="1"/>
    <xf numFmtId="194" fontId="10" fillId="0" borderId="0" xfId="32" applyNumberFormat="1" applyFont="1" applyFill="1" applyBorder="1" applyAlignment="1">
      <alignment horizontal="right"/>
    </xf>
    <xf numFmtId="194" fontId="111" fillId="0" borderId="0" xfId="212" applyNumberFormat="1" applyFont="1"/>
    <xf numFmtId="188" fontId="9" fillId="0" borderId="0" xfId="32" applyFont="1" applyFill="1"/>
    <xf numFmtId="0" fontId="105" fillId="0" borderId="0" xfId="212"/>
    <xf numFmtId="188" fontId="0" fillId="0" borderId="0" xfId="32" applyFont="1" applyFill="1"/>
    <xf numFmtId="0" fontId="98" fillId="0" borderId="0" xfId="212" applyFont="1"/>
    <xf numFmtId="0" fontId="99" fillId="0" borderId="0" xfId="212" applyFont="1"/>
    <xf numFmtId="0" fontId="98" fillId="0" borderId="0" xfId="212" applyFont="1" applyAlignment="1">
      <alignment horizontal="left"/>
    </xf>
    <xf numFmtId="0" fontId="99" fillId="0" borderId="0" xfId="0" applyFont="1" applyAlignment="1">
      <alignment horizontal="center"/>
    </xf>
    <xf numFmtId="194" fontId="99" fillId="0" borderId="0" xfId="32" applyNumberFormat="1" applyFont="1" applyFill="1" applyAlignment="1">
      <alignment vertical="top"/>
    </xf>
    <xf numFmtId="194" fontId="99" fillId="0" borderId="0" xfId="32" applyNumberFormat="1" applyFont="1" applyFill="1" applyBorder="1" applyAlignment="1">
      <alignment vertical="top"/>
    </xf>
    <xf numFmtId="194" fontId="99" fillId="0" borderId="0" xfId="32" applyNumberFormat="1" applyFont="1" applyFill="1" applyAlignment="1">
      <alignment horizontal="center" vertical="top"/>
    </xf>
    <xf numFmtId="194" fontId="99" fillId="0" borderId="34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vertical="top"/>
    </xf>
    <xf numFmtId="194" fontId="99" fillId="0" borderId="0" xfId="32" applyNumberFormat="1" applyFont="1" applyFill="1" applyAlignment="1">
      <alignment horizontal="right" vertical="top"/>
    </xf>
    <xf numFmtId="194" fontId="99" fillId="0" borderId="0" xfId="32" applyNumberFormat="1" applyFont="1" applyFill="1" applyBorder="1" applyAlignment="1">
      <alignment horizontal="right" vertical="top"/>
    </xf>
    <xf numFmtId="194" fontId="98" fillId="0" borderId="35" xfId="32" applyNumberFormat="1" applyFont="1" applyFill="1" applyBorder="1" applyAlignment="1">
      <alignment vertical="top"/>
    </xf>
    <xf numFmtId="194" fontId="99" fillId="0" borderId="0" xfId="32" applyNumberFormat="1" applyFont="1" applyFill="1" applyAlignment="1">
      <alignment horizontal="right"/>
    </xf>
    <xf numFmtId="194" fontId="99" fillId="0" borderId="0" xfId="32" applyNumberFormat="1" applyFont="1" applyFill="1"/>
    <xf numFmtId="188" fontId="99" fillId="0" borderId="0" xfId="32" applyFont="1" applyFill="1"/>
    <xf numFmtId="0" fontId="99" fillId="0" borderId="0" xfId="0" applyFont="1"/>
    <xf numFmtId="0" fontId="98" fillId="0" borderId="0" xfId="0" applyFont="1"/>
    <xf numFmtId="0" fontId="100" fillId="0" borderId="0" xfId="0" applyFont="1" applyAlignment="1">
      <alignment horizontal="center"/>
    </xf>
    <xf numFmtId="194" fontId="99" fillId="0" borderId="0" xfId="32" applyNumberFormat="1" applyFont="1" applyFill="1" applyBorder="1"/>
    <xf numFmtId="0" fontId="101" fillId="0" borderId="0" xfId="0" applyFont="1" applyAlignment="1">
      <alignment horizontal="center"/>
    </xf>
    <xf numFmtId="194" fontId="98" fillId="0" borderId="0" xfId="32" applyNumberFormat="1" applyFont="1" applyFill="1" applyBorder="1"/>
    <xf numFmtId="194" fontId="98" fillId="0" borderId="0" xfId="32" applyNumberFormat="1" applyFont="1" applyFill="1"/>
    <xf numFmtId="37" fontId="99" fillId="0" borderId="0" xfId="0" applyNumberFormat="1" applyFont="1"/>
    <xf numFmtId="37" fontId="98" fillId="0" borderId="0" xfId="0" applyNumberFormat="1" applyFont="1"/>
    <xf numFmtId="194" fontId="98" fillId="0" borderId="36" xfId="32" applyNumberFormat="1" applyFont="1" applyFill="1" applyBorder="1"/>
    <xf numFmtId="194" fontId="99" fillId="0" borderId="0" xfId="32" applyNumberFormat="1" applyFont="1" applyFill="1" applyBorder="1" applyAlignment="1">
      <alignment horizontal="right"/>
    </xf>
    <xf numFmtId="194" fontId="99" fillId="0" borderId="0" xfId="32" applyNumberFormat="1" applyFont="1" applyFill="1" applyBorder="1" applyAlignment="1">
      <alignment horizontal="center"/>
    </xf>
    <xf numFmtId="39" fontId="99" fillId="0" borderId="0" xfId="0" applyNumberFormat="1" applyFont="1"/>
    <xf numFmtId="194" fontId="99" fillId="0" borderId="34" xfId="32" applyNumberFormat="1" applyFont="1" applyFill="1" applyBorder="1"/>
    <xf numFmtId="0" fontId="112" fillId="0" borderId="0" xfId="212" applyFont="1"/>
    <xf numFmtId="0" fontId="101" fillId="0" borderId="0" xfId="212" applyFont="1" applyAlignment="1">
      <alignment horizontal="center"/>
    </xf>
    <xf numFmtId="0" fontId="98" fillId="0" borderId="0" xfId="212" applyFont="1" applyAlignment="1">
      <alignment horizontal="center"/>
    </xf>
    <xf numFmtId="0" fontId="100" fillId="0" borderId="0" xfId="212" applyFont="1" applyAlignment="1">
      <alignment horizontal="center"/>
    </xf>
    <xf numFmtId="194" fontId="98" fillId="0" borderId="0" xfId="32" applyNumberFormat="1" applyFont="1" applyFill="1" applyBorder="1" applyAlignment="1">
      <alignment horizontal="center"/>
    </xf>
    <xf numFmtId="194" fontId="112" fillId="0" borderId="0" xfId="32" applyNumberFormat="1" applyFont="1" applyFill="1"/>
    <xf numFmtId="0" fontId="99" fillId="0" borderId="0" xfId="212" applyFont="1" applyAlignment="1">
      <alignment horizontal="left"/>
    </xf>
    <xf numFmtId="194" fontId="112" fillId="0" borderId="0" xfId="32" applyNumberFormat="1" applyFont="1" applyFill="1" applyBorder="1"/>
    <xf numFmtId="194" fontId="98" fillId="0" borderId="35" xfId="32" applyNumberFormat="1" applyFont="1" applyFill="1" applyBorder="1"/>
    <xf numFmtId="194" fontId="99" fillId="0" borderId="34" xfId="32" applyNumberFormat="1" applyFont="1" applyFill="1" applyBorder="1" applyAlignment="1">
      <alignment horizontal="center"/>
    </xf>
    <xf numFmtId="194" fontId="99" fillId="0" borderId="0" xfId="32" applyNumberFormat="1" applyFont="1" applyFill="1" applyAlignment="1">
      <alignment horizontal="center"/>
    </xf>
    <xf numFmtId="194" fontId="98" fillId="0" borderId="34" xfId="32" applyNumberFormat="1" applyFont="1" applyFill="1" applyBorder="1" applyAlignment="1">
      <alignment horizontal="center"/>
    </xf>
    <xf numFmtId="0" fontId="101" fillId="0" borderId="0" xfId="0" applyFont="1" applyAlignment="1">
      <alignment horizontal="left"/>
    </xf>
    <xf numFmtId="194" fontId="98" fillId="0" borderId="0" xfId="32" applyNumberFormat="1" applyFont="1" applyFill="1" applyBorder="1" applyAlignment="1">
      <alignment horizontal="right"/>
    </xf>
    <xf numFmtId="0" fontId="115" fillId="0" borderId="0" xfId="212" applyFont="1"/>
    <xf numFmtId="0" fontId="116" fillId="0" borderId="0" xfId="212" applyFont="1"/>
    <xf numFmtId="0" fontId="99" fillId="0" borderId="0" xfId="212" applyFont="1" applyAlignment="1">
      <alignment horizontal="left" vertical="center"/>
    </xf>
    <xf numFmtId="0" fontId="100" fillId="0" borderId="0" xfId="212" applyFont="1" applyAlignment="1">
      <alignment vertical="center"/>
    </xf>
    <xf numFmtId="0" fontId="116" fillId="0" borderId="0" xfId="212" applyFont="1" applyAlignment="1">
      <alignment vertical="center"/>
    </xf>
    <xf numFmtId="0" fontId="99" fillId="0" borderId="0" xfId="212" applyFont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8" fillId="0" borderId="35" xfId="32" applyNumberFormat="1" applyFont="1" applyFill="1" applyBorder="1" applyAlignment="1">
      <alignment horizontal="right"/>
    </xf>
    <xf numFmtId="194" fontId="112" fillId="0" borderId="0" xfId="212" applyNumberFormat="1" applyFont="1"/>
    <xf numFmtId="188" fontId="112" fillId="0" borderId="0" xfId="32" applyFont="1" applyFill="1"/>
    <xf numFmtId="0" fontId="103" fillId="0" borderId="0" xfId="212" quotePrefix="1" applyFont="1"/>
    <xf numFmtId="0" fontId="104" fillId="0" borderId="0" xfId="212" applyFont="1"/>
    <xf numFmtId="0" fontId="100" fillId="0" borderId="0" xfId="212" applyFont="1"/>
    <xf numFmtId="188" fontId="100" fillId="0" borderId="0" xfId="32" applyFont="1" applyFill="1" applyBorder="1" applyAlignment="1"/>
    <xf numFmtId="195" fontId="99" fillId="0" borderId="0" xfId="32" applyNumberFormat="1" applyFont="1" applyFill="1" applyBorder="1" applyAlignment="1">
      <alignment horizontal="center"/>
    </xf>
    <xf numFmtId="194" fontId="98" fillId="0" borderId="34" xfId="32" applyNumberFormat="1" applyFont="1" applyFill="1" applyBorder="1" applyAlignment="1">
      <alignment horizontal="right"/>
    </xf>
    <xf numFmtId="0" fontId="117" fillId="0" borderId="0" xfId="212" applyFont="1"/>
    <xf numFmtId="194" fontId="98" fillId="0" borderId="0" xfId="491" applyNumberFormat="1" applyFont="1"/>
    <xf numFmtId="194" fontId="99" fillId="0" borderId="34" xfId="32" applyNumberFormat="1" applyFont="1" applyFill="1" applyBorder="1" applyAlignment="1">
      <alignment horizontal="right"/>
    </xf>
    <xf numFmtId="194" fontId="98" fillId="0" borderId="36" xfId="32" applyNumberFormat="1" applyFont="1" applyFill="1" applyBorder="1" applyAlignment="1">
      <alignment horizontal="right"/>
    </xf>
    <xf numFmtId="188" fontId="10" fillId="0" borderId="0" xfId="32" applyFont="1" applyFill="1" applyBorder="1" applyAlignment="1">
      <alignment horizontal="right"/>
    </xf>
    <xf numFmtId="188" fontId="111" fillId="0" borderId="0" xfId="32" applyFont="1" applyFill="1"/>
    <xf numFmtId="194" fontId="98" fillId="0" borderId="36" xfId="32" applyNumberFormat="1" applyFont="1" applyFill="1" applyBorder="1" applyAlignment="1">
      <alignment vertical="center"/>
    </xf>
    <xf numFmtId="194" fontId="98" fillId="0" borderId="0" xfId="32" applyNumberFormat="1" applyFont="1" applyFill="1" applyBorder="1" applyAlignment="1">
      <alignment vertical="center"/>
    </xf>
    <xf numFmtId="194" fontId="98" fillId="0" borderId="0" xfId="32" applyNumberFormat="1" applyFont="1" applyFill="1" applyAlignment="1">
      <alignment vertical="center"/>
    </xf>
    <xf numFmtId="188" fontId="98" fillId="0" borderId="0" xfId="32" applyFont="1" applyFill="1" applyBorder="1"/>
    <xf numFmtId="188" fontId="98" fillId="0" borderId="36" xfId="32" applyFont="1" applyFill="1" applyBorder="1"/>
    <xf numFmtId="0" fontId="112" fillId="0" borderId="0" xfId="212" applyFont="1" applyAlignment="1">
      <alignment horizontal="center"/>
    </xf>
    <xf numFmtId="194" fontId="99" fillId="0" borderId="34" xfId="32" applyNumberFormat="1" applyFont="1" applyFill="1" applyBorder="1" applyAlignment="1">
      <alignment horizontal="center" vertical="top"/>
    </xf>
    <xf numFmtId="0" fontId="99" fillId="0" borderId="0" xfId="0" applyFont="1" applyAlignment="1">
      <alignment vertical="center"/>
    </xf>
    <xf numFmtId="0" fontId="98" fillId="0" borderId="0" xfId="321" applyFont="1" applyAlignment="1">
      <alignment horizontal="left"/>
    </xf>
    <xf numFmtId="0" fontId="99" fillId="0" borderId="0" xfId="0" applyFont="1" applyAlignment="1">
      <alignment horizontal="center" vertical="center"/>
    </xf>
    <xf numFmtId="49" fontId="99" fillId="0" borderId="0" xfId="0" applyNumberFormat="1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11" fillId="0" borderId="0" xfId="0" applyFont="1" applyAlignment="1">
      <alignment horizontal="left"/>
    </xf>
    <xf numFmtId="188" fontId="102" fillId="0" borderId="0" xfId="0" applyNumberFormat="1" applyFont="1" applyAlignment="1">
      <alignment horizontal="center"/>
    </xf>
    <xf numFmtId="37" fontId="99" fillId="0" borderId="0" xfId="0" applyNumberFormat="1" applyFont="1" applyAlignment="1">
      <alignment horizontal="right"/>
    </xf>
    <xf numFmtId="188" fontId="0" fillId="0" borderId="0" xfId="32" applyFont="1" applyFill="1" applyBorder="1"/>
    <xf numFmtId="0" fontId="10" fillId="0" borderId="0" xfId="0" applyFont="1"/>
    <xf numFmtId="188" fontId="112" fillId="0" borderId="0" xfId="32" applyFont="1" applyFill="1" applyBorder="1" applyAlignment="1">
      <alignment horizontal="center"/>
    </xf>
    <xf numFmtId="194" fontId="112" fillId="0" borderId="0" xfId="32" applyNumberFormat="1" applyFont="1" applyFill="1" applyBorder="1" applyAlignment="1">
      <alignment horizontal="center"/>
    </xf>
    <xf numFmtId="188" fontId="99" fillId="0" borderId="0" xfId="32" applyFont="1" applyFill="1" applyBorder="1"/>
    <xf numFmtId="194" fontId="99" fillId="0" borderId="0" xfId="59" applyNumberFormat="1" applyFont="1" applyFill="1" applyBorder="1"/>
    <xf numFmtId="0" fontId="12" fillId="0" borderId="0" xfId="0" applyFont="1" applyAlignment="1">
      <alignment horizontal="center"/>
    </xf>
    <xf numFmtId="187" fontId="99" fillId="0" borderId="0" xfId="32" applyNumberFormat="1" applyFont="1" applyFill="1" applyBorder="1"/>
    <xf numFmtId="187" fontId="99" fillId="0" borderId="0" xfId="32" applyNumberFormat="1" applyFont="1" applyFill="1"/>
    <xf numFmtId="37" fontId="0" fillId="0" borderId="0" xfId="0" applyNumberFormat="1"/>
    <xf numFmtId="194" fontId="98" fillId="0" borderId="34" xfId="32" applyNumberFormat="1" applyFont="1" applyFill="1" applyBorder="1"/>
    <xf numFmtId="37" fontId="99" fillId="0" borderId="0" xfId="32" applyNumberFormat="1" applyFont="1" applyFill="1" applyBorder="1"/>
    <xf numFmtId="188" fontId="99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0" fontId="13" fillId="0" borderId="0" xfId="0" applyFont="1" applyAlignment="1">
      <alignment horizontal="center"/>
    </xf>
    <xf numFmtId="188" fontId="10" fillId="0" borderId="0" xfId="32" applyFont="1" applyFill="1" applyBorder="1"/>
    <xf numFmtId="194" fontId="10" fillId="0" borderId="0" xfId="32" applyNumberFormat="1" applyFont="1" applyFill="1" applyBorder="1"/>
    <xf numFmtId="40" fontId="0" fillId="0" borderId="0" xfId="0" applyNumberFormat="1"/>
    <xf numFmtId="189" fontId="0" fillId="0" borderId="0" xfId="0" applyNumberFormat="1"/>
    <xf numFmtId="194" fontId="10" fillId="0" borderId="0" xfId="0" applyNumberFormat="1" applyFont="1"/>
    <xf numFmtId="194" fontId="0" fillId="0" borderId="0" xfId="0" applyNumberFormat="1"/>
    <xf numFmtId="188" fontId="0" fillId="0" borderId="0" xfId="32" applyFont="1"/>
    <xf numFmtId="0" fontId="10" fillId="0" borderId="0" xfId="509" applyFont="1"/>
    <xf numFmtId="0" fontId="9" fillId="0" borderId="0" xfId="509" applyFont="1"/>
    <xf numFmtId="0" fontId="98" fillId="0" borderId="0" xfId="509" applyFont="1"/>
    <xf numFmtId="0" fontId="112" fillId="0" borderId="0" xfId="509" applyFont="1"/>
    <xf numFmtId="0" fontId="101" fillId="0" borderId="0" xfId="509" applyFont="1" applyAlignment="1">
      <alignment horizontal="center"/>
    </xf>
    <xf numFmtId="0" fontId="99" fillId="0" borderId="0" xfId="509" applyFont="1"/>
    <xf numFmtId="0" fontId="100" fillId="0" borderId="0" xfId="509" applyFont="1" applyAlignment="1">
      <alignment horizontal="center"/>
    </xf>
    <xf numFmtId="188" fontId="99" fillId="0" borderId="0" xfId="509" applyNumberFormat="1" applyFont="1"/>
    <xf numFmtId="0" fontId="98" fillId="0" borderId="0" xfId="509" applyFont="1" applyAlignment="1">
      <alignment horizontal="left"/>
    </xf>
    <xf numFmtId="0" fontId="99" fillId="0" borderId="0" xfId="509" applyFont="1" applyAlignment="1">
      <alignment horizontal="left"/>
    </xf>
    <xf numFmtId="9" fontId="99" fillId="0" borderId="0" xfId="508" applyFont="1" applyFill="1"/>
    <xf numFmtId="0" fontId="0" fillId="0" borderId="0" xfId="509" applyFont="1"/>
    <xf numFmtId="194" fontId="99" fillId="0" borderId="0" xfId="509" applyNumberFormat="1" applyFont="1"/>
    <xf numFmtId="0" fontId="12" fillId="0" borderId="0" xfId="509" applyFont="1" applyAlignment="1">
      <alignment horizontal="center"/>
    </xf>
    <xf numFmtId="0" fontId="103" fillId="0" borderId="0" xfId="509" quotePrefix="1" applyFont="1"/>
    <xf numFmtId="0" fontId="104" fillId="0" borderId="0" xfId="509" applyFont="1"/>
    <xf numFmtId="0" fontId="115" fillId="0" borderId="0" xfId="509" applyFont="1"/>
    <xf numFmtId="0" fontId="10" fillId="0" borderId="0" xfId="509" applyFont="1" applyAlignment="1">
      <alignment horizontal="left"/>
    </xf>
    <xf numFmtId="0" fontId="12" fillId="0" borderId="0" xfId="509" applyFont="1"/>
    <xf numFmtId="0" fontId="2" fillId="0" borderId="0" xfId="509"/>
    <xf numFmtId="0" fontId="99" fillId="0" borderId="0" xfId="509" applyFont="1" applyAlignment="1">
      <alignment horizontal="left" vertical="center"/>
    </xf>
    <xf numFmtId="0" fontId="100" fillId="0" borderId="0" xfId="509" applyFont="1"/>
    <xf numFmtId="0" fontId="99" fillId="0" borderId="0" xfId="509" applyFont="1" applyAlignment="1">
      <alignment horizontal="center"/>
    </xf>
    <xf numFmtId="0" fontId="112" fillId="0" borderId="0" xfId="509" applyFont="1" applyAlignment="1">
      <alignment horizontal="center"/>
    </xf>
    <xf numFmtId="0" fontId="98" fillId="0" borderId="0" xfId="509" applyFont="1" applyAlignment="1">
      <alignment horizontal="center"/>
    </xf>
    <xf numFmtId="0" fontId="116" fillId="0" borderId="0" xfId="509" applyFont="1"/>
    <xf numFmtId="0" fontId="101" fillId="0" borderId="0" xfId="509" applyFont="1"/>
    <xf numFmtId="188" fontId="116" fillId="0" borderId="0" xfId="32" applyFont="1" applyFill="1"/>
    <xf numFmtId="0" fontId="111" fillId="0" borderId="0" xfId="509" applyFont="1"/>
    <xf numFmtId="194" fontId="111" fillId="0" borderId="0" xfId="509" applyNumberFormat="1" applyFont="1"/>
    <xf numFmtId="188" fontId="115" fillId="0" borderId="0" xfId="32" applyFont="1" applyFill="1"/>
    <xf numFmtId="195" fontId="99" fillId="0" borderId="0" xfId="510" applyNumberFormat="1" applyFont="1" applyFill="1" applyBorder="1" applyAlignment="1">
      <alignment horizontal="right"/>
    </xf>
    <xf numFmtId="194" fontId="99" fillId="0" borderId="0" xfId="510" applyNumberFormat="1" applyFont="1" applyFill="1" applyBorder="1" applyAlignment="1">
      <alignment horizontal="right"/>
    </xf>
    <xf numFmtId="37" fontId="99" fillId="0" borderId="0" xfId="509" applyNumberFormat="1" applyFont="1" applyAlignment="1">
      <alignment horizontal="right"/>
    </xf>
    <xf numFmtId="188" fontId="2" fillId="0" borderId="0" xfId="32" applyFont="1" applyFill="1"/>
    <xf numFmtId="194" fontId="98" fillId="0" borderId="0" xfId="32" applyNumberFormat="1" applyFont="1" applyFill="1" applyAlignment="1"/>
    <xf numFmtId="194" fontId="98" fillId="0" borderId="0" xfId="32" applyNumberFormat="1" applyFont="1" applyAlignment="1">
      <alignment horizontal="center"/>
    </xf>
    <xf numFmtId="188" fontId="118" fillId="0" borderId="0" xfId="32" applyFont="1" applyFill="1"/>
    <xf numFmtId="194" fontId="99" fillId="0" borderId="0" xfId="32" applyNumberFormat="1" applyFont="1"/>
    <xf numFmtId="188" fontId="119" fillId="0" borderId="0" xfId="32" applyFont="1" applyFill="1" applyAlignment="1">
      <alignment horizontal="right"/>
    </xf>
    <xf numFmtId="194" fontId="98" fillId="0" borderId="0" xfId="32" quotePrefix="1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/>
    <xf numFmtId="194" fontId="98" fillId="0" borderId="34" xfId="32" quotePrefix="1" applyNumberFormat="1" applyFont="1" applyFill="1" applyBorder="1" applyAlignment="1">
      <alignment horizontal="right"/>
    </xf>
    <xf numFmtId="188" fontId="99" fillId="0" borderId="0" xfId="32" applyFont="1"/>
    <xf numFmtId="194" fontId="99" fillId="0" borderId="0" xfId="32" applyNumberFormat="1" applyFont="1" applyBorder="1"/>
    <xf numFmtId="194" fontId="98" fillId="0" borderId="34" xfId="32" applyNumberFormat="1" applyFont="1" applyBorder="1" applyAlignment="1">
      <alignment horizontal="center"/>
    </xf>
    <xf numFmtId="188" fontId="100" fillId="0" borderId="0" xfId="32" applyFont="1" applyAlignment="1">
      <alignment horizontal="center"/>
    </xf>
    <xf numFmtId="188" fontId="99" fillId="0" borderId="0" xfId="32" applyFont="1" applyFill="1" applyBorder="1" applyAlignment="1">
      <alignment horizontal="right"/>
    </xf>
    <xf numFmtId="188" fontId="99" fillId="0" borderId="0" xfId="32" applyFont="1" applyBorder="1" applyAlignment="1">
      <alignment horizontal="center"/>
    </xf>
    <xf numFmtId="188" fontId="9" fillId="0" borderId="0" xfId="32" applyFont="1"/>
    <xf numFmtId="3" fontId="0" fillId="0" borderId="0" xfId="0" applyNumberFormat="1"/>
    <xf numFmtId="194" fontId="98" fillId="0" borderId="0" xfId="32" applyNumberFormat="1" applyFont="1" applyBorder="1" applyAlignment="1">
      <alignment horizontal="center"/>
    </xf>
    <xf numFmtId="0" fontId="99" fillId="0" borderId="0" xfId="0" applyFont="1" applyAlignment="1">
      <alignment horizontal="left"/>
    </xf>
    <xf numFmtId="188" fontId="111" fillId="0" borderId="0" xfId="32" applyFont="1"/>
    <xf numFmtId="37" fontId="111" fillId="0" borderId="0" xfId="509" applyNumberFormat="1" applyFont="1"/>
    <xf numFmtId="227" fontId="111" fillId="0" borderId="0" xfId="212" applyNumberFormat="1" applyFont="1"/>
    <xf numFmtId="194" fontId="111" fillId="0" borderId="0" xfId="32" applyNumberFormat="1" applyFont="1"/>
    <xf numFmtId="0" fontId="99" fillId="0" borderId="0" xfId="0" applyFont="1" applyAlignment="1">
      <alignment vertical="top"/>
    </xf>
    <xf numFmtId="0" fontId="99" fillId="0" borderId="0" xfId="0" quotePrefix="1" applyFont="1" applyAlignment="1">
      <alignment horizontal="left" vertical="top"/>
    </xf>
    <xf numFmtId="0" fontId="98" fillId="0" borderId="0" xfId="0" applyFont="1" applyAlignment="1">
      <alignment vertical="top"/>
    </xf>
    <xf numFmtId="40" fontId="9" fillId="0" borderId="0" xfId="509" applyNumberFormat="1" applyFont="1"/>
    <xf numFmtId="0" fontId="98" fillId="0" borderId="0" xfId="299" applyFont="1" applyAlignment="1">
      <alignment horizontal="center"/>
    </xf>
    <xf numFmtId="37" fontId="99" fillId="0" borderId="0" xfId="509" applyNumberFormat="1" applyFont="1"/>
    <xf numFmtId="37" fontId="9" fillId="0" borderId="0" xfId="509" applyNumberFormat="1" applyFont="1"/>
    <xf numFmtId="0" fontId="9" fillId="0" borderId="0" xfId="212" applyFont="1"/>
    <xf numFmtId="0" fontId="10" fillId="0" borderId="0" xfId="212" applyFont="1"/>
    <xf numFmtId="0" fontId="99" fillId="0" borderId="0" xfId="212" applyFont="1" applyAlignment="1">
      <alignment horizontal="center" vertical="center"/>
    </xf>
    <xf numFmtId="0" fontId="99" fillId="0" borderId="34" xfId="212" applyFont="1" applyBorder="1" applyAlignment="1">
      <alignment horizontal="center"/>
    </xf>
    <xf numFmtId="49" fontId="99" fillId="0" borderId="0" xfId="0" applyNumberFormat="1" applyFont="1" applyAlignment="1">
      <alignment horizontal="center"/>
    </xf>
    <xf numFmtId="188" fontId="99" fillId="0" borderId="0" xfId="0" applyNumberFormat="1" applyFont="1"/>
    <xf numFmtId="39" fontId="98" fillId="0" borderId="0" xfId="0" applyNumberFormat="1" applyFont="1"/>
    <xf numFmtId="0" fontId="113" fillId="0" borderId="0" xfId="509" applyFont="1"/>
    <xf numFmtId="0" fontId="114" fillId="0" borderId="0" xfId="509" applyFont="1"/>
    <xf numFmtId="0" fontId="112" fillId="0" borderId="0" xfId="509" applyFont="1" applyAlignment="1">
      <alignment horizontal="left"/>
    </xf>
    <xf numFmtId="0" fontId="101" fillId="0" borderId="0" xfId="0" applyFont="1"/>
    <xf numFmtId="0" fontId="112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98" fillId="0" borderId="0" xfId="0" applyFont="1" applyAlignment="1">
      <alignment vertical="center"/>
    </xf>
    <xf numFmtId="0" fontId="99" fillId="0" borderId="0" xfId="0" quotePrefix="1" applyFont="1" applyAlignment="1">
      <alignment horizontal="left"/>
    </xf>
    <xf numFmtId="0" fontId="120" fillId="0" borderId="0" xfId="509" applyFont="1"/>
    <xf numFmtId="0" fontId="121" fillId="0" borderId="0" xfId="509" applyFont="1" applyAlignment="1">
      <alignment horizontal="center"/>
    </xf>
    <xf numFmtId="194" fontId="120" fillId="0" borderId="0" xfId="32" applyNumberFormat="1" applyFont="1" applyFill="1" applyBorder="1" applyAlignment="1">
      <alignment horizontal="right"/>
    </xf>
    <xf numFmtId="194" fontId="120" fillId="0" borderId="0" xfId="32" applyNumberFormat="1" applyFont="1" applyAlignment="1">
      <alignment horizontal="center"/>
    </xf>
    <xf numFmtId="194" fontId="120" fillId="0" borderId="0" xfId="32" applyNumberFormat="1" applyFont="1" applyFill="1" applyAlignment="1">
      <alignment horizontal="center"/>
    </xf>
    <xf numFmtId="188" fontId="122" fillId="0" borderId="0" xfId="32" applyFont="1" applyFill="1"/>
    <xf numFmtId="0" fontId="123" fillId="0" borderId="0" xfId="509" applyFont="1"/>
    <xf numFmtId="188" fontId="0" fillId="0" borderId="0" xfId="0" applyNumberFormat="1"/>
    <xf numFmtId="37" fontId="0" fillId="0" borderId="0" xfId="0" applyNumberFormat="1" applyAlignment="1">
      <alignment horizontal="right"/>
    </xf>
    <xf numFmtId="39" fontId="0" fillId="0" borderId="0" xfId="0" applyNumberFormat="1"/>
    <xf numFmtId="0" fontId="101" fillId="0" borderId="0" xfId="0" applyFont="1" applyAlignment="1">
      <alignment vertical="center"/>
    </xf>
    <xf numFmtId="0" fontId="100" fillId="0" borderId="0" xfId="0" applyFont="1"/>
    <xf numFmtId="37" fontId="99" fillId="0" borderId="36" xfId="0" applyNumberFormat="1" applyFont="1" applyBorder="1"/>
    <xf numFmtId="228" fontId="99" fillId="0" borderId="0" xfId="32" applyNumberFormat="1" applyFont="1" applyFill="1"/>
    <xf numFmtId="0" fontId="103" fillId="0" borderId="0" xfId="513" quotePrefix="1" applyFont="1"/>
    <xf numFmtId="0" fontId="104" fillId="0" borderId="0" xfId="513" applyFont="1"/>
    <xf numFmtId="0" fontId="115" fillId="0" borderId="0" xfId="513" applyFont="1"/>
    <xf numFmtId="0" fontId="10" fillId="0" borderId="0" xfId="513" applyFont="1" applyAlignment="1">
      <alignment horizontal="left"/>
    </xf>
    <xf numFmtId="0" fontId="10" fillId="0" borderId="0" xfId="514" applyFont="1" applyAlignment="1">
      <alignment horizontal="left"/>
    </xf>
    <xf numFmtId="0" fontId="12" fillId="0" borderId="0" xfId="513" applyFont="1"/>
    <xf numFmtId="0" fontId="0" fillId="0" borderId="0" xfId="513" applyFont="1"/>
    <xf numFmtId="0" fontId="9" fillId="0" borderId="0" xfId="513" applyFont="1"/>
    <xf numFmtId="0" fontId="10" fillId="0" borderId="0" xfId="513" applyFont="1"/>
    <xf numFmtId="0" fontId="1" fillId="0" borderId="0" xfId="513"/>
    <xf numFmtId="0" fontId="99" fillId="0" borderId="0" xfId="513" applyFont="1" applyAlignment="1">
      <alignment horizontal="left" vertical="center"/>
    </xf>
    <xf numFmtId="0" fontId="99" fillId="0" borderId="0" xfId="514" applyFont="1" applyAlignment="1">
      <alignment horizontal="left" vertical="center"/>
    </xf>
    <xf numFmtId="0" fontId="100" fillId="0" borderId="0" xfId="513" applyFont="1" applyAlignment="1">
      <alignment vertical="center"/>
    </xf>
    <xf numFmtId="0" fontId="116" fillId="0" borderId="0" xfId="513" applyFont="1" applyAlignment="1">
      <alignment vertical="center"/>
    </xf>
    <xf numFmtId="0" fontId="99" fillId="0" borderId="0" xfId="513" applyFont="1" applyAlignment="1">
      <alignment horizontal="left"/>
    </xf>
    <xf numFmtId="0" fontId="99" fillId="0" borderId="0" xfId="514" applyFont="1" applyAlignment="1">
      <alignment horizontal="left"/>
    </xf>
    <xf numFmtId="0" fontId="99" fillId="0" borderId="0" xfId="513" applyFont="1"/>
    <xf numFmtId="0" fontId="100" fillId="0" borderId="0" xfId="513" applyFont="1"/>
    <xf numFmtId="0" fontId="99" fillId="0" borderId="0" xfId="513" applyFont="1" applyAlignment="1">
      <alignment horizontal="center"/>
    </xf>
    <xf numFmtId="0" fontId="99" fillId="0" borderId="0" xfId="513" applyFont="1" applyAlignment="1">
      <alignment horizontal="center" vertical="center"/>
    </xf>
    <xf numFmtId="0" fontId="112" fillId="0" borderId="0" xfId="513" applyFont="1"/>
    <xf numFmtId="0" fontId="112" fillId="0" borderId="0" xfId="513" applyFont="1" applyAlignment="1">
      <alignment horizontal="center"/>
    </xf>
    <xf numFmtId="0" fontId="98" fillId="0" borderId="0" xfId="513" applyFont="1" applyAlignment="1">
      <alignment horizontal="center"/>
    </xf>
    <xf numFmtId="0" fontId="116" fillId="0" borderId="0" xfId="513" applyFont="1"/>
    <xf numFmtId="0" fontId="99" fillId="0" borderId="34" xfId="513" applyFont="1" applyBorder="1" applyAlignment="1">
      <alignment horizontal="center"/>
    </xf>
    <xf numFmtId="0" fontId="100" fillId="0" borderId="0" xfId="513" applyFont="1" applyAlignment="1">
      <alignment horizontal="center"/>
    </xf>
    <xf numFmtId="0" fontId="100" fillId="0" borderId="0" xfId="514" applyFont="1" applyAlignment="1">
      <alignment horizontal="center"/>
    </xf>
    <xf numFmtId="0" fontId="98" fillId="0" borderId="0" xfId="513" applyFont="1"/>
    <xf numFmtId="0" fontId="98" fillId="0" borderId="0" xfId="514" applyFont="1"/>
    <xf numFmtId="0" fontId="101" fillId="0" borderId="0" xfId="513" applyFont="1" applyAlignment="1">
      <alignment horizontal="center"/>
    </xf>
    <xf numFmtId="0" fontId="99" fillId="0" borderId="0" xfId="514" applyFont="1"/>
    <xf numFmtId="0" fontId="117" fillId="0" borderId="0" xfId="513" applyFont="1"/>
    <xf numFmtId="188" fontId="99" fillId="0" borderId="0" xfId="32" applyFont="1" applyFill="1" applyAlignment="1">
      <alignment horizontal="center"/>
    </xf>
    <xf numFmtId="194" fontId="112" fillId="0" borderId="0" xfId="513" applyNumberFormat="1" applyFont="1"/>
    <xf numFmtId="0" fontId="111" fillId="0" borderId="0" xfId="513" applyFont="1"/>
    <xf numFmtId="194" fontId="111" fillId="0" borderId="0" xfId="513" applyNumberFormat="1" applyFont="1"/>
    <xf numFmtId="0" fontId="112" fillId="0" borderId="0" xfId="514" applyFont="1"/>
    <xf numFmtId="0" fontId="111" fillId="0" borderId="0" xfId="514" applyFont="1"/>
    <xf numFmtId="0" fontId="10" fillId="0" borderId="0" xfId="514" applyFont="1"/>
    <xf numFmtId="0" fontId="9" fillId="0" borderId="0" xfId="514" applyFont="1"/>
    <xf numFmtId="0" fontId="101" fillId="0" borderId="0" xfId="514" applyFont="1" applyAlignment="1">
      <alignment horizontal="center"/>
    </xf>
    <xf numFmtId="0" fontId="113" fillId="0" borderId="0" xfId="514" applyFont="1"/>
    <xf numFmtId="0" fontId="99" fillId="0" borderId="0" xfId="514" applyFont="1" applyAlignment="1">
      <alignment horizontal="center"/>
    </xf>
    <xf numFmtId="188" fontId="99" fillId="0" borderId="0" xfId="514" applyNumberFormat="1" applyFont="1"/>
    <xf numFmtId="0" fontId="114" fillId="0" borderId="0" xfId="514" applyFont="1"/>
    <xf numFmtId="0" fontId="98" fillId="0" borderId="0" xfId="514" applyFont="1" applyAlignment="1">
      <alignment horizontal="left"/>
    </xf>
    <xf numFmtId="0" fontId="112" fillId="0" borderId="0" xfId="514" applyFont="1" applyAlignment="1">
      <alignment horizontal="left"/>
    </xf>
    <xf numFmtId="0" fontId="0" fillId="0" borderId="0" xfId="514" applyFont="1"/>
    <xf numFmtId="194" fontId="99" fillId="0" borderId="0" xfId="514" applyNumberFormat="1" applyFont="1"/>
    <xf numFmtId="37" fontId="99" fillId="0" borderId="0" xfId="514" applyNumberFormat="1" applyFont="1"/>
    <xf numFmtId="0" fontId="12" fillId="0" borderId="0" xfId="514" applyFont="1" applyAlignment="1">
      <alignment horizontal="center"/>
    </xf>
    <xf numFmtId="40" fontId="9" fillId="0" borderId="0" xfId="514" applyNumberFormat="1" applyFont="1"/>
    <xf numFmtId="37" fontId="9" fillId="0" borderId="0" xfId="514" applyNumberFormat="1" applyFont="1"/>
    <xf numFmtId="0" fontId="103" fillId="0" borderId="0" xfId="514" quotePrefix="1" applyFont="1"/>
    <xf numFmtId="0" fontId="104" fillId="0" borderId="0" xfId="514" applyFont="1"/>
    <xf numFmtId="0" fontId="115" fillId="0" borderId="0" xfId="514" applyFont="1"/>
    <xf numFmtId="0" fontId="12" fillId="0" borderId="0" xfId="514" applyFont="1"/>
    <xf numFmtId="0" fontId="116" fillId="0" borderId="0" xfId="514" applyFont="1"/>
    <xf numFmtId="0" fontId="100" fillId="0" borderId="0" xfId="514" applyFont="1"/>
    <xf numFmtId="0" fontId="112" fillId="0" borderId="0" xfId="514" applyFont="1" applyAlignment="1">
      <alignment horizontal="center"/>
    </xf>
    <xf numFmtId="195" fontId="99" fillId="0" borderId="0" xfId="515" applyNumberFormat="1" applyFont="1" applyFill="1" applyBorder="1" applyAlignment="1">
      <alignment horizontal="right"/>
    </xf>
    <xf numFmtId="0" fontId="98" fillId="0" borderId="0" xfId="514" applyFont="1" applyAlignment="1">
      <alignment horizontal="center"/>
    </xf>
    <xf numFmtId="194" fontId="99" fillId="0" borderId="0" xfId="515" applyNumberFormat="1" applyFont="1" applyFill="1" applyBorder="1" applyAlignment="1">
      <alignment horizontal="right"/>
    </xf>
    <xf numFmtId="37" fontId="99" fillId="0" borderId="0" xfId="514" applyNumberFormat="1" applyFont="1" applyAlignment="1">
      <alignment horizontal="right"/>
    </xf>
    <xf numFmtId="0" fontId="1" fillId="0" borderId="0" xfId="514"/>
    <xf numFmtId="195" fontId="98" fillId="0" borderId="0" xfId="515" applyNumberFormat="1" applyFont="1" applyFill="1" applyBorder="1" applyAlignment="1">
      <alignment horizontal="right"/>
    </xf>
    <xf numFmtId="0" fontId="101" fillId="0" borderId="0" xfId="514" applyFont="1"/>
    <xf numFmtId="194" fontId="99" fillId="0" borderId="0" xfId="32" applyNumberFormat="1" applyFont="1" applyBorder="1" applyAlignment="1">
      <alignment horizontal="center"/>
    </xf>
    <xf numFmtId="195" fontId="98" fillId="0" borderId="34" xfId="516" applyNumberFormat="1" applyFont="1" applyFill="1" applyBorder="1" applyAlignment="1">
      <alignment horizontal="right"/>
    </xf>
    <xf numFmtId="195" fontId="98" fillId="0" borderId="0" xfId="516" applyNumberFormat="1" applyFont="1" applyFill="1" applyBorder="1" applyAlignment="1">
      <alignment horizontal="right"/>
    </xf>
    <xf numFmtId="195" fontId="99" fillId="0" borderId="34" xfId="515" applyNumberFormat="1" applyFont="1" applyFill="1" applyBorder="1" applyAlignment="1">
      <alignment horizontal="right"/>
    </xf>
    <xf numFmtId="194" fontId="98" fillId="0" borderId="34" xfId="515" applyNumberFormat="1" applyFont="1" applyFill="1" applyBorder="1" applyAlignment="1">
      <alignment horizontal="right"/>
    </xf>
    <xf numFmtId="188" fontId="98" fillId="0" borderId="0" xfId="515" applyFont="1" applyFill="1" applyAlignment="1">
      <alignment horizontal="center"/>
    </xf>
    <xf numFmtId="194" fontId="111" fillId="0" borderId="0" xfId="514" applyNumberFormat="1" applyFont="1"/>
    <xf numFmtId="0" fontId="11" fillId="0" borderId="0" xfId="514" applyFont="1"/>
    <xf numFmtId="40" fontId="0" fillId="0" borderId="0" xfId="514" applyNumberFormat="1" applyFont="1"/>
    <xf numFmtId="189" fontId="0" fillId="0" borderId="0" xfId="514" applyNumberFormat="1" applyFont="1"/>
    <xf numFmtId="189" fontId="9" fillId="0" borderId="0" xfId="514" applyNumberFormat="1" applyFont="1"/>
    <xf numFmtId="40" fontId="99" fillId="0" borderId="0" xfId="514" applyNumberFormat="1" applyFont="1"/>
    <xf numFmtId="189" fontId="99" fillId="0" borderId="0" xfId="514" applyNumberFormat="1" applyFont="1"/>
    <xf numFmtId="0" fontId="98" fillId="0" borderId="0" xfId="514" applyFont="1" applyAlignment="1">
      <alignment horizontal="left" vertical="center"/>
    </xf>
    <xf numFmtId="0" fontId="99" fillId="0" borderId="0" xfId="514" applyFont="1" applyAlignment="1">
      <alignment vertical="center"/>
    </xf>
    <xf numFmtId="0" fontId="98" fillId="0" borderId="0" xfId="514" applyFont="1" applyAlignment="1">
      <alignment vertical="top"/>
    </xf>
    <xf numFmtId="0" fontId="99" fillId="0" borderId="0" xfId="514" applyFont="1" applyAlignment="1">
      <alignment horizontal="center" vertical="center"/>
    </xf>
    <xf numFmtId="0" fontId="101" fillId="0" borderId="0" xfId="514" applyFont="1" applyAlignment="1">
      <alignment vertical="top"/>
    </xf>
    <xf numFmtId="188" fontId="99" fillId="0" borderId="0" xfId="514" applyNumberFormat="1" applyFont="1" applyAlignment="1">
      <alignment vertical="top"/>
    </xf>
    <xf numFmtId="0" fontId="99" fillId="0" borderId="0" xfId="514" applyFont="1" applyAlignment="1">
      <alignment vertical="top"/>
    </xf>
    <xf numFmtId="0" fontId="100" fillId="0" borderId="0" xfId="514" applyFont="1" applyAlignment="1">
      <alignment vertical="top"/>
    </xf>
    <xf numFmtId="0" fontId="99" fillId="0" borderId="0" xfId="514" applyFont="1" applyAlignment="1">
      <alignment horizontal="left" vertical="top"/>
    </xf>
    <xf numFmtId="0" fontId="99" fillId="0" borderId="0" xfId="517" applyFont="1" applyAlignment="1">
      <alignment horizontal="left" vertical="top"/>
    </xf>
    <xf numFmtId="194" fontId="9" fillId="0" borderId="0" xfId="514" applyNumberFormat="1" applyFont="1"/>
    <xf numFmtId="0" fontId="98" fillId="0" borderId="0" xfId="514" applyFont="1" applyAlignment="1">
      <alignment vertical="center"/>
    </xf>
    <xf numFmtId="194" fontId="99" fillId="0" borderId="0" xfId="514" applyNumberFormat="1" applyFont="1" applyAlignment="1">
      <alignment vertical="center"/>
    </xf>
    <xf numFmtId="39" fontId="99" fillId="0" borderId="0" xfId="514" applyNumberFormat="1" applyFont="1"/>
    <xf numFmtId="0" fontId="99" fillId="0" borderId="0" xfId="517" applyFont="1" applyAlignment="1">
      <alignment vertical="top"/>
    </xf>
    <xf numFmtId="0" fontId="99" fillId="0" borderId="0" xfId="517" quotePrefix="1" applyFont="1" applyAlignment="1">
      <alignment horizontal="left" vertical="top"/>
    </xf>
    <xf numFmtId="226" fontId="99" fillId="0" borderId="0" xfId="514" applyNumberFormat="1" applyFont="1"/>
    <xf numFmtId="38" fontId="99" fillId="0" borderId="0" xfId="514" applyNumberFormat="1" applyFont="1"/>
    <xf numFmtId="194" fontId="116" fillId="0" borderId="0" xfId="212" applyNumberFormat="1" applyFont="1"/>
    <xf numFmtId="188" fontId="99" fillId="0" borderId="0" xfId="32" applyFont="1" applyAlignment="1">
      <alignment horizontal="center"/>
    </xf>
    <xf numFmtId="9" fontId="0" fillId="0" borderId="0" xfId="508" applyFont="1" applyFill="1"/>
    <xf numFmtId="9" fontId="9" fillId="0" borderId="0" xfId="508" applyFont="1" applyFill="1"/>
    <xf numFmtId="9" fontId="9" fillId="0" borderId="0" xfId="508" applyFont="1"/>
    <xf numFmtId="10" fontId="0" fillId="0" borderId="0" xfId="508" applyNumberFormat="1" applyFont="1" applyFill="1"/>
    <xf numFmtId="194" fontId="98" fillId="0" borderId="38" xfId="32" applyNumberFormat="1" applyFont="1" applyFill="1" applyBorder="1"/>
    <xf numFmtId="194" fontId="98" fillId="0" borderId="39" xfId="32" applyNumberFormat="1" applyFont="1" applyFill="1" applyBorder="1"/>
    <xf numFmtId="194" fontId="98" fillId="0" borderId="38" xfId="32" applyNumberFormat="1" applyFont="1" applyFill="1" applyBorder="1" applyAlignment="1">
      <alignment horizontal="center"/>
    </xf>
    <xf numFmtId="194" fontId="98" fillId="0" borderId="38" xfId="32" applyNumberFormat="1" applyFont="1" applyFill="1" applyBorder="1" applyAlignment="1">
      <alignment horizontal="right"/>
    </xf>
    <xf numFmtId="194" fontId="98" fillId="0" borderId="38" xfId="32" quotePrefix="1" applyNumberFormat="1" applyFont="1" applyFill="1" applyBorder="1" applyAlignment="1">
      <alignment horizontal="right"/>
    </xf>
    <xf numFmtId="188" fontId="1" fillId="0" borderId="0" xfId="32" applyFont="1" applyFill="1"/>
    <xf numFmtId="194" fontId="98" fillId="0" borderId="38" xfId="32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98" fillId="0" borderId="0" xfId="0" applyFont="1" applyAlignment="1">
      <alignment horizontal="center"/>
    </xf>
    <xf numFmtId="0" fontId="100" fillId="0" borderId="0" xfId="0" applyFont="1" applyAlignment="1">
      <alignment horizontal="center" vertical="center"/>
    </xf>
    <xf numFmtId="49" fontId="99" fillId="0" borderId="0" xfId="49" applyNumberFormat="1" applyFont="1" applyFill="1" applyBorder="1" applyAlignment="1">
      <alignment horizontal="center" wrapText="1"/>
    </xf>
    <xf numFmtId="0" fontId="98" fillId="0" borderId="0" xfId="509" applyFont="1" applyAlignment="1">
      <alignment horizontal="center"/>
    </xf>
    <xf numFmtId="0" fontId="100" fillId="0" borderId="0" xfId="0" applyFont="1" applyAlignment="1">
      <alignment horizontal="center"/>
    </xf>
    <xf numFmtId="0" fontId="98" fillId="0" borderId="0" xfId="514" applyFont="1" applyAlignment="1">
      <alignment horizontal="center"/>
    </xf>
    <xf numFmtId="0" fontId="10" fillId="0" borderId="0" xfId="513" applyFont="1" applyAlignment="1">
      <alignment horizontal="left"/>
    </xf>
    <xf numFmtId="0" fontId="98" fillId="0" borderId="0" xfId="513" applyFont="1" applyAlignment="1">
      <alignment horizontal="center" vertical="center"/>
    </xf>
    <xf numFmtId="0" fontId="99" fillId="0" borderId="34" xfId="513" applyFont="1" applyBorder="1" applyAlignment="1">
      <alignment horizontal="center"/>
    </xf>
    <xf numFmtId="0" fontId="100" fillId="0" borderId="0" xfId="513" applyFont="1" applyAlignment="1">
      <alignment horizontal="center" vertical="center"/>
    </xf>
    <xf numFmtId="0" fontId="100" fillId="0" borderId="0" xfId="212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98" fillId="0" borderId="0" xfId="212" applyFont="1" applyAlignment="1">
      <alignment horizontal="center" vertical="center"/>
    </xf>
    <xf numFmtId="0" fontId="99" fillId="0" borderId="34" xfId="212" applyFont="1" applyBorder="1" applyAlignment="1">
      <alignment horizontal="center"/>
    </xf>
    <xf numFmtId="0" fontId="98" fillId="0" borderId="0" xfId="514" applyFont="1" applyAlignment="1">
      <alignment horizontal="left"/>
    </xf>
    <xf numFmtId="0" fontId="99" fillId="0" borderId="34" xfId="514" applyFont="1" applyBorder="1" applyAlignment="1">
      <alignment horizontal="center"/>
    </xf>
    <xf numFmtId="0" fontId="100" fillId="0" borderId="0" xfId="514" applyFont="1" applyAlignment="1">
      <alignment horizontal="center"/>
    </xf>
    <xf numFmtId="0" fontId="98" fillId="0" borderId="0" xfId="509" applyFont="1" applyAlignment="1">
      <alignment horizontal="left"/>
    </xf>
    <xf numFmtId="0" fontId="99" fillId="0" borderId="34" xfId="509" applyFont="1" applyBorder="1" applyAlignment="1">
      <alignment horizontal="center"/>
    </xf>
    <xf numFmtId="0" fontId="100" fillId="0" borderId="0" xfId="509" applyFont="1" applyAlignment="1">
      <alignment horizontal="center"/>
    </xf>
    <xf numFmtId="0" fontId="112" fillId="0" borderId="0" xfId="514" applyFont="1" applyAlignment="1">
      <alignment horizontal="center"/>
    </xf>
    <xf numFmtId="0" fontId="100" fillId="0" borderId="0" xfId="514" applyFont="1" applyAlignment="1">
      <alignment horizontal="center" vertical="top"/>
    </xf>
    <xf numFmtId="0" fontId="10" fillId="0" borderId="0" xfId="514" applyFont="1" applyAlignment="1">
      <alignment horizontal="left"/>
    </xf>
    <xf numFmtId="0" fontId="98" fillId="0" borderId="0" xfId="514" applyFont="1" applyAlignment="1">
      <alignment horizontal="center" vertical="center"/>
    </xf>
    <xf numFmtId="0" fontId="100" fillId="0" borderId="0" xfId="514" applyFont="1" applyAlignment="1">
      <alignment horizontal="center" vertical="center"/>
    </xf>
    <xf numFmtId="0" fontId="98" fillId="0" borderId="0" xfId="514" applyFont="1" applyAlignment="1">
      <alignment horizontal="center" vertical="top"/>
    </xf>
  </cellXfs>
  <cellStyles count="518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00000000-0005-0000-0000-00006B000000}"/>
    <cellStyle name="Comma 4 7 2" xfId="516" xr:uid="{00000000-0005-0000-0000-00006C000000}"/>
    <cellStyle name="Comma 4 8" xfId="515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2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9" xr:uid="{00000000-0005-0000-0000-0000DF000000}"/>
    <cellStyle name="Normal 2 16 2" xfId="514" xr:uid="{00000000-0005-0000-0000-0000E0000000}"/>
    <cellStyle name="Normal 2 17" xfId="513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11" xr:uid="{00000000-0005-0000-0000-000020010000}"/>
    <cellStyle name="Normal 3 2 4 2" xfId="517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" xfId="508" builtinId="5"/>
    <cellStyle name="Percent [0] U" xfId="347" xr:uid="{00000000-0005-0000-0000-000065010000}"/>
    <cellStyle name="Percent [2]" xfId="348" xr:uid="{00000000-0005-0000-0000-000066010000}"/>
    <cellStyle name="Percent [2] U" xfId="349" xr:uid="{00000000-0005-0000-0000-000067010000}"/>
    <cellStyle name="Percent [2]_0412 TPS 2006 Budget" xfId="350" xr:uid="{00000000-0005-0000-0000-000068010000}"/>
    <cellStyle name="Percent 10" xfId="351" xr:uid="{00000000-0005-0000-0000-000069010000}"/>
    <cellStyle name="Percent 11" xfId="352" xr:uid="{00000000-0005-0000-0000-00006A010000}"/>
    <cellStyle name="Percent 12" xfId="353" xr:uid="{00000000-0005-0000-0000-00006B010000}"/>
    <cellStyle name="Percent 13" xfId="354" xr:uid="{00000000-0005-0000-0000-00006C010000}"/>
    <cellStyle name="Percent 14" xfId="355" xr:uid="{00000000-0005-0000-0000-00006D010000}"/>
    <cellStyle name="Percent 15" xfId="356" xr:uid="{00000000-0005-0000-0000-00006E010000}"/>
    <cellStyle name="Percent 16" xfId="357" xr:uid="{00000000-0005-0000-0000-00006F010000}"/>
    <cellStyle name="Percent 17" xfId="358" xr:uid="{00000000-0005-0000-0000-000070010000}"/>
    <cellStyle name="Percent 18" xfId="359" xr:uid="{00000000-0005-0000-0000-000071010000}"/>
    <cellStyle name="Percent 19" xfId="360" xr:uid="{00000000-0005-0000-0000-000072010000}"/>
    <cellStyle name="Percent 2" xfId="361" xr:uid="{00000000-0005-0000-0000-000073010000}"/>
    <cellStyle name="Percent 2 2" xfId="362" xr:uid="{00000000-0005-0000-0000-000074010000}"/>
    <cellStyle name="Percent 2 3" xfId="363" xr:uid="{00000000-0005-0000-0000-000075010000}"/>
    <cellStyle name="Percent 2 4" xfId="364" xr:uid="{00000000-0005-0000-0000-000076010000}"/>
    <cellStyle name="Percent 2 5" xfId="365" xr:uid="{00000000-0005-0000-0000-000077010000}"/>
    <cellStyle name="Percent 2 6" xfId="366" xr:uid="{00000000-0005-0000-0000-000078010000}"/>
    <cellStyle name="Percent 2 7" xfId="367" xr:uid="{00000000-0005-0000-0000-000079010000}"/>
    <cellStyle name="Percent 20" xfId="368" xr:uid="{00000000-0005-0000-0000-00007A010000}"/>
    <cellStyle name="Percent 21" xfId="369" xr:uid="{00000000-0005-0000-0000-00007B010000}"/>
    <cellStyle name="Percent 22" xfId="370" xr:uid="{00000000-0005-0000-0000-00007C010000}"/>
    <cellStyle name="Percent 23" xfId="371" xr:uid="{00000000-0005-0000-0000-00007D010000}"/>
    <cellStyle name="Percent 24" xfId="372" xr:uid="{00000000-0005-0000-0000-00007E010000}"/>
    <cellStyle name="Percent 25" xfId="373" xr:uid="{00000000-0005-0000-0000-00007F010000}"/>
    <cellStyle name="Percent 26" xfId="374" xr:uid="{00000000-0005-0000-0000-000080010000}"/>
    <cellStyle name="Percent 27" xfId="375" xr:uid="{00000000-0005-0000-0000-000081010000}"/>
    <cellStyle name="Percent 28" xfId="376" xr:uid="{00000000-0005-0000-0000-000082010000}"/>
    <cellStyle name="Percent 29" xfId="377" xr:uid="{00000000-0005-0000-0000-000083010000}"/>
    <cellStyle name="Percent 3" xfId="378" xr:uid="{00000000-0005-0000-0000-000084010000}"/>
    <cellStyle name="Percent 3 2" xfId="379" xr:uid="{00000000-0005-0000-0000-000085010000}"/>
    <cellStyle name="Percent 30" xfId="380" xr:uid="{00000000-0005-0000-0000-000086010000}"/>
    <cellStyle name="Percent 31" xfId="381" xr:uid="{00000000-0005-0000-0000-000087010000}"/>
    <cellStyle name="Percent 32" xfId="382" xr:uid="{00000000-0005-0000-0000-000088010000}"/>
    <cellStyle name="Percent 33" xfId="383" xr:uid="{00000000-0005-0000-0000-000089010000}"/>
    <cellStyle name="Percent 37" xfId="384" xr:uid="{00000000-0005-0000-0000-00008A010000}"/>
    <cellStyle name="Percent 38" xfId="385" xr:uid="{00000000-0005-0000-0000-00008B010000}"/>
    <cellStyle name="Percent 4" xfId="386" xr:uid="{00000000-0005-0000-0000-00008C010000}"/>
    <cellStyle name="Percent 5" xfId="387" xr:uid="{00000000-0005-0000-0000-00008D010000}"/>
    <cellStyle name="Percent 6" xfId="388" xr:uid="{00000000-0005-0000-0000-00008E010000}"/>
    <cellStyle name="Percent 7" xfId="389" xr:uid="{00000000-0005-0000-0000-00008F010000}"/>
    <cellStyle name="Percent 8" xfId="390" xr:uid="{00000000-0005-0000-0000-000090010000}"/>
    <cellStyle name="Percent 9" xfId="391" xr:uid="{00000000-0005-0000-0000-000091010000}"/>
    <cellStyle name="PSChar" xfId="392" xr:uid="{00000000-0005-0000-0000-000092010000}"/>
    <cellStyle name="PSDate" xfId="393" xr:uid="{00000000-0005-0000-0000-000093010000}"/>
    <cellStyle name="PSDec" xfId="394" xr:uid="{00000000-0005-0000-0000-000094010000}"/>
    <cellStyle name="PSHeading" xfId="395" xr:uid="{00000000-0005-0000-0000-000095010000}"/>
    <cellStyle name="PSInt" xfId="396" xr:uid="{00000000-0005-0000-0000-000096010000}"/>
    <cellStyle name="PSSpacer" xfId="397" xr:uid="{00000000-0005-0000-0000-000097010000}"/>
    <cellStyle name="Quantity" xfId="398" xr:uid="{00000000-0005-0000-0000-000098010000}"/>
    <cellStyle name="RangeNames" xfId="399" xr:uid="{00000000-0005-0000-0000-000099010000}"/>
    <cellStyle name="Ratio" xfId="400" xr:uid="{00000000-0005-0000-0000-00009A010000}"/>
    <cellStyle name="ratio - Style2" xfId="401" xr:uid="{00000000-0005-0000-0000-00009B010000}"/>
    <cellStyle name="Reset range style to defaults" xfId="402" xr:uid="{00000000-0005-0000-0000-00009C010000}"/>
    <cellStyle name="Rothschild Normal" xfId="403" xr:uid="{00000000-0005-0000-0000-00009D010000}"/>
    <cellStyle name="RowSummary" xfId="404" xr:uid="{00000000-0005-0000-0000-00009E010000}"/>
    <cellStyle name="SAPBEXaggData" xfId="405" xr:uid="{00000000-0005-0000-0000-00009F010000}"/>
    <cellStyle name="SAPBEXaggDataEmph" xfId="406" xr:uid="{00000000-0005-0000-0000-0000A0010000}"/>
    <cellStyle name="SAPBEXaggItem" xfId="407" xr:uid="{00000000-0005-0000-0000-0000A1010000}"/>
    <cellStyle name="SAPBEXaggItemX" xfId="408" xr:uid="{00000000-0005-0000-0000-0000A2010000}"/>
    <cellStyle name="SAPBEXchaText" xfId="409" xr:uid="{00000000-0005-0000-0000-0000A3010000}"/>
    <cellStyle name="SAPBEXexcBad7" xfId="410" xr:uid="{00000000-0005-0000-0000-0000A4010000}"/>
    <cellStyle name="SAPBEXexcBad8" xfId="411" xr:uid="{00000000-0005-0000-0000-0000A5010000}"/>
    <cellStyle name="SAPBEXexcBad9" xfId="412" xr:uid="{00000000-0005-0000-0000-0000A6010000}"/>
    <cellStyle name="SAPBEXexcCritical4" xfId="413" xr:uid="{00000000-0005-0000-0000-0000A7010000}"/>
    <cellStyle name="SAPBEXexcCritical5" xfId="414" xr:uid="{00000000-0005-0000-0000-0000A8010000}"/>
    <cellStyle name="SAPBEXexcCritical6" xfId="415" xr:uid="{00000000-0005-0000-0000-0000A9010000}"/>
    <cellStyle name="SAPBEXexcGood1" xfId="416" xr:uid="{00000000-0005-0000-0000-0000AA010000}"/>
    <cellStyle name="SAPBEXexcGood2" xfId="417" xr:uid="{00000000-0005-0000-0000-0000AB010000}"/>
    <cellStyle name="SAPBEXexcGood3" xfId="418" xr:uid="{00000000-0005-0000-0000-0000AC010000}"/>
    <cellStyle name="SAPBEXfilterDrill" xfId="419" xr:uid="{00000000-0005-0000-0000-0000AD010000}"/>
    <cellStyle name="SAPBEXfilterItem" xfId="420" xr:uid="{00000000-0005-0000-0000-0000AE010000}"/>
    <cellStyle name="SAPBEXfilterText" xfId="421" xr:uid="{00000000-0005-0000-0000-0000AF010000}"/>
    <cellStyle name="SAPBEXformats" xfId="422" xr:uid="{00000000-0005-0000-0000-0000B0010000}"/>
    <cellStyle name="SAPBEXheaderItem" xfId="423" xr:uid="{00000000-0005-0000-0000-0000B1010000}"/>
    <cellStyle name="SAPBEXheaderText" xfId="424" xr:uid="{00000000-0005-0000-0000-0000B2010000}"/>
    <cellStyle name="SAPBEXHLevel0" xfId="425" xr:uid="{00000000-0005-0000-0000-0000B3010000}"/>
    <cellStyle name="SAPBEXHLevel0X" xfId="426" xr:uid="{00000000-0005-0000-0000-0000B4010000}"/>
    <cellStyle name="SAPBEXHLevel1" xfId="427" xr:uid="{00000000-0005-0000-0000-0000B5010000}"/>
    <cellStyle name="SAPBEXHLevel1X" xfId="428" xr:uid="{00000000-0005-0000-0000-0000B6010000}"/>
    <cellStyle name="SAPBEXHLevel2" xfId="429" xr:uid="{00000000-0005-0000-0000-0000B7010000}"/>
    <cellStyle name="SAPBEXHLevel2X" xfId="430" xr:uid="{00000000-0005-0000-0000-0000B8010000}"/>
    <cellStyle name="SAPBEXHLevel3" xfId="431" xr:uid="{00000000-0005-0000-0000-0000B9010000}"/>
    <cellStyle name="SAPBEXHLevel3X" xfId="432" xr:uid="{00000000-0005-0000-0000-0000BA010000}"/>
    <cellStyle name="SAPBEXresData" xfId="433" xr:uid="{00000000-0005-0000-0000-0000BB010000}"/>
    <cellStyle name="SAPBEXresDataEmph" xfId="434" xr:uid="{00000000-0005-0000-0000-0000BC010000}"/>
    <cellStyle name="SAPBEXresItem" xfId="435" xr:uid="{00000000-0005-0000-0000-0000BD010000}"/>
    <cellStyle name="SAPBEXresItemX" xfId="436" xr:uid="{00000000-0005-0000-0000-0000BE010000}"/>
    <cellStyle name="SAPBEXstdData" xfId="437" xr:uid="{00000000-0005-0000-0000-0000BF010000}"/>
    <cellStyle name="SAPBEXstdDataEmph" xfId="438" xr:uid="{00000000-0005-0000-0000-0000C0010000}"/>
    <cellStyle name="SAPBEXstdItem" xfId="439" xr:uid="{00000000-0005-0000-0000-0000C1010000}"/>
    <cellStyle name="SAPBEXstdItemX" xfId="440" xr:uid="{00000000-0005-0000-0000-0000C2010000}"/>
    <cellStyle name="SAPBEXtitle" xfId="441" xr:uid="{00000000-0005-0000-0000-0000C3010000}"/>
    <cellStyle name="SAPBEXundefined" xfId="442" xr:uid="{00000000-0005-0000-0000-0000C4010000}"/>
    <cellStyle name="Sensitivity" xfId="443" xr:uid="{00000000-0005-0000-0000-0000C5010000}"/>
    <cellStyle name="SheetHeader1" xfId="444" xr:uid="{00000000-0005-0000-0000-0000C6010000}"/>
    <cellStyle name="SheetHeader2" xfId="445" xr:uid="{00000000-0005-0000-0000-0000C7010000}"/>
    <cellStyle name="Short Date" xfId="446" xr:uid="{00000000-0005-0000-0000-0000C8010000}"/>
    <cellStyle name="Style 1" xfId="447" xr:uid="{00000000-0005-0000-0000-0000C9010000}"/>
    <cellStyle name="style1" xfId="448" xr:uid="{00000000-0005-0000-0000-0000CA010000}"/>
    <cellStyle name="Style2" xfId="449" xr:uid="{00000000-0005-0000-0000-0000CB010000}"/>
    <cellStyle name="Style3" xfId="450" xr:uid="{00000000-0005-0000-0000-0000CC010000}"/>
    <cellStyle name="Subheading" xfId="451" xr:uid="{00000000-0005-0000-0000-0000CD010000}"/>
    <cellStyle name="SubheadingBold" xfId="452" xr:uid="{00000000-0005-0000-0000-0000CE010000}"/>
    <cellStyle name="Table Heading" xfId="453" xr:uid="{00000000-0005-0000-0000-0000CF010000}"/>
    <cellStyle name="Table_Heading2" xfId="454" xr:uid="{00000000-0005-0000-0000-0000D0010000}"/>
    <cellStyle name="TBC" xfId="455" xr:uid="{00000000-0005-0000-0000-0000D1010000}"/>
    <cellStyle name="Times New Roman" xfId="456" xr:uid="{00000000-0005-0000-0000-0000D2010000}"/>
    <cellStyle name="Total 1" xfId="457" xr:uid="{00000000-0005-0000-0000-0000D3010000}"/>
    <cellStyle name="Total 2" xfId="458" xr:uid="{00000000-0005-0000-0000-0000D4010000}"/>
    <cellStyle name="Total 3" xfId="459" xr:uid="{00000000-0005-0000-0000-0000D5010000}"/>
    <cellStyle name="Total 4" xfId="460" xr:uid="{00000000-0005-0000-0000-0000D6010000}"/>
    <cellStyle name="Transfer out" xfId="461" xr:uid="{00000000-0005-0000-0000-0000D7010000}"/>
    <cellStyle name="Tusental (0)_pldt" xfId="462" xr:uid="{00000000-0005-0000-0000-0000D8010000}"/>
    <cellStyle name="Tusental_pldt" xfId="463" xr:uid="{00000000-0005-0000-0000-0000D9010000}"/>
    <cellStyle name="Unit" xfId="464" xr:uid="{00000000-0005-0000-0000-0000DA010000}"/>
    <cellStyle name="Unprotected" xfId="465" xr:uid="{00000000-0005-0000-0000-0000DB010000}"/>
    <cellStyle name="User_Defined_A" xfId="466" xr:uid="{00000000-0005-0000-0000-0000DC010000}"/>
    <cellStyle name="Valuta (0)_pldt" xfId="467" xr:uid="{00000000-0005-0000-0000-0000DD010000}"/>
    <cellStyle name="Valuta_pldt" xfId="468" xr:uid="{00000000-0005-0000-0000-0000DE010000}"/>
    <cellStyle name="Warning" xfId="469" xr:uid="{00000000-0005-0000-0000-0000DF010000}"/>
    <cellStyle name="การคำนวณ" xfId="482" xr:uid="{00000000-0005-0000-0000-0000E0010000}"/>
    <cellStyle name="ข้อความเตือน" xfId="483" xr:uid="{00000000-0005-0000-0000-0000E1010000}"/>
    <cellStyle name="ข้อความอธิบาย" xfId="484" xr:uid="{00000000-0005-0000-0000-0000E2010000}"/>
    <cellStyle name="เครื่องหมายจุลภาค [0]_Book2" xfId="470" xr:uid="{00000000-0005-0000-0000-0000E3010000}"/>
    <cellStyle name="เครื่องหมายจุลภาค 2" xfId="471" xr:uid="{00000000-0005-0000-0000-0000E4010000}"/>
    <cellStyle name="เครื่องหมายจุลภาค 3" xfId="472" xr:uid="{00000000-0005-0000-0000-0000E5010000}"/>
    <cellStyle name="เครื่องหมายจุลภาค 4" xfId="473" xr:uid="{00000000-0005-0000-0000-0000E6010000}"/>
    <cellStyle name="เครื่องหมายจุลภาค_Book2" xfId="474" xr:uid="{00000000-0005-0000-0000-0000E7010000}"/>
    <cellStyle name="เครื่องหมายสกุลเงิน [0]_Book2" xfId="475" xr:uid="{00000000-0005-0000-0000-0000E8010000}"/>
    <cellStyle name="เครื่องหมายสกุลเงิน_Book2" xfId="476" xr:uid="{00000000-0005-0000-0000-0000E9010000}"/>
    <cellStyle name="ชื่อเรื่อง" xfId="485" xr:uid="{00000000-0005-0000-0000-0000EA010000}"/>
    <cellStyle name="เชื่อมโยงหลายมิติ_ไม่ขาว ไม่สวย ไม่หมวย แต่เซ็กซ์" xfId="477" xr:uid="{00000000-0005-0000-0000-0000EB010000}"/>
    <cellStyle name="เซลล์ตรวจสอบ" xfId="478" xr:uid="{00000000-0005-0000-0000-0000EC010000}"/>
    <cellStyle name="เซลล์ที่มีการเชื่อมโยง" xfId="479" xr:uid="{00000000-0005-0000-0000-0000ED010000}"/>
    <cellStyle name="ดี" xfId="486" xr:uid="{00000000-0005-0000-0000-0000EE010000}"/>
    <cellStyle name="ตามการเชื่อมโยงหลายมิติ_ไม่ขาว ไม่สวย ไม่หมวย แต่เซ็กซ์" xfId="487" xr:uid="{00000000-0005-0000-0000-0000EF010000}"/>
    <cellStyle name="ปกติ 2" xfId="488" xr:uid="{00000000-0005-0000-0000-0000F0010000}"/>
    <cellStyle name="ปกติ 3" xfId="489" xr:uid="{00000000-0005-0000-0000-0000F1010000}"/>
    <cellStyle name="ปกติ_088dc_eci" xfId="490" xr:uid="{00000000-0005-0000-0000-0000F2010000}"/>
    <cellStyle name="ปกติ_2009 Q1 PTT UT - TH (26-may-09)" xfId="491" xr:uid="{00000000-0005-0000-0000-0000F3010000}"/>
    <cellStyle name="ป้อนค่า" xfId="492" xr:uid="{00000000-0005-0000-0000-0000F4010000}"/>
    <cellStyle name="ปานกลาง" xfId="493" xr:uid="{00000000-0005-0000-0000-0000F5010000}"/>
    <cellStyle name="ผลรวม" xfId="494" xr:uid="{00000000-0005-0000-0000-0000F6010000}"/>
    <cellStyle name="แย่" xfId="480" xr:uid="{00000000-0005-0000-0000-0000F7010000}"/>
    <cellStyle name="วฅมุ_ฑธนฬย๗ภฬ" xfId="495" xr:uid="{00000000-0005-0000-0000-0000F8010000}"/>
    <cellStyle name="ส่วนที่ถูกเน้น1" xfId="496" xr:uid="{00000000-0005-0000-0000-0000F9010000}"/>
    <cellStyle name="ส่วนที่ถูกเน้น2" xfId="497" xr:uid="{00000000-0005-0000-0000-0000FA010000}"/>
    <cellStyle name="ส่วนที่ถูกเน้น3" xfId="498" xr:uid="{00000000-0005-0000-0000-0000FB010000}"/>
    <cellStyle name="ส่วนที่ถูกเน้น4" xfId="499" xr:uid="{00000000-0005-0000-0000-0000FC010000}"/>
    <cellStyle name="ส่วนที่ถูกเน้น5" xfId="500" xr:uid="{00000000-0005-0000-0000-0000FD010000}"/>
    <cellStyle name="ส่วนที่ถูกเน้น6" xfId="501" xr:uid="{00000000-0005-0000-0000-0000FE010000}"/>
    <cellStyle name="แสดงผล" xfId="481" xr:uid="{00000000-0005-0000-0000-0000FF010000}"/>
    <cellStyle name="หมายเหตุ" xfId="502" xr:uid="{00000000-0005-0000-0000-000000020000}"/>
    <cellStyle name="หัวเรื่อง 1" xfId="503" xr:uid="{00000000-0005-0000-0000-000001020000}"/>
    <cellStyle name="หัวเรื่อง 2" xfId="504" xr:uid="{00000000-0005-0000-0000-000002020000}"/>
    <cellStyle name="หัวเรื่อง 3" xfId="505" xr:uid="{00000000-0005-0000-0000-000003020000}"/>
    <cellStyle name="หัวเรื่อง 4" xfId="506" xr:uid="{00000000-0005-0000-0000-000004020000}"/>
    <cellStyle name="標準_2006 Eng" xfId="507" xr:uid="{00000000-0005-0000-0000-000005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0"/>
  <sheetViews>
    <sheetView view="pageBreakPreview" topLeftCell="A110" zoomScale="85" zoomScaleNormal="70" zoomScaleSheetLayoutView="85" workbookViewId="0">
      <selection activeCell="D73" sqref="D73"/>
    </sheetView>
  </sheetViews>
  <sheetFormatPr defaultColWidth="9.09765625" defaultRowHeight="21.5"/>
  <cols>
    <col min="1" max="1" width="45.69921875" customWidth="1"/>
    <col min="2" max="2" width="8.09765625" style="98" customWidth="1"/>
    <col min="3" max="3" width="2.69921875" style="98" customWidth="1"/>
    <col min="4" max="4" width="13.69921875" style="109" bestFit="1" customWidth="1"/>
    <col min="5" max="5" width="1.59765625" style="109" customWidth="1"/>
    <col min="6" max="6" width="12" style="109" customWidth="1"/>
    <col min="7" max="7" width="1.59765625" style="101" customWidth="1"/>
    <col min="8" max="8" width="12" style="109" customWidth="1"/>
    <col min="9" max="9" width="1.59765625" style="101" customWidth="1"/>
    <col min="10" max="10" width="12" style="109" customWidth="1"/>
    <col min="11" max="11" width="11.09765625" bestFit="1" customWidth="1"/>
    <col min="12" max="12" width="16.3984375" bestFit="1" customWidth="1"/>
    <col min="15" max="15" width="12" bestFit="1" customWidth="1"/>
  </cols>
  <sheetData>
    <row r="1" spans="1:14" ht="23">
      <c r="A1" s="318" t="s">
        <v>0</v>
      </c>
      <c r="B1" s="318"/>
      <c r="C1" s="318"/>
      <c r="D1" s="318"/>
      <c r="E1" s="318"/>
      <c r="F1" s="318"/>
      <c r="G1" s="318"/>
      <c r="H1" s="89"/>
      <c r="I1" s="89"/>
      <c r="J1" s="89"/>
    </row>
    <row r="2" spans="1:14" ht="23">
      <c r="A2" s="318" t="s">
        <v>1</v>
      </c>
      <c r="B2" s="318"/>
      <c r="C2" s="318"/>
      <c r="D2" s="318"/>
      <c r="E2" s="318"/>
      <c r="F2" s="318"/>
      <c r="G2" s="318"/>
      <c r="H2" s="89"/>
      <c r="I2" s="89"/>
      <c r="J2" s="89"/>
    </row>
    <row r="3" spans="1:14" ht="17.149999999999999" customHeight="1">
      <c r="A3" s="190"/>
      <c r="B3" s="31"/>
      <c r="C3" s="31"/>
      <c r="D3" s="27"/>
      <c r="E3" s="27"/>
      <c r="F3" s="27"/>
      <c r="G3" s="27"/>
      <c r="H3" s="27"/>
      <c r="I3" s="27"/>
      <c r="J3" s="27"/>
    </row>
    <row r="4" spans="1:14">
      <c r="A4" s="190"/>
      <c r="B4" s="31"/>
      <c r="C4" s="31"/>
      <c r="D4" s="319" t="s">
        <v>2</v>
      </c>
      <c r="E4" s="319"/>
      <c r="F4" s="319"/>
      <c r="G4" s="28"/>
      <c r="H4" s="319" t="s">
        <v>3</v>
      </c>
      <c r="I4" s="319"/>
      <c r="J4" s="319"/>
    </row>
    <row r="5" spans="1:14">
      <c r="A5" s="27"/>
      <c r="B5" s="29"/>
      <c r="C5" s="29"/>
      <c r="D5" s="86" t="s">
        <v>4</v>
      </c>
      <c r="E5" s="84"/>
      <c r="F5" s="86" t="s">
        <v>5</v>
      </c>
      <c r="G5" s="87"/>
      <c r="H5" s="86" t="s">
        <v>4</v>
      </c>
      <c r="I5" s="84"/>
      <c r="J5" s="86" t="s">
        <v>5</v>
      </c>
    </row>
    <row r="6" spans="1:14">
      <c r="A6" s="28" t="s">
        <v>6</v>
      </c>
      <c r="B6" s="29" t="s">
        <v>7</v>
      </c>
      <c r="C6" s="29"/>
      <c r="D6" s="86">
        <v>2567</v>
      </c>
      <c r="E6" s="86"/>
      <c r="F6" s="86">
        <v>2566</v>
      </c>
      <c r="G6" s="87"/>
      <c r="H6" s="86">
        <v>2567</v>
      </c>
      <c r="I6" s="86"/>
      <c r="J6" s="86">
        <v>2566</v>
      </c>
    </row>
    <row r="7" spans="1:14">
      <c r="A7" s="28"/>
      <c r="B7" s="29"/>
      <c r="C7" s="29"/>
      <c r="D7" s="86" t="s">
        <v>8</v>
      </c>
      <c r="E7" s="86"/>
      <c r="F7" s="86"/>
      <c r="G7" s="87"/>
      <c r="H7" s="86" t="s">
        <v>8</v>
      </c>
      <c r="I7" s="86"/>
      <c r="J7" s="86"/>
    </row>
    <row r="8" spans="1:14" ht="20.5" customHeight="1">
      <c r="A8" s="27"/>
      <c r="B8" s="29"/>
      <c r="C8" s="29"/>
      <c r="D8" s="320" t="s">
        <v>9</v>
      </c>
      <c r="E8" s="320"/>
      <c r="F8" s="320"/>
      <c r="G8" s="320"/>
      <c r="H8" s="320"/>
      <c r="I8" s="320"/>
      <c r="J8" s="320"/>
      <c r="N8" s="164"/>
    </row>
    <row r="9" spans="1:14" ht="20.5" customHeight="1">
      <c r="A9" s="188" t="s">
        <v>10</v>
      </c>
      <c r="B9" s="29"/>
      <c r="C9" s="29"/>
      <c r="D9" s="90"/>
      <c r="E9" s="90"/>
      <c r="F9" s="90"/>
      <c r="G9" s="15"/>
      <c r="H9" s="90"/>
      <c r="I9" s="15"/>
      <c r="J9" s="90"/>
      <c r="N9" s="164"/>
    </row>
    <row r="10" spans="1:14" ht="20.5" customHeight="1">
      <c r="A10" s="192" t="s">
        <v>11</v>
      </c>
      <c r="B10" s="29"/>
      <c r="C10" s="29"/>
      <c r="D10" s="24">
        <v>1411793</v>
      </c>
      <c r="E10" s="91"/>
      <c r="F10" s="24">
        <v>1384112</v>
      </c>
      <c r="G10" s="91"/>
      <c r="H10" s="24">
        <v>523810</v>
      </c>
      <c r="I10" s="91"/>
      <c r="J10" s="24">
        <v>237442</v>
      </c>
    </row>
    <row r="11" spans="1:14" ht="20.5" customHeight="1">
      <c r="A11" s="192" t="s">
        <v>12</v>
      </c>
      <c r="B11" s="29"/>
      <c r="C11" s="29"/>
      <c r="D11" s="24">
        <v>969109</v>
      </c>
      <c r="E11" s="91"/>
      <c r="F11" s="24">
        <v>1183723</v>
      </c>
      <c r="G11" s="91"/>
      <c r="H11" s="24">
        <v>0</v>
      </c>
      <c r="I11" s="91"/>
      <c r="J11" s="24">
        <v>0</v>
      </c>
    </row>
    <row r="12" spans="1:14" ht="20.5" customHeight="1">
      <c r="A12" s="192" t="s">
        <v>13</v>
      </c>
      <c r="B12" s="29" t="s">
        <v>14</v>
      </c>
      <c r="C12" s="29"/>
      <c r="D12" s="24">
        <v>2070038</v>
      </c>
      <c r="E12" s="91"/>
      <c r="F12" s="24">
        <v>1124809</v>
      </c>
      <c r="G12" s="91"/>
      <c r="H12" s="24">
        <v>242491</v>
      </c>
      <c r="I12" s="91"/>
      <c r="J12" s="24">
        <v>72855</v>
      </c>
      <c r="L12" s="112"/>
    </row>
    <row r="13" spans="1:14" ht="20.5" customHeight="1">
      <c r="A13" s="192" t="s">
        <v>15</v>
      </c>
      <c r="B13" s="29">
        <v>5</v>
      </c>
      <c r="C13" s="29"/>
      <c r="D13" s="24">
        <v>188353</v>
      </c>
      <c r="E13" s="91"/>
      <c r="F13" s="24">
        <v>212656</v>
      </c>
      <c r="G13" s="91"/>
      <c r="H13" s="24">
        <v>0</v>
      </c>
      <c r="I13" s="91"/>
      <c r="J13" s="24">
        <v>0</v>
      </c>
    </row>
    <row r="14" spans="1:14" ht="20.5" customHeight="1">
      <c r="A14" s="192" t="s">
        <v>16</v>
      </c>
      <c r="B14" s="29">
        <v>6</v>
      </c>
      <c r="C14" s="29"/>
      <c r="D14" s="24">
        <v>1866440</v>
      </c>
      <c r="E14" s="91"/>
      <c r="F14" s="24">
        <v>1227743</v>
      </c>
      <c r="G14" s="91"/>
      <c r="H14" s="24">
        <v>202319</v>
      </c>
      <c r="I14" s="91"/>
      <c r="J14" s="24">
        <v>0</v>
      </c>
    </row>
    <row r="15" spans="1:14" ht="20.5" customHeight="1">
      <c r="A15" s="192" t="s">
        <v>17</v>
      </c>
      <c r="B15" s="29"/>
      <c r="C15" s="29"/>
      <c r="D15" s="24">
        <v>108577</v>
      </c>
      <c r="E15" s="91"/>
      <c r="F15" s="24">
        <v>75887</v>
      </c>
      <c r="G15" s="91"/>
      <c r="H15" s="30">
        <v>10013</v>
      </c>
      <c r="I15" s="91"/>
      <c r="J15" s="30">
        <v>0</v>
      </c>
      <c r="L15" s="112"/>
    </row>
    <row r="16" spans="1:14" ht="20.5" customHeight="1">
      <c r="A16" s="192" t="s">
        <v>18</v>
      </c>
      <c r="B16" s="29">
        <v>3.3</v>
      </c>
      <c r="C16" s="29"/>
      <c r="D16" s="30">
        <v>0</v>
      </c>
      <c r="E16" s="91"/>
      <c r="F16" s="30">
        <v>0</v>
      </c>
      <c r="G16" s="91"/>
      <c r="H16" s="30">
        <v>657097</v>
      </c>
      <c r="I16" s="91"/>
      <c r="J16" s="30">
        <v>682697</v>
      </c>
      <c r="K16" s="112"/>
      <c r="L16" s="112"/>
    </row>
    <row r="17" spans="1:12" ht="20.5" customHeight="1">
      <c r="A17" s="192" t="s">
        <v>19</v>
      </c>
      <c r="B17" s="29"/>
      <c r="C17" s="29"/>
      <c r="D17" s="24">
        <v>1096357</v>
      </c>
      <c r="E17" s="91"/>
      <c r="F17" s="24">
        <v>1176369</v>
      </c>
      <c r="G17" s="91"/>
      <c r="H17" s="30">
        <v>84002</v>
      </c>
      <c r="I17" s="91"/>
      <c r="J17" s="30">
        <v>164490</v>
      </c>
      <c r="L17" s="112"/>
    </row>
    <row r="18" spans="1:12" ht="20.5" customHeight="1">
      <c r="A18" s="192" t="s">
        <v>20</v>
      </c>
      <c r="B18" s="29">
        <v>13</v>
      </c>
      <c r="C18" s="29"/>
      <c r="D18" s="24">
        <v>49383</v>
      </c>
      <c r="E18" s="91"/>
      <c r="F18" s="24">
        <v>183040</v>
      </c>
      <c r="G18" s="91"/>
      <c r="H18" s="24">
        <v>0</v>
      </c>
      <c r="I18" s="91"/>
      <c r="J18" s="24">
        <v>30019</v>
      </c>
      <c r="L18" s="112"/>
    </row>
    <row r="19" spans="1:12" ht="20.5" customHeight="1">
      <c r="A19" s="192" t="s">
        <v>21</v>
      </c>
      <c r="B19" s="29"/>
      <c r="C19" s="29"/>
      <c r="D19" s="24">
        <v>257213</v>
      </c>
      <c r="E19" s="91"/>
      <c r="F19" s="24">
        <v>227350</v>
      </c>
      <c r="G19" s="91"/>
      <c r="H19" s="30">
        <v>37979</v>
      </c>
      <c r="I19" s="91"/>
      <c r="J19" s="30">
        <v>28124</v>
      </c>
      <c r="L19" s="112"/>
    </row>
    <row r="20" spans="1:12" s="93" customFormat="1" ht="20.5" customHeight="1">
      <c r="A20" s="28" t="s">
        <v>22</v>
      </c>
      <c r="B20" s="31"/>
      <c r="C20" s="31"/>
      <c r="D20" s="311">
        <f>SUM(D10:D19)</f>
        <v>8017263</v>
      </c>
      <c r="E20" s="32"/>
      <c r="F20" s="311">
        <f>SUM(F10:F19)</f>
        <v>6795689</v>
      </c>
      <c r="G20" s="33"/>
      <c r="H20" s="311">
        <f>SUM(H10:H19)</f>
        <v>1757711</v>
      </c>
      <c r="I20" s="33"/>
      <c r="J20" s="311">
        <f>SUM(J10:J19)</f>
        <v>1215627</v>
      </c>
      <c r="L20" s="112"/>
    </row>
    <row r="21" spans="1:12" ht="10" customHeight="1">
      <c r="A21" s="28"/>
      <c r="B21" s="29"/>
      <c r="C21" s="29"/>
      <c r="D21" s="30"/>
      <c r="E21" s="30"/>
      <c r="F21" s="30"/>
      <c r="G21" s="25"/>
      <c r="H21" s="27"/>
      <c r="I21" s="27"/>
      <c r="J21" s="27"/>
      <c r="L21" s="112"/>
    </row>
    <row r="22" spans="1:12" ht="20.5" customHeight="1">
      <c r="A22" s="188" t="s">
        <v>23</v>
      </c>
      <c r="B22" s="29"/>
      <c r="C22" s="29"/>
      <c r="D22" s="30"/>
      <c r="E22" s="30"/>
      <c r="F22" s="30"/>
      <c r="G22" s="25"/>
      <c r="H22" s="30"/>
      <c r="I22" s="25"/>
      <c r="J22" s="30"/>
      <c r="L22" s="112"/>
    </row>
    <row r="23" spans="1:12" ht="20.5" customHeight="1">
      <c r="A23" s="192" t="s">
        <v>24</v>
      </c>
      <c r="B23" s="29">
        <v>3.3</v>
      </c>
      <c r="C23" s="29"/>
      <c r="D23" s="24">
        <v>157222</v>
      </c>
      <c r="E23" s="30"/>
      <c r="F23" s="24">
        <v>140438</v>
      </c>
      <c r="G23" s="25"/>
      <c r="H23" s="24">
        <v>93397</v>
      </c>
      <c r="I23" s="25"/>
      <c r="J23" s="24">
        <v>94360</v>
      </c>
      <c r="L23" s="112"/>
    </row>
    <row r="24" spans="1:12" ht="20.5" customHeight="1">
      <c r="A24" s="192" t="s">
        <v>25</v>
      </c>
      <c r="B24" s="29">
        <v>14</v>
      </c>
      <c r="C24" s="29"/>
      <c r="D24" s="30">
        <v>229596</v>
      </c>
      <c r="E24" s="30"/>
      <c r="F24" s="30">
        <v>238433</v>
      </c>
      <c r="G24" s="30"/>
      <c r="H24" s="24">
        <v>0</v>
      </c>
      <c r="I24" s="25"/>
      <c r="J24" s="24">
        <v>0</v>
      </c>
      <c r="L24" s="112"/>
    </row>
    <row r="25" spans="1:12" ht="20.5" customHeight="1">
      <c r="A25" s="192" t="s">
        <v>26</v>
      </c>
      <c r="B25" s="29">
        <v>3.3</v>
      </c>
      <c r="C25" s="29"/>
      <c r="D25" s="24">
        <v>0</v>
      </c>
      <c r="E25" s="94"/>
      <c r="F25" s="24">
        <v>0</v>
      </c>
      <c r="G25" s="30"/>
      <c r="H25" s="24">
        <v>215325</v>
      </c>
      <c r="I25" s="25"/>
      <c r="J25" s="24">
        <v>229725</v>
      </c>
      <c r="K25" s="112"/>
      <c r="L25" s="112"/>
    </row>
    <row r="26" spans="1:12" ht="20.5" customHeight="1">
      <c r="A26" s="166" t="s">
        <v>27</v>
      </c>
      <c r="B26" s="29">
        <v>7</v>
      </c>
      <c r="C26" s="29"/>
      <c r="D26" s="24">
        <v>373808</v>
      </c>
      <c r="E26" s="30"/>
      <c r="F26" s="24">
        <v>389333</v>
      </c>
      <c r="G26" s="30"/>
      <c r="H26" s="30">
        <v>397595</v>
      </c>
      <c r="I26" s="25"/>
      <c r="J26" s="30">
        <v>397595</v>
      </c>
      <c r="L26" s="112"/>
    </row>
    <row r="27" spans="1:12" ht="20.5" customHeight="1">
      <c r="A27" s="166" t="s">
        <v>28</v>
      </c>
      <c r="B27" s="29">
        <v>7</v>
      </c>
      <c r="C27" s="29"/>
      <c r="D27" s="30">
        <v>5261573</v>
      </c>
      <c r="E27" s="30"/>
      <c r="F27" s="30">
        <v>5133207</v>
      </c>
      <c r="G27" s="30"/>
      <c r="H27" s="24">
        <v>1893178</v>
      </c>
      <c r="I27" s="25"/>
      <c r="J27" s="24">
        <v>1893178</v>
      </c>
      <c r="L27" s="112"/>
    </row>
    <row r="28" spans="1:12" ht="20.5" customHeight="1">
      <c r="A28" s="166" t="s">
        <v>29</v>
      </c>
      <c r="B28" s="29">
        <v>7</v>
      </c>
      <c r="C28" s="29"/>
      <c r="D28" s="24">
        <v>0</v>
      </c>
      <c r="E28" s="94"/>
      <c r="F28" s="24">
        <v>0</v>
      </c>
      <c r="G28" s="94"/>
      <c r="H28" s="95">
        <v>14106961</v>
      </c>
      <c r="I28" s="96"/>
      <c r="J28" s="95">
        <v>13988233</v>
      </c>
      <c r="L28" s="112"/>
    </row>
    <row r="29" spans="1:12" ht="20.5" customHeight="1">
      <c r="A29" s="166" t="s">
        <v>30</v>
      </c>
      <c r="B29" s="29">
        <v>5</v>
      </c>
      <c r="C29" s="29"/>
      <c r="D29" s="24">
        <v>3070375</v>
      </c>
      <c r="E29" s="30"/>
      <c r="F29" s="24">
        <v>2924558</v>
      </c>
      <c r="G29" s="30"/>
      <c r="H29" s="24">
        <v>0</v>
      </c>
      <c r="I29" s="25"/>
      <c r="J29" s="24">
        <v>0</v>
      </c>
      <c r="L29" s="112"/>
    </row>
    <row r="30" spans="1:12" ht="20.5" customHeight="1">
      <c r="A30" s="192" t="s">
        <v>17</v>
      </c>
      <c r="B30" s="29"/>
      <c r="C30" s="29"/>
      <c r="D30" s="24">
        <v>95268</v>
      </c>
      <c r="E30" s="30"/>
      <c r="F30" s="24">
        <v>100474</v>
      </c>
      <c r="G30" s="30"/>
      <c r="H30" s="24">
        <v>0</v>
      </c>
      <c r="I30" s="25"/>
      <c r="J30" s="24">
        <v>0</v>
      </c>
      <c r="L30" s="112"/>
    </row>
    <row r="31" spans="1:12" ht="20.5" customHeight="1">
      <c r="A31" s="166" t="s">
        <v>31</v>
      </c>
      <c r="B31" s="29"/>
      <c r="C31" s="29"/>
      <c r="D31" s="24">
        <v>104402</v>
      </c>
      <c r="E31" s="30"/>
      <c r="F31" s="24">
        <v>106087</v>
      </c>
      <c r="G31" s="30"/>
      <c r="H31" s="30">
        <v>3144</v>
      </c>
      <c r="I31" s="96"/>
      <c r="J31" s="30">
        <v>3144</v>
      </c>
      <c r="L31" s="112"/>
    </row>
    <row r="32" spans="1:12" ht="20.5" customHeight="1">
      <c r="A32" s="166" t="s">
        <v>32</v>
      </c>
      <c r="B32" s="29">
        <v>8</v>
      </c>
      <c r="C32" s="29"/>
      <c r="D32" s="24">
        <v>14454385</v>
      </c>
      <c r="E32" s="34"/>
      <c r="F32" s="24">
        <v>14966659</v>
      </c>
      <c r="G32" s="34"/>
      <c r="H32" s="97">
        <v>25932</v>
      </c>
      <c r="I32" s="34"/>
      <c r="J32" s="97">
        <v>26115</v>
      </c>
      <c r="L32" s="112"/>
    </row>
    <row r="33" spans="1:12" ht="20.5" customHeight="1">
      <c r="A33" s="166" t="s">
        <v>33</v>
      </c>
      <c r="B33" s="29"/>
      <c r="C33" s="29"/>
      <c r="D33" s="24">
        <v>378011</v>
      </c>
      <c r="E33" s="34"/>
      <c r="F33" s="24">
        <v>369901</v>
      </c>
      <c r="G33" s="34"/>
      <c r="H33" s="24">
        <v>39397</v>
      </c>
      <c r="I33" s="34"/>
      <c r="J33" s="24">
        <v>21296</v>
      </c>
      <c r="L33" s="112"/>
    </row>
    <row r="34" spans="1:12" ht="20.5" customHeight="1">
      <c r="A34" s="166" t="s">
        <v>34</v>
      </c>
      <c r="B34" s="29"/>
      <c r="C34" s="29"/>
      <c r="D34" s="24">
        <v>80925</v>
      </c>
      <c r="E34" s="34"/>
      <c r="F34" s="24">
        <v>80925</v>
      </c>
      <c r="G34" s="34"/>
      <c r="H34" s="24">
        <v>0</v>
      </c>
      <c r="I34" s="91"/>
      <c r="J34" s="24">
        <v>0</v>
      </c>
      <c r="L34" s="112"/>
    </row>
    <row r="35" spans="1:12" ht="20.5" customHeight="1">
      <c r="A35" s="166" t="s">
        <v>35</v>
      </c>
      <c r="B35" s="29"/>
      <c r="C35" s="29"/>
      <c r="D35" s="24">
        <v>1076056</v>
      </c>
      <c r="E35" s="34"/>
      <c r="F35" s="24">
        <v>1109891</v>
      </c>
      <c r="G35" s="34"/>
      <c r="H35" s="30">
        <v>14066</v>
      </c>
      <c r="I35" s="34"/>
      <c r="J35" s="30">
        <v>14049</v>
      </c>
      <c r="L35" s="112"/>
    </row>
    <row r="36" spans="1:12" ht="20.5" customHeight="1">
      <c r="A36" s="166" t="s">
        <v>36</v>
      </c>
      <c r="B36" s="29"/>
      <c r="C36" s="29"/>
      <c r="D36" s="30">
        <v>51351</v>
      </c>
      <c r="E36" s="34"/>
      <c r="F36" s="30">
        <v>55047</v>
      </c>
      <c r="G36" s="34"/>
      <c r="H36" s="30">
        <v>11987</v>
      </c>
      <c r="I36" s="34"/>
      <c r="J36" s="30">
        <v>19838</v>
      </c>
      <c r="K36" s="200"/>
      <c r="L36" s="112"/>
    </row>
    <row r="37" spans="1:12" ht="20.5" customHeight="1">
      <c r="A37" s="166" t="s">
        <v>37</v>
      </c>
      <c r="B37" s="29">
        <v>13</v>
      </c>
      <c r="C37" s="29"/>
      <c r="D37" s="24">
        <v>362071</v>
      </c>
      <c r="E37" s="34"/>
      <c r="F37" s="24">
        <v>299687</v>
      </c>
      <c r="G37" s="34"/>
      <c r="H37" s="30">
        <v>1208</v>
      </c>
      <c r="I37" s="34"/>
      <c r="J37" s="30">
        <v>0</v>
      </c>
      <c r="L37" s="112"/>
    </row>
    <row r="38" spans="1:12" ht="20.5" customHeight="1">
      <c r="A38" s="166" t="s">
        <v>38</v>
      </c>
      <c r="B38" s="29"/>
      <c r="C38" s="29"/>
      <c r="D38" s="24">
        <v>145247</v>
      </c>
      <c r="E38" s="94"/>
      <c r="F38" s="24">
        <v>140007</v>
      </c>
      <c r="G38" s="94"/>
      <c r="H38" s="95">
        <v>1794</v>
      </c>
      <c r="I38" s="96"/>
      <c r="J38" s="95">
        <v>1794</v>
      </c>
      <c r="K38" s="200"/>
      <c r="L38" s="112"/>
    </row>
    <row r="39" spans="1:12" s="93" customFormat="1" ht="20.5" customHeight="1">
      <c r="A39" s="28" t="s">
        <v>39</v>
      </c>
      <c r="B39" s="31"/>
      <c r="C39" s="31"/>
      <c r="D39" s="311">
        <f>SUM(D23:D38)</f>
        <v>25840290</v>
      </c>
      <c r="E39" s="35"/>
      <c r="F39" s="311">
        <f>SUM(F23:F38)</f>
        <v>26054647</v>
      </c>
      <c r="G39" s="28"/>
      <c r="H39" s="311">
        <f>SUM(H23:H38)</f>
        <v>16803984</v>
      </c>
      <c r="I39" s="28"/>
      <c r="J39" s="311">
        <f>SUM(J23:J38)</f>
        <v>16689327</v>
      </c>
      <c r="L39" s="112"/>
    </row>
    <row r="40" spans="1:12" ht="7" customHeight="1">
      <c r="A40" s="27"/>
      <c r="B40" s="29"/>
      <c r="C40" s="29"/>
      <c r="D40" s="30"/>
      <c r="E40" s="30"/>
      <c r="F40" s="30"/>
      <c r="G40" s="25"/>
      <c r="H40" s="30"/>
      <c r="I40" s="25"/>
      <c r="J40" s="30"/>
      <c r="L40" s="112"/>
    </row>
    <row r="41" spans="1:12" s="93" customFormat="1" ht="22" customHeight="1" thickBot="1">
      <c r="A41" s="28" t="s">
        <v>40</v>
      </c>
      <c r="B41" s="31"/>
      <c r="C41" s="31"/>
      <c r="D41" s="77">
        <f>+D20+D39</f>
        <v>33857553</v>
      </c>
      <c r="E41" s="78"/>
      <c r="F41" s="77">
        <f>+F20+F39</f>
        <v>32850336</v>
      </c>
      <c r="G41" s="79"/>
      <c r="H41" s="77">
        <f>+H20+H39</f>
        <v>18561695</v>
      </c>
      <c r="I41" s="79"/>
      <c r="J41" s="77">
        <f>+J20+J39</f>
        <v>17904954</v>
      </c>
      <c r="L41" s="112"/>
    </row>
    <row r="42" spans="1:12" ht="23.15" customHeight="1" thickTop="1">
      <c r="A42" s="318" t="s">
        <v>0</v>
      </c>
      <c r="B42" s="318"/>
      <c r="C42" s="318"/>
      <c r="D42" s="318"/>
      <c r="E42" s="318"/>
      <c r="F42" s="318"/>
      <c r="G42" s="318"/>
      <c r="H42" s="5"/>
      <c r="I42" s="5"/>
      <c r="J42" s="5"/>
      <c r="L42" s="112"/>
    </row>
    <row r="43" spans="1:12" ht="23.15" customHeight="1">
      <c r="A43" s="318" t="s">
        <v>1</v>
      </c>
      <c r="B43" s="318"/>
      <c r="C43" s="318"/>
      <c r="D43" s="318"/>
      <c r="E43" s="318"/>
      <c r="F43" s="318"/>
      <c r="G43" s="318"/>
      <c r="H43" s="5"/>
      <c r="I43" s="5"/>
      <c r="J43" s="5"/>
      <c r="L43" s="112"/>
    </row>
    <row r="44" spans="1:12" ht="17.25" customHeight="1">
      <c r="D44" s="201"/>
      <c r="E44" s="201"/>
      <c r="F44" s="201"/>
      <c r="G44" s="202"/>
      <c r="H44" s="201"/>
      <c r="I44" s="202"/>
      <c r="J44" s="201"/>
      <c r="L44" s="112"/>
    </row>
    <row r="45" spans="1:12">
      <c r="A45" s="190"/>
      <c r="B45" s="31"/>
      <c r="C45" s="31"/>
      <c r="D45" s="319" t="s">
        <v>2</v>
      </c>
      <c r="E45" s="319"/>
      <c r="F45" s="319"/>
      <c r="G45" s="28"/>
      <c r="H45" s="319" t="s">
        <v>3</v>
      </c>
      <c r="I45" s="319"/>
      <c r="J45" s="319"/>
    </row>
    <row r="46" spans="1:12" ht="22" customHeight="1">
      <c r="A46" s="27"/>
      <c r="B46" s="29"/>
      <c r="C46" s="29"/>
      <c r="D46" s="86" t="str">
        <f>D5</f>
        <v>30 มิถุนายน</v>
      </c>
      <c r="E46" s="84"/>
      <c r="F46" s="86" t="s">
        <v>5</v>
      </c>
      <c r="G46" s="87"/>
      <c r="H46" s="86" t="str">
        <f>H5</f>
        <v>30 มิถุนายน</v>
      </c>
      <c r="I46" s="84"/>
      <c r="J46" s="86" t="s">
        <v>5</v>
      </c>
      <c r="L46" s="112"/>
    </row>
    <row r="47" spans="1:12" ht="22" customHeight="1">
      <c r="A47" s="191" t="s">
        <v>41</v>
      </c>
      <c r="B47" s="29" t="s">
        <v>7</v>
      </c>
      <c r="C47" s="29"/>
      <c r="D47" s="86">
        <v>2567</v>
      </c>
      <c r="E47" s="86"/>
      <c r="F47" s="86">
        <v>2566</v>
      </c>
      <c r="G47" s="87"/>
      <c r="H47" s="86">
        <v>2567</v>
      </c>
      <c r="I47" s="86"/>
      <c r="J47" s="86">
        <v>2566</v>
      </c>
      <c r="L47" s="112"/>
    </row>
    <row r="48" spans="1:12" ht="22" customHeight="1">
      <c r="A48" s="191"/>
      <c r="B48" s="29"/>
      <c r="C48" s="29"/>
      <c r="D48" s="86" t="s">
        <v>8</v>
      </c>
      <c r="E48" s="86"/>
      <c r="F48" s="86"/>
      <c r="G48" s="87"/>
      <c r="H48" s="86" t="s">
        <v>8</v>
      </c>
      <c r="I48" s="86"/>
      <c r="J48" s="86"/>
      <c r="L48" s="112"/>
    </row>
    <row r="49" spans="1:15" ht="22" customHeight="1">
      <c r="A49" s="190"/>
      <c r="B49" s="29"/>
      <c r="C49" s="29"/>
      <c r="D49" s="320" t="s">
        <v>9</v>
      </c>
      <c r="E49" s="320"/>
      <c r="F49" s="320"/>
      <c r="G49" s="320"/>
      <c r="H49" s="320"/>
      <c r="I49" s="320"/>
      <c r="J49" s="320"/>
      <c r="L49" s="112"/>
    </row>
    <row r="50" spans="1:15" ht="22" customHeight="1">
      <c r="A50" s="188" t="s">
        <v>42</v>
      </c>
      <c r="B50" s="29"/>
      <c r="C50" s="29"/>
      <c r="D50" s="90"/>
      <c r="E50" s="90"/>
      <c r="F50" s="90"/>
      <c r="G50" s="15"/>
      <c r="H50" s="90"/>
      <c r="I50" s="15"/>
      <c r="J50" s="90"/>
      <c r="L50" s="112"/>
    </row>
    <row r="51" spans="1:15" ht="22" customHeight="1">
      <c r="A51" s="27" t="s">
        <v>43</v>
      </c>
      <c r="B51" s="29"/>
      <c r="C51" s="29"/>
      <c r="D51" s="99">
        <v>358016</v>
      </c>
      <c r="E51" s="99"/>
      <c r="F51" s="99">
        <v>1078548</v>
      </c>
      <c r="G51" s="99"/>
      <c r="H51" s="24">
        <v>4000</v>
      </c>
      <c r="I51" s="100"/>
      <c r="J51" s="24">
        <v>780601</v>
      </c>
      <c r="L51" s="112"/>
    </row>
    <row r="52" spans="1:15" ht="22" customHeight="1">
      <c r="A52" s="27" t="s">
        <v>44</v>
      </c>
      <c r="B52" s="29">
        <v>3.3</v>
      </c>
      <c r="C52" s="29"/>
      <c r="D52" s="24">
        <v>0</v>
      </c>
      <c r="E52" s="99"/>
      <c r="F52" s="24">
        <v>0</v>
      </c>
      <c r="G52" s="99"/>
      <c r="H52" s="24">
        <v>1626680</v>
      </c>
      <c r="I52" s="100"/>
      <c r="J52" s="24">
        <v>909900</v>
      </c>
      <c r="L52" s="112"/>
    </row>
    <row r="53" spans="1:15" ht="22" customHeight="1">
      <c r="A53" s="27" t="s">
        <v>45</v>
      </c>
      <c r="B53" s="29">
        <v>9</v>
      </c>
      <c r="C53" s="29"/>
      <c r="D53" s="24">
        <v>882158</v>
      </c>
      <c r="E53" s="99"/>
      <c r="F53" s="24">
        <v>0</v>
      </c>
      <c r="G53" s="99"/>
      <c r="H53" s="24">
        <v>0</v>
      </c>
      <c r="I53" s="100"/>
      <c r="J53" s="24">
        <v>0</v>
      </c>
      <c r="L53" s="112"/>
    </row>
    <row r="54" spans="1:15" ht="22" customHeight="1">
      <c r="A54" s="27" t="s">
        <v>46</v>
      </c>
      <c r="B54" s="29">
        <v>3.3</v>
      </c>
      <c r="C54" s="29"/>
      <c r="D54" s="99">
        <v>2334395</v>
      </c>
      <c r="E54" s="99"/>
      <c r="F54" s="99">
        <v>1814148</v>
      </c>
      <c r="G54" s="99"/>
      <c r="H54" s="24">
        <v>282100</v>
      </c>
      <c r="I54" s="100"/>
      <c r="J54" s="24">
        <v>207273</v>
      </c>
      <c r="L54" s="112"/>
    </row>
    <row r="55" spans="1:15" ht="22" customHeight="1">
      <c r="A55" s="27" t="s">
        <v>47</v>
      </c>
      <c r="B55" s="29">
        <v>3.3</v>
      </c>
      <c r="C55" s="29"/>
      <c r="D55" s="99">
        <v>465074</v>
      </c>
      <c r="E55" s="99"/>
      <c r="F55" s="99">
        <v>507687</v>
      </c>
      <c r="G55" s="99"/>
      <c r="H55" s="24">
        <v>70303</v>
      </c>
      <c r="I55" s="99"/>
      <c r="J55" s="24">
        <v>79301</v>
      </c>
      <c r="K55" s="112"/>
      <c r="L55" s="112"/>
    </row>
    <row r="56" spans="1:15" ht="22" customHeight="1">
      <c r="A56" s="27" t="s">
        <v>48</v>
      </c>
      <c r="B56" s="29"/>
      <c r="C56" s="29"/>
      <c r="D56" s="99">
        <v>15820</v>
      </c>
      <c r="E56" s="99"/>
      <c r="F56" s="99">
        <v>22014</v>
      </c>
      <c r="G56" s="99"/>
      <c r="H56" s="24">
        <v>487</v>
      </c>
      <c r="I56" s="99"/>
      <c r="J56" s="24">
        <v>295</v>
      </c>
      <c r="L56" s="112"/>
    </row>
    <row r="57" spans="1:15" ht="22" customHeight="1">
      <c r="A57" s="27" t="s">
        <v>49</v>
      </c>
      <c r="B57" s="29"/>
      <c r="C57" s="29"/>
      <c r="D57" s="99">
        <v>40498</v>
      </c>
      <c r="E57" s="99"/>
      <c r="F57" s="99">
        <v>60096</v>
      </c>
      <c r="G57" s="99"/>
      <c r="H57" s="24">
        <v>2362</v>
      </c>
      <c r="I57" s="99"/>
      <c r="J57" s="24">
        <v>2636</v>
      </c>
      <c r="L57" s="112"/>
      <c r="O57" s="113"/>
    </row>
    <row r="58" spans="1:15" ht="22" customHeight="1">
      <c r="A58" s="27" t="s">
        <v>50</v>
      </c>
      <c r="B58" s="29">
        <v>9</v>
      </c>
      <c r="C58" s="29"/>
      <c r="D58" s="34">
        <v>791737</v>
      </c>
      <c r="E58" s="34"/>
      <c r="F58" s="152">
        <v>851439</v>
      </c>
      <c r="G58" s="30"/>
      <c r="H58" s="24">
        <v>28566</v>
      </c>
      <c r="I58" s="30"/>
      <c r="J58" s="24">
        <v>28586</v>
      </c>
      <c r="L58" s="112"/>
    </row>
    <row r="59" spans="1:15" ht="22" customHeight="1">
      <c r="A59" s="27" t="s">
        <v>51</v>
      </c>
      <c r="B59" s="29">
        <v>9</v>
      </c>
      <c r="C59" s="29"/>
      <c r="D59" s="25">
        <v>2238927</v>
      </c>
      <c r="E59" s="34"/>
      <c r="F59" s="152">
        <v>1797313</v>
      </c>
      <c r="G59" s="30"/>
      <c r="H59" s="24">
        <v>2238927</v>
      </c>
      <c r="I59" s="30"/>
      <c r="J59" s="24">
        <v>1797313</v>
      </c>
      <c r="L59" s="112"/>
    </row>
    <row r="60" spans="1:15" ht="22" customHeight="1">
      <c r="A60" s="27" t="s">
        <v>52</v>
      </c>
      <c r="B60" s="29"/>
      <c r="C60" s="29"/>
      <c r="D60" s="96"/>
      <c r="E60" s="34"/>
      <c r="F60" s="96" t="s">
        <v>53</v>
      </c>
      <c r="G60" s="30"/>
      <c r="H60" s="24"/>
      <c r="I60" s="30"/>
      <c r="J60" s="24"/>
      <c r="L60" s="112"/>
    </row>
    <row r="61" spans="1:15" ht="22" customHeight="1">
      <c r="A61" s="27" t="s">
        <v>54</v>
      </c>
      <c r="B61" s="29">
        <v>3.3</v>
      </c>
      <c r="C61" s="29"/>
      <c r="D61" s="99">
        <v>38468</v>
      </c>
      <c r="E61" s="99"/>
      <c r="F61" s="99">
        <v>27217</v>
      </c>
      <c r="G61" s="30"/>
      <c r="H61" s="24">
        <v>12113</v>
      </c>
      <c r="I61" s="30"/>
      <c r="J61" s="24">
        <v>7225</v>
      </c>
      <c r="L61" s="112"/>
    </row>
    <row r="62" spans="1:15" ht="22" customHeight="1">
      <c r="A62" s="27" t="s">
        <v>56</v>
      </c>
      <c r="B62" s="29"/>
      <c r="C62" s="29"/>
      <c r="D62" s="30">
        <v>89848</v>
      </c>
      <c r="E62" s="34"/>
      <c r="F62" s="30">
        <v>50638</v>
      </c>
      <c r="G62" s="30"/>
      <c r="H62" s="24">
        <v>0</v>
      </c>
      <c r="I62" s="30"/>
      <c r="J62" s="24">
        <v>0</v>
      </c>
      <c r="L62" s="112"/>
    </row>
    <row r="63" spans="1:15" ht="22" customHeight="1">
      <c r="A63" s="27" t="s">
        <v>57</v>
      </c>
      <c r="B63" s="29"/>
      <c r="C63" s="29"/>
      <c r="D63" s="30">
        <v>135818</v>
      </c>
      <c r="E63" s="34"/>
      <c r="F63" s="30">
        <v>139481</v>
      </c>
      <c r="G63" s="30"/>
      <c r="H63" s="24">
        <v>5976</v>
      </c>
      <c r="I63" s="30"/>
      <c r="J63" s="24">
        <v>40732</v>
      </c>
      <c r="L63" s="112"/>
    </row>
    <row r="64" spans="1:15" s="93" customFormat="1" ht="22" customHeight="1">
      <c r="A64" s="28" t="s">
        <v>58</v>
      </c>
      <c r="B64" s="31"/>
      <c r="C64" s="31"/>
      <c r="D64" s="311">
        <f>SUM(D51:D63)</f>
        <v>7390759</v>
      </c>
      <c r="E64" s="32"/>
      <c r="F64" s="311">
        <f>SUM(F51:F63)</f>
        <v>6348581</v>
      </c>
      <c r="G64" s="33"/>
      <c r="H64" s="311">
        <f>SUM(H51:H63)</f>
        <v>4271514</v>
      </c>
      <c r="I64" s="33"/>
      <c r="J64" s="311">
        <f>SUM(J51:J63)</f>
        <v>3853862</v>
      </c>
      <c r="L64" s="112"/>
    </row>
    <row r="65" spans="1:12" ht="9.65" customHeight="1">
      <c r="A65" s="27"/>
      <c r="B65" s="29"/>
      <c r="C65" s="29"/>
      <c r="D65" s="37"/>
      <c r="E65" s="37"/>
      <c r="F65" s="37"/>
      <c r="G65" s="25"/>
      <c r="H65" s="37"/>
      <c r="I65" s="25"/>
      <c r="J65" s="37"/>
      <c r="L65" s="112"/>
    </row>
    <row r="66" spans="1:12" s="93" customFormat="1" ht="22" customHeight="1">
      <c r="A66" s="203" t="s">
        <v>59</v>
      </c>
      <c r="B66" s="29"/>
      <c r="C66" s="29"/>
      <c r="D66" s="32"/>
      <c r="E66" s="32"/>
      <c r="F66" s="32"/>
      <c r="G66" s="32"/>
      <c r="H66" s="32"/>
      <c r="I66" s="32"/>
      <c r="J66" s="32"/>
      <c r="L66" s="112"/>
    </row>
    <row r="67" spans="1:12" s="93" customFormat="1" ht="22" customHeight="1">
      <c r="A67" s="27" t="s">
        <v>60</v>
      </c>
      <c r="B67" s="29">
        <v>9</v>
      </c>
      <c r="C67" s="29"/>
      <c r="D67" s="30">
        <v>9143691</v>
      </c>
      <c r="E67" s="32"/>
      <c r="F67" s="30">
        <v>9580247</v>
      </c>
      <c r="G67" s="32"/>
      <c r="H67" s="30">
        <v>1636651</v>
      </c>
      <c r="I67" s="30"/>
      <c r="J67" s="30">
        <v>1650888</v>
      </c>
      <c r="L67" s="112"/>
    </row>
    <row r="68" spans="1:12" s="93" customFormat="1" ht="22" customHeight="1">
      <c r="A68" s="27" t="s">
        <v>61</v>
      </c>
      <c r="B68" s="29">
        <v>9</v>
      </c>
      <c r="C68" s="29"/>
      <c r="D68" s="38">
        <v>2295182</v>
      </c>
      <c r="E68" s="38"/>
      <c r="F68" s="38">
        <v>1938072</v>
      </c>
      <c r="G68" s="38"/>
      <c r="H68" s="30">
        <v>2295182</v>
      </c>
      <c r="I68" s="34"/>
      <c r="J68" s="30">
        <v>1938072</v>
      </c>
      <c r="L68" s="112"/>
    </row>
    <row r="69" spans="1:12" s="93" customFormat="1" ht="22" customHeight="1">
      <c r="A69" s="27" t="s">
        <v>49</v>
      </c>
      <c r="B69" s="29"/>
      <c r="C69" s="29"/>
      <c r="D69" s="38">
        <v>74328</v>
      </c>
      <c r="E69" s="38"/>
      <c r="F69" s="38">
        <v>49407</v>
      </c>
      <c r="G69" s="38"/>
      <c r="H69" s="38">
        <v>6623</v>
      </c>
      <c r="I69" s="34"/>
      <c r="J69" s="38">
        <v>0</v>
      </c>
      <c r="L69" s="112"/>
    </row>
    <row r="70" spans="1:12" s="93" customFormat="1" ht="22" customHeight="1">
      <c r="A70" s="27" t="s">
        <v>62</v>
      </c>
      <c r="B70" s="29">
        <v>3.3</v>
      </c>
      <c r="C70" s="29"/>
      <c r="D70" s="38">
        <v>418701</v>
      </c>
      <c r="E70" s="38"/>
      <c r="F70" s="38">
        <v>413936</v>
      </c>
      <c r="G70" s="38"/>
      <c r="H70" s="38">
        <v>20744</v>
      </c>
      <c r="I70" s="34"/>
      <c r="J70" s="38">
        <v>7969</v>
      </c>
      <c r="L70" s="112"/>
    </row>
    <row r="71" spans="1:12" s="93" customFormat="1" ht="22" customHeight="1">
      <c r="A71" s="27" t="s">
        <v>63</v>
      </c>
      <c r="B71" s="29"/>
      <c r="C71" s="29"/>
      <c r="D71" s="38">
        <v>147534</v>
      </c>
      <c r="E71" s="38"/>
      <c r="F71" s="38">
        <v>139725</v>
      </c>
      <c r="G71" s="38"/>
      <c r="H71" s="24">
        <v>0</v>
      </c>
      <c r="I71" s="34"/>
      <c r="J71" s="24">
        <v>0</v>
      </c>
      <c r="L71" s="112"/>
    </row>
    <row r="72" spans="1:12" s="93" customFormat="1" ht="22" customHeight="1">
      <c r="A72" s="27" t="s">
        <v>64</v>
      </c>
      <c r="B72" s="29"/>
      <c r="C72" s="29"/>
      <c r="D72" s="38">
        <v>122658</v>
      </c>
      <c r="E72" s="38"/>
      <c r="F72" s="38">
        <v>114066</v>
      </c>
      <c r="G72" s="38"/>
      <c r="H72" s="38">
        <v>47357</v>
      </c>
      <c r="I72" s="34"/>
      <c r="J72" s="38">
        <v>44225</v>
      </c>
      <c r="K72" s="111"/>
      <c r="L72" s="112"/>
    </row>
    <row r="73" spans="1:12" s="93" customFormat="1" ht="22" customHeight="1">
      <c r="A73" s="27" t="s">
        <v>65</v>
      </c>
      <c r="B73" s="29"/>
      <c r="C73" s="29"/>
      <c r="D73" s="38">
        <v>212618</v>
      </c>
      <c r="E73" s="38"/>
      <c r="F73" s="38">
        <v>211765</v>
      </c>
      <c r="G73" s="38"/>
      <c r="H73" s="24">
        <v>0</v>
      </c>
      <c r="I73" s="34"/>
      <c r="J73" s="24">
        <v>0</v>
      </c>
      <c r="L73" s="112"/>
    </row>
    <row r="74" spans="1:12" s="93" customFormat="1" ht="22" customHeight="1">
      <c r="A74" s="27" t="s">
        <v>55</v>
      </c>
      <c r="B74" s="29">
        <v>13</v>
      </c>
      <c r="C74" s="29"/>
      <c r="D74" s="25">
        <v>2452</v>
      </c>
      <c r="E74" s="38"/>
      <c r="F74" s="25">
        <v>38946</v>
      </c>
      <c r="G74" s="38"/>
      <c r="H74" s="24">
        <v>2452</v>
      </c>
      <c r="I74" s="34"/>
      <c r="J74" s="24">
        <v>38946</v>
      </c>
      <c r="L74" s="112"/>
    </row>
    <row r="75" spans="1:12" s="93" customFormat="1" ht="22" customHeight="1">
      <c r="A75" s="27" t="s">
        <v>66</v>
      </c>
      <c r="B75" s="29"/>
      <c r="C75" s="29"/>
      <c r="D75" s="24">
        <v>869</v>
      </c>
      <c r="E75" s="38"/>
      <c r="F75" s="24">
        <v>869</v>
      </c>
      <c r="G75" s="38"/>
      <c r="H75" s="24">
        <v>618</v>
      </c>
      <c r="I75" s="34"/>
      <c r="J75" s="24">
        <v>618</v>
      </c>
      <c r="L75" s="112"/>
    </row>
    <row r="76" spans="1:12" s="93" customFormat="1" ht="22" customHeight="1">
      <c r="A76" s="27" t="s">
        <v>67</v>
      </c>
      <c r="B76" s="29"/>
      <c r="C76" s="29"/>
      <c r="D76" s="38">
        <v>31786</v>
      </c>
      <c r="E76" s="38"/>
      <c r="F76" s="38">
        <v>24271</v>
      </c>
      <c r="G76" s="38"/>
      <c r="H76" s="38">
        <v>0</v>
      </c>
      <c r="I76" s="34"/>
      <c r="J76" s="38">
        <v>0</v>
      </c>
      <c r="L76" s="112"/>
    </row>
    <row r="77" spans="1:12" s="93" customFormat="1" ht="22" customHeight="1">
      <c r="A77" s="28" t="s">
        <v>68</v>
      </c>
      <c r="B77" s="31"/>
      <c r="C77" s="31"/>
      <c r="D77" s="311">
        <f>SUM(D67:D76)</f>
        <v>12449819</v>
      </c>
      <c r="E77" s="32"/>
      <c r="F77" s="311">
        <f>SUM(F67:F76)</f>
        <v>12511304</v>
      </c>
      <c r="G77" s="33"/>
      <c r="H77" s="311">
        <f>SUM(H67:H76)</f>
        <v>4009627</v>
      </c>
      <c r="I77" s="33"/>
      <c r="J77" s="311">
        <f>SUM(J67:J76)</f>
        <v>3680718</v>
      </c>
      <c r="L77" s="112"/>
    </row>
    <row r="78" spans="1:12" s="93" customFormat="1" ht="9.65" customHeight="1">
      <c r="A78" s="28"/>
      <c r="B78" s="31"/>
      <c r="C78" s="31"/>
      <c r="D78" s="32"/>
      <c r="E78" s="32"/>
      <c r="F78" s="32"/>
      <c r="G78" s="32"/>
      <c r="H78" s="32"/>
      <c r="I78" s="32"/>
      <c r="J78" s="32"/>
      <c r="L78" s="112"/>
    </row>
    <row r="79" spans="1:12" s="93" customFormat="1" ht="22" customHeight="1">
      <c r="A79" s="191" t="s">
        <v>69</v>
      </c>
      <c r="B79" s="31"/>
      <c r="C79" s="31"/>
      <c r="D79" s="102">
        <f>D64+D77</f>
        <v>19840578</v>
      </c>
      <c r="E79" s="32"/>
      <c r="F79" s="102">
        <f>F64+F77</f>
        <v>18859885</v>
      </c>
      <c r="G79" s="33"/>
      <c r="H79" s="102">
        <f>H64+H77</f>
        <v>8281141</v>
      </c>
      <c r="I79" s="33"/>
      <c r="J79" s="102">
        <f>J64+J77</f>
        <v>7534580</v>
      </c>
    </row>
    <row r="80" spans="1:12" ht="23.15" customHeight="1">
      <c r="A80" s="318" t="s">
        <v>0</v>
      </c>
      <c r="B80" s="318"/>
      <c r="C80" s="318"/>
      <c r="D80" s="318"/>
      <c r="E80" s="318"/>
      <c r="F80" s="318"/>
      <c r="G80" s="318"/>
      <c r="H80" s="89"/>
      <c r="I80" s="89"/>
      <c r="J80" s="89"/>
    </row>
    <row r="81" spans="1:12" ht="23.15" customHeight="1">
      <c r="A81" s="318" t="s">
        <v>1</v>
      </c>
      <c r="B81" s="318"/>
      <c r="C81" s="318"/>
      <c r="D81" s="318"/>
      <c r="E81" s="318"/>
      <c r="F81" s="318"/>
      <c r="G81" s="318"/>
      <c r="H81" s="89"/>
      <c r="I81" s="89"/>
      <c r="J81" s="89"/>
    </row>
    <row r="82" spans="1:12" ht="17.25" customHeight="1">
      <c r="A82" s="27"/>
      <c r="B82" s="29"/>
      <c r="C82" s="29"/>
      <c r="D82" s="91"/>
      <c r="E82" s="91"/>
      <c r="F82" s="91"/>
      <c r="G82" s="39"/>
      <c r="H82" s="91"/>
      <c r="I82" s="39"/>
      <c r="J82" s="91"/>
    </row>
    <row r="83" spans="1:12" ht="22" customHeight="1">
      <c r="A83" s="190"/>
      <c r="B83" s="31"/>
      <c r="C83" s="31"/>
      <c r="D83" s="319" t="s">
        <v>2</v>
      </c>
      <c r="E83" s="319"/>
      <c r="F83" s="319"/>
      <c r="G83" s="28"/>
      <c r="H83" s="319" t="s">
        <v>3</v>
      </c>
      <c r="I83" s="319"/>
      <c r="J83" s="319"/>
    </row>
    <row r="84" spans="1:12" ht="22" customHeight="1">
      <c r="A84" s="28"/>
      <c r="B84" s="29"/>
      <c r="C84" s="29"/>
      <c r="D84" s="86" t="str">
        <f>D46</f>
        <v>30 มิถุนายน</v>
      </c>
      <c r="E84" s="84"/>
      <c r="F84" s="86" t="s">
        <v>5</v>
      </c>
      <c r="G84" s="87"/>
      <c r="H84" s="86" t="str">
        <f>H46</f>
        <v>30 มิถุนายน</v>
      </c>
      <c r="I84" s="84"/>
      <c r="J84" s="86" t="s">
        <v>5</v>
      </c>
    </row>
    <row r="85" spans="1:12" ht="22" customHeight="1">
      <c r="A85" s="28" t="s">
        <v>41</v>
      </c>
      <c r="B85" s="29" t="s">
        <v>7</v>
      </c>
      <c r="C85" s="29"/>
      <c r="D85" s="86">
        <v>2567</v>
      </c>
      <c r="E85" s="86"/>
      <c r="F85" s="86">
        <v>2566</v>
      </c>
      <c r="G85" s="87"/>
      <c r="H85" s="86">
        <v>2567</v>
      </c>
      <c r="I85" s="86"/>
      <c r="J85" s="86">
        <v>2566</v>
      </c>
    </row>
    <row r="86" spans="1:12" ht="22" customHeight="1">
      <c r="A86" s="28"/>
      <c r="B86" s="29"/>
      <c r="C86" s="29"/>
      <c r="D86" s="86" t="s">
        <v>8</v>
      </c>
      <c r="E86" s="86"/>
      <c r="F86" s="86"/>
      <c r="G86" s="87"/>
      <c r="H86" s="86" t="s">
        <v>8</v>
      </c>
      <c r="I86" s="86"/>
      <c r="J86" s="86"/>
    </row>
    <row r="87" spans="1:12" ht="22" customHeight="1">
      <c r="A87" s="190"/>
      <c r="B87" s="29"/>
      <c r="C87" s="29"/>
      <c r="D87" s="320" t="s">
        <v>9</v>
      </c>
      <c r="E87" s="320"/>
      <c r="F87" s="320"/>
      <c r="G87" s="320"/>
      <c r="H87" s="320"/>
      <c r="I87" s="320"/>
      <c r="J87" s="320"/>
    </row>
    <row r="88" spans="1:12" ht="22" customHeight="1">
      <c r="A88" s="188" t="s">
        <v>70</v>
      </c>
      <c r="B88" s="29"/>
      <c r="C88" s="29"/>
      <c r="D88" s="25"/>
      <c r="E88" s="30"/>
      <c r="F88" s="25"/>
      <c r="G88" s="25"/>
      <c r="H88" s="25"/>
      <c r="I88" s="25"/>
      <c r="J88" s="25"/>
    </row>
    <row r="89" spans="1:12" ht="22" customHeight="1">
      <c r="A89" s="27" t="s">
        <v>71</v>
      </c>
      <c r="B89" s="29"/>
      <c r="C89" s="29"/>
      <c r="D89" s="25"/>
      <c r="E89" s="30"/>
      <c r="F89" s="25"/>
      <c r="G89" s="25"/>
      <c r="H89" s="25"/>
      <c r="I89" s="25"/>
      <c r="J89" s="25"/>
    </row>
    <row r="90" spans="1:12" ht="22" customHeight="1">
      <c r="A90" s="27" t="s">
        <v>72</v>
      </c>
      <c r="B90" s="29"/>
      <c r="C90" s="29"/>
      <c r="D90" s="25"/>
      <c r="E90" s="30"/>
      <c r="F90" s="25"/>
      <c r="G90" s="25"/>
      <c r="H90" s="25"/>
      <c r="I90" s="25"/>
      <c r="J90" s="25"/>
    </row>
    <row r="91" spans="1:12" ht="22" customHeight="1" thickBot="1">
      <c r="A91" s="204" t="s">
        <v>73</v>
      </c>
      <c r="B91" s="29"/>
      <c r="C91" s="29"/>
      <c r="D91" s="205">
        <v>2220633</v>
      </c>
      <c r="E91" s="34"/>
      <c r="F91" s="205">
        <v>2220633</v>
      </c>
      <c r="G91" s="34"/>
      <c r="H91" s="205">
        <v>2220633</v>
      </c>
      <c r="I91" s="34"/>
      <c r="J91" s="205">
        <v>2220633</v>
      </c>
    </row>
    <row r="92" spans="1:12" ht="22" customHeight="1" thickTop="1">
      <c r="A92" s="27" t="s">
        <v>74</v>
      </c>
      <c r="B92" s="29"/>
      <c r="C92" s="29"/>
      <c r="D92" s="34"/>
      <c r="E92" s="34"/>
      <c r="F92" s="34"/>
      <c r="G92" s="34"/>
      <c r="H92" s="34"/>
      <c r="I92" s="34"/>
      <c r="J92" s="34"/>
      <c r="L92" s="113"/>
    </row>
    <row r="93" spans="1:12" ht="22" customHeight="1">
      <c r="A93" s="204" t="s">
        <v>73</v>
      </c>
      <c r="B93" s="29"/>
      <c r="C93" s="29"/>
      <c r="D93" s="34">
        <v>2220633</v>
      </c>
      <c r="E93" s="34"/>
      <c r="F93" s="34">
        <v>2220633</v>
      </c>
      <c r="G93" s="34"/>
      <c r="H93" s="34">
        <v>2220633</v>
      </c>
      <c r="I93" s="34"/>
      <c r="J93" s="34">
        <v>2220633</v>
      </c>
    </row>
    <row r="94" spans="1:12" ht="22" customHeight="1">
      <c r="A94" s="27" t="s">
        <v>75</v>
      </c>
      <c r="B94" s="29">
        <v>10</v>
      </c>
      <c r="C94" s="29"/>
      <c r="D94" s="30">
        <v>-771541</v>
      </c>
      <c r="E94" s="34"/>
      <c r="F94" s="30">
        <v>-179007</v>
      </c>
      <c r="G94" s="30"/>
      <c r="H94" s="30">
        <v>-771541</v>
      </c>
      <c r="I94" s="34"/>
      <c r="J94" s="30">
        <v>-179007</v>
      </c>
    </row>
    <row r="95" spans="1:12" ht="22" customHeight="1">
      <c r="A95" s="27" t="s">
        <v>76</v>
      </c>
      <c r="B95" s="29"/>
      <c r="C95" s="29"/>
      <c r="D95" s="34">
        <v>5179473</v>
      </c>
      <c r="E95" s="34"/>
      <c r="F95" s="34">
        <v>5179473</v>
      </c>
      <c r="G95" s="30"/>
      <c r="H95" s="30">
        <v>5179473</v>
      </c>
      <c r="I95" s="34"/>
      <c r="J95" s="30">
        <v>5179473</v>
      </c>
    </row>
    <row r="96" spans="1:12" ht="22" customHeight="1">
      <c r="A96" s="27" t="s">
        <v>77</v>
      </c>
      <c r="B96" s="29"/>
      <c r="C96" s="29"/>
      <c r="D96" s="34">
        <v>121792</v>
      </c>
      <c r="E96" s="34"/>
      <c r="F96" s="34">
        <v>121792</v>
      </c>
      <c r="G96" s="30"/>
      <c r="H96" s="30">
        <v>121792</v>
      </c>
      <c r="I96" s="34"/>
      <c r="J96" s="30">
        <v>121792</v>
      </c>
    </row>
    <row r="97" spans="1:10" ht="22" customHeight="1">
      <c r="A97" s="27" t="s">
        <v>78</v>
      </c>
      <c r="B97" s="29"/>
      <c r="C97" s="29"/>
      <c r="D97" s="51">
        <v>-467954</v>
      </c>
      <c r="E97" s="103"/>
      <c r="F97" s="51">
        <v>-467954</v>
      </c>
      <c r="G97" s="30"/>
      <c r="H97" s="30">
        <v>0</v>
      </c>
      <c r="I97" s="34"/>
      <c r="J97" s="30">
        <v>0</v>
      </c>
    </row>
    <row r="98" spans="1:10" ht="22" customHeight="1">
      <c r="A98" s="27" t="s">
        <v>79</v>
      </c>
      <c r="B98" s="29"/>
      <c r="C98" s="29"/>
      <c r="D98" s="34"/>
      <c r="E98" s="34"/>
      <c r="F98" s="34"/>
      <c r="G98" s="34"/>
      <c r="H98" s="34"/>
      <c r="I98" s="34"/>
      <c r="J98" s="34"/>
    </row>
    <row r="99" spans="1:10" ht="22" customHeight="1">
      <c r="A99" s="27" t="s">
        <v>80</v>
      </c>
      <c r="B99" s="29"/>
      <c r="C99" s="29"/>
      <c r="D99" s="51">
        <v>-222375</v>
      </c>
      <c r="E99" s="34"/>
      <c r="F99" s="51">
        <v>-222375</v>
      </c>
      <c r="G99" s="96"/>
      <c r="H99" s="96">
        <v>0</v>
      </c>
      <c r="I99" s="96"/>
      <c r="J99" s="96">
        <v>0</v>
      </c>
    </row>
    <row r="100" spans="1:10" ht="22" customHeight="1">
      <c r="A100" s="27" t="s">
        <v>81</v>
      </c>
      <c r="B100" s="29"/>
      <c r="C100" s="29"/>
      <c r="D100" s="25"/>
      <c r="E100" s="27"/>
      <c r="F100" s="25"/>
      <c r="G100" s="27"/>
      <c r="H100" s="25"/>
      <c r="I100" s="27"/>
      <c r="J100" s="25"/>
    </row>
    <row r="101" spans="1:10" ht="22" customHeight="1">
      <c r="A101" s="27" t="s">
        <v>82</v>
      </c>
      <c r="B101" s="29"/>
      <c r="C101" s="29"/>
      <c r="D101" s="30"/>
      <c r="E101" s="34"/>
      <c r="F101" s="30"/>
      <c r="G101" s="34"/>
      <c r="H101" s="30"/>
      <c r="I101" s="34"/>
      <c r="J101" s="30"/>
    </row>
    <row r="102" spans="1:10" ht="22" customHeight="1">
      <c r="A102" s="27" t="s">
        <v>83</v>
      </c>
      <c r="B102" s="29"/>
      <c r="C102" s="29"/>
      <c r="D102" s="30">
        <v>222559</v>
      </c>
      <c r="E102" s="34"/>
      <c r="F102" s="30">
        <v>222559</v>
      </c>
      <c r="G102" s="34"/>
      <c r="H102" s="30">
        <v>222559</v>
      </c>
      <c r="I102" s="34"/>
      <c r="J102" s="30">
        <v>222559</v>
      </c>
    </row>
    <row r="103" spans="1:10" ht="22" customHeight="1">
      <c r="A103" s="27" t="s">
        <v>84</v>
      </c>
      <c r="B103" s="29">
        <v>10</v>
      </c>
      <c r="C103" s="29"/>
      <c r="D103" s="30">
        <v>771541</v>
      </c>
      <c r="E103" s="34"/>
      <c r="F103" s="30">
        <v>179007</v>
      </c>
      <c r="G103" s="34"/>
      <c r="H103" s="30">
        <v>771541</v>
      </c>
      <c r="I103" s="34"/>
      <c r="J103" s="30">
        <v>179007</v>
      </c>
    </row>
    <row r="104" spans="1:10" ht="22" customHeight="1">
      <c r="A104" s="27" t="s">
        <v>85</v>
      </c>
      <c r="B104" s="29"/>
      <c r="C104" s="29"/>
      <c r="D104" s="30">
        <v>7988420</v>
      </c>
      <c r="E104" s="103"/>
      <c r="F104" s="30">
        <v>7819523</v>
      </c>
      <c r="G104" s="34"/>
      <c r="H104" s="30">
        <v>2536097</v>
      </c>
      <c r="I104" s="34"/>
      <c r="J104" s="30">
        <v>2625917</v>
      </c>
    </row>
    <row r="105" spans="1:10" ht="22" customHeight="1">
      <c r="A105" s="27" t="s">
        <v>86</v>
      </c>
      <c r="B105" s="29"/>
      <c r="C105" s="29"/>
      <c r="D105" s="30">
        <v>-1082225</v>
      </c>
      <c r="E105" s="34"/>
      <c r="F105" s="30">
        <v>-940864</v>
      </c>
      <c r="G105" s="34"/>
      <c r="H105" s="30">
        <v>0</v>
      </c>
      <c r="I105" s="34"/>
      <c r="J105" s="30">
        <v>0</v>
      </c>
    </row>
    <row r="106" spans="1:10" ht="22" customHeight="1">
      <c r="A106" s="28" t="s">
        <v>87</v>
      </c>
      <c r="B106" s="29"/>
      <c r="C106" s="29"/>
      <c r="D106" s="312">
        <f>SUM(D93:D105)</f>
        <v>13960323</v>
      </c>
      <c r="E106" s="35"/>
      <c r="F106" s="312">
        <f>SUM(F93:F105)</f>
        <v>13932787</v>
      </c>
      <c r="G106" s="35"/>
      <c r="H106" s="312">
        <f>SUM(H93:H105)</f>
        <v>10280554</v>
      </c>
      <c r="I106" s="35"/>
      <c r="J106" s="312">
        <f>SUM(J93:J105)</f>
        <v>10370374</v>
      </c>
    </row>
    <row r="107" spans="1:10" ht="22" customHeight="1">
      <c r="A107" s="27" t="s">
        <v>88</v>
      </c>
      <c r="B107" s="29"/>
      <c r="C107" s="29"/>
      <c r="D107" s="40">
        <v>56652</v>
      </c>
      <c r="E107" s="34"/>
      <c r="F107" s="40">
        <v>57664</v>
      </c>
      <c r="G107" s="34"/>
      <c r="H107" s="104">
        <v>0</v>
      </c>
      <c r="I107" s="34"/>
      <c r="J107" s="104">
        <v>0</v>
      </c>
    </row>
    <row r="108" spans="1:10" s="93" customFormat="1" ht="22" customHeight="1">
      <c r="A108" s="28" t="s">
        <v>89</v>
      </c>
      <c r="B108" s="31"/>
      <c r="C108" s="31"/>
      <c r="D108" s="311">
        <f>+D106+D107</f>
        <v>14016975</v>
      </c>
      <c r="E108" s="35"/>
      <c r="F108" s="311">
        <f>+F106+F107</f>
        <v>13990451</v>
      </c>
      <c r="G108" s="28"/>
      <c r="H108" s="311">
        <f>+H106+H107</f>
        <v>10280554</v>
      </c>
      <c r="I108" s="28"/>
      <c r="J108" s="311">
        <f>+J106+J107</f>
        <v>10370374</v>
      </c>
    </row>
    <row r="109" spans="1:10" ht="12.65" customHeight="1">
      <c r="A109" s="27"/>
      <c r="B109" s="29"/>
      <c r="C109" s="29"/>
      <c r="D109" s="25"/>
      <c r="E109" s="27"/>
      <c r="F109" s="25"/>
      <c r="G109" s="27"/>
      <c r="H109" s="25"/>
      <c r="I109" s="27"/>
      <c r="J109" s="25"/>
    </row>
    <row r="110" spans="1:10" s="93" customFormat="1" ht="22" customHeight="1" thickBot="1">
      <c r="A110" s="28" t="s">
        <v>90</v>
      </c>
      <c r="B110" s="31"/>
      <c r="C110" s="31"/>
      <c r="D110" s="36">
        <f>+D79+D108</f>
        <v>33857553</v>
      </c>
      <c r="E110" s="35"/>
      <c r="F110" s="36">
        <f>+F79+F108</f>
        <v>32850336</v>
      </c>
      <c r="G110" s="28"/>
      <c r="H110" s="36">
        <f>+H79+H108</f>
        <v>18561695</v>
      </c>
      <c r="I110" s="28"/>
      <c r="J110" s="36">
        <f>+J79+J108</f>
        <v>17904954</v>
      </c>
    </row>
    <row r="111" spans="1:10" ht="22" customHeight="1" thickTop="1">
      <c r="D111" s="92"/>
      <c r="E111" s="105"/>
      <c r="F111" s="92"/>
      <c r="G111" s="105"/>
      <c r="H111" s="2"/>
      <c r="I111" s="2"/>
      <c r="J111" s="2"/>
    </row>
    <row r="112" spans="1:10" s="93" customFormat="1" ht="22" customHeight="1">
      <c r="B112" s="106"/>
      <c r="C112" s="106"/>
      <c r="D112" s="107">
        <f>D110-'BS-3-5'!D41</f>
        <v>0</v>
      </c>
      <c r="E112" s="108"/>
      <c r="F112" s="107">
        <f>F110-'BS-3-5'!F41</f>
        <v>0</v>
      </c>
      <c r="G112" s="108"/>
      <c r="H112" s="107">
        <f>H110-'BS-3-5'!H41</f>
        <v>0</v>
      </c>
      <c r="I112" s="108"/>
      <c r="J112" s="107">
        <f>J110-'BS-3-5'!J41</f>
        <v>0</v>
      </c>
    </row>
    <row r="113" spans="1:9" ht="22" customHeight="1">
      <c r="D113" s="1"/>
      <c r="F113" s="1"/>
      <c r="G113" s="110"/>
      <c r="I113" s="110"/>
    </row>
    <row r="114" spans="1:9" ht="22" customHeight="1">
      <c r="A114" s="11"/>
      <c r="G114" s="110"/>
      <c r="I114" s="110"/>
    </row>
    <row r="115" spans="1:9" ht="22" customHeight="1">
      <c r="D115" s="310"/>
      <c r="G115" s="110"/>
      <c r="I115" s="110"/>
    </row>
    <row r="116" spans="1:9" ht="22" customHeight="1">
      <c r="G116" s="110"/>
      <c r="I116" s="110"/>
    </row>
    <row r="117" spans="1:9" ht="22" customHeight="1">
      <c r="G117" s="110"/>
      <c r="I117" s="110"/>
    </row>
    <row r="118" spans="1:9" ht="22" customHeight="1">
      <c r="G118" s="110"/>
      <c r="I118" s="110"/>
    </row>
    <row r="119" spans="1:9" ht="22" customHeight="1">
      <c r="G119" s="110"/>
      <c r="I119" s="110"/>
    </row>
    <row r="120" spans="1:9" ht="22" customHeight="1">
      <c r="G120" s="110"/>
      <c r="I120" s="110"/>
    </row>
    <row r="121" spans="1:9" ht="22" customHeight="1">
      <c r="G121" s="110"/>
      <c r="I121" s="110"/>
    </row>
    <row r="122" spans="1:9" ht="22" customHeight="1">
      <c r="G122" s="110"/>
      <c r="I122" s="110"/>
    </row>
    <row r="123" spans="1:9" ht="22" customHeight="1">
      <c r="G123" s="110"/>
      <c r="I123" s="110"/>
    </row>
    <row r="124" spans="1:9" ht="22" customHeight="1">
      <c r="G124" s="110"/>
      <c r="I124" s="110"/>
    </row>
    <row r="125" spans="1:9" ht="22" customHeight="1">
      <c r="G125" s="110"/>
      <c r="I125" s="110"/>
    </row>
    <row r="126" spans="1:9" ht="22" customHeight="1">
      <c r="G126" s="110"/>
      <c r="I126" s="110"/>
    </row>
    <row r="127" spans="1:9" ht="22" customHeight="1">
      <c r="G127" s="110"/>
      <c r="I127" s="110"/>
    </row>
    <row r="128" spans="1:9" ht="22" customHeight="1">
      <c r="G128" s="110"/>
      <c r="I128" s="110"/>
    </row>
    <row r="129" spans="7:9" ht="22" customHeight="1">
      <c r="G129" s="110"/>
      <c r="I129" s="110"/>
    </row>
    <row r="130" spans="7:9" ht="22" customHeight="1">
      <c r="G130" s="110"/>
      <c r="I130" s="110"/>
    </row>
    <row r="131" spans="7:9" ht="22" customHeight="1">
      <c r="G131" s="110"/>
      <c r="I131" s="110"/>
    </row>
    <row r="132" spans="7:9" ht="22" customHeight="1">
      <c r="G132" s="110"/>
      <c r="I132" s="110"/>
    </row>
    <row r="133" spans="7:9" ht="22" customHeight="1">
      <c r="G133" s="110"/>
      <c r="I133" s="110"/>
    </row>
    <row r="134" spans="7:9" ht="22" customHeight="1">
      <c r="G134" s="110"/>
      <c r="I134" s="110"/>
    </row>
    <row r="135" spans="7:9" ht="22" customHeight="1">
      <c r="G135" s="110"/>
      <c r="I135" s="110"/>
    </row>
    <row r="136" spans="7:9" ht="22" customHeight="1">
      <c r="G136" s="110"/>
      <c r="I136" s="110"/>
    </row>
    <row r="137" spans="7:9" ht="22" customHeight="1">
      <c r="G137" s="110"/>
      <c r="I137" s="110"/>
    </row>
    <row r="138" spans="7:9" ht="22" customHeight="1">
      <c r="G138" s="110"/>
      <c r="I138" s="110"/>
    </row>
    <row r="139" spans="7:9" ht="22" customHeight="1">
      <c r="G139" s="110"/>
      <c r="I139" s="110"/>
    </row>
    <row r="140" spans="7:9" ht="22" customHeight="1">
      <c r="G140" s="110"/>
      <c r="I140" s="110"/>
    </row>
    <row r="141" spans="7:9" ht="22" customHeight="1">
      <c r="G141" s="110"/>
      <c r="I141" s="110"/>
    </row>
    <row r="142" spans="7:9" ht="22" customHeight="1">
      <c r="G142" s="110"/>
      <c r="I142" s="110"/>
    </row>
    <row r="143" spans="7:9" ht="22" customHeight="1">
      <c r="G143" s="110"/>
      <c r="I143" s="110"/>
    </row>
    <row r="144" spans="7:9" ht="22" customHeight="1">
      <c r="G144" s="110"/>
      <c r="I144" s="110"/>
    </row>
    <row r="145" spans="7:9" ht="22" customHeight="1">
      <c r="G145" s="110"/>
      <c r="I145" s="110"/>
    </row>
    <row r="146" spans="7:9" ht="22" customHeight="1">
      <c r="G146" s="110"/>
      <c r="I146" s="110"/>
    </row>
    <row r="147" spans="7:9" ht="22" customHeight="1">
      <c r="G147" s="110"/>
      <c r="I147" s="110"/>
    </row>
    <row r="148" spans="7:9" ht="22" customHeight="1">
      <c r="G148" s="110"/>
      <c r="I148" s="110"/>
    </row>
    <row r="149" spans="7:9" ht="22" customHeight="1">
      <c r="G149" s="110"/>
      <c r="I149" s="110"/>
    </row>
    <row r="150" spans="7:9" ht="22" customHeight="1">
      <c r="G150" s="110"/>
      <c r="I150" s="110"/>
    </row>
    <row r="151" spans="7:9" ht="22" customHeight="1">
      <c r="G151" s="110"/>
      <c r="I151" s="110"/>
    </row>
    <row r="152" spans="7:9" ht="22" customHeight="1">
      <c r="G152" s="110"/>
      <c r="I152" s="110"/>
    </row>
    <row r="153" spans="7:9" ht="22" customHeight="1">
      <c r="G153" s="110"/>
      <c r="I153" s="110"/>
    </row>
    <row r="154" spans="7:9" ht="22" customHeight="1">
      <c r="G154" s="110"/>
      <c r="I154" s="110"/>
    </row>
    <row r="155" spans="7:9" ht="22" customHeight="1">
      <c r="G155" s="110"/>
      <c r="I155" s="110"/>
    </row>
    <row r="156" spans="7:9" ht="22" customHeight="1">
      <c r="G156" s="110"/>
      <c r="I156" s="110"/>
    </row>
    <row r="157" spans="7:9" ht="22" customHeight="1">
      <c r="G157" s="110"/>
      <c r="I157" s="110"/>
    </row>
    <row r="158" spans="7:9" ht="22" customHeight="1">
      <c r="G158" s="110"/>
      <c r="I158" s="110"/>
    </row>
    <row r="159" spans="7:9" ht="22" customHeight="1">
      <c r="G159" s="110"/>
      <c r="I159" s="110"/>
    </row>
    <row r="160" spans="7:9" ht="22" customHeight="1">
      <c r="G160" s="110"/>
      <c r="I160" s="110"/>
    </row>
    <row r="161" spans="7:9" ht="22" customHeight="1">
      <c r="G161" s="110"/>
      <c r="I161" s="110"/>
    </row>
    <row r="162" spans="7:9" ht="22" customHeight="1">
      <c r="G162" s="110"/>
      <c r="I162" s="110"/>
    </row>
    <row r="163" spans="7:9" ht="22" customHeight="1">
      <c r="G163" s="110"/>
      <c r="I163" s="110"/>
    </row>
    <row r="164" spans="7:9" ht="22" customHeight="1">
      <c r="G164" s="110"/>
      <c r="I164" s="110"/>
    </row>
    <row r="165" spans="7:9" ht="22" customHeight="1">
      <c r="G165" s="110"/>
      <c r="I165" s="110"/>
    </row>
    <row r="166" spans="7:9" ht="22" customHeight="1">
      <c r="G166" s="110"/>
      <c r="I166" s="110"/>
    </row>
    <row r="167" spans="7:9" ht="22" customHeight="1">
      <c r="G167" s="110"/>
      <c r="I167" s="110"/>
    </row>
    <row r="168" spans="7:9" ht="22" customHeight="1">
      <c r="G168" s="110"/>
      <c r="I168" s="110"/>
    </row>
    <row r="169" spans="7:9" ht="22" customHeight="1">
      <c r="G169" s="110"/>
      <c r="I169" s="110"/>
    </row>
    <row r="170" spans="7:9" ht="22" customHeight="1">
      <c r="G170" s="110"/>
      <c r="I170" s="110"/>
    </row>
    <row r="171" spans="7:9" ht="22" customHeight="1">
      <c r="G171" s="110"/>
      <c r="I171" s="110"/>
    </row>
    <row r="172" spans="7:9" ht="22" customHeight="1">
      <c r="G172" s="110"/>
      <c r="I172" s="110"/>
    </row>
    <row r="173" spans="7:9" ht="22" customHeight="1">
      <c r="G173" s="110"/>
      <c r="I173" s="110"/>
    </row>
    <row r="174" spans="7:9" ht="22" customHeight="1">
      <c r="G174" s="110"/>
      <c r="I174" s="110"/>
    </row>
    <row r="175" spans="7:9" ht="22" customHeight="1">
      <c r="G175" s="110"/>
      <c r="I175" s="110"/>
    </row>
    <row r="176" spans="7:9" ht="22" customHeight="1">
      <c r="G176" s="110"/>
      <c r="I176" s="110"/>
    </row>
    <row r="177" spans="7:9" ht="22" customHeight="1">
      <c r="G177" s="110"/>
      <c r="I177" s="110"/>
    </row>
    <row r="178" spans="7:9" ht="22" customHeight="1">
      <c r="G178" s="110"/>
      <c r="I178" s="110"/>
    </row>
    <row r="179" spans="7:9" ht="22" customHeight="1">
      <c r="G179" s="110"/>
      <c r="I179" s="110"/>
    </row>
    <row r="180" spans="7:9" ht="22" customHeight="1">
      <c r="G180" s="110"/>
      <c r="I180" s="110"/>
    </row>
    <row r="181" spans="7:9" ht="22" customHeight="1">
      <c r="G181" s="110"/>
      <c r="I181" s="110"/>
    </row>
    <row r="182" spans="7:9" ht="22" customHeight="1">
      <c r="G182" s="110"/>
      <c r="I182" s="110"/>
    </row>
    <row r="183" spans="7:9" ht="22" customHeight="1">
      <c r="G183" s="110"/>
      <c r="I183" s="110"/>
    </row>
    <row r="184" spans="7:9" ht="22" customHeight="1">
      <c r="G184" s="110"/>
      <c r="I184" s="110"/>
    </row>
    <row r="185" spans="7:9" ht="22" customHeight="1">
      <c r="G185" s="110"/>
      <c r="I185" s="110"/>
    </row>
    <row r="186" spans="7:9" ht="22" customHeight="1">
      <c r="G186" s="110"/>
      <c r="I186" s="110"/>
    </row>
    <row r="187" spans="7:9" ht="22" customHeight="1">
      <c r="G187" s="110"/>
      <c r="I187" s="110"/>
    </row>
    <row r="188" spans="7:9" ht="22" customHeight="1">
      <c r="G188" s="110"/>
      <c r="I188" s="110"/>
    </row>
    <row r="189" spans="7:9" ht="22" customHeight="1">
      <c r="G189" s="110"/>
      <c r="I189" s="110"/>
    </row>
    <row r="190" spans="7:9" ht="22" customHeight="1">
      <c r="G190" s="110"/>
      <c r="I190" s="110"/>
    </row>
    <row r="191" spans="7:9" ht="22" customHeight="1">
      <c r="G191" s="110"/>
      <c r="I191" s="110"/>
    </row>
    <row r="192" spans="7:9" ht="22" customHeight="1">
      <c r="G192" s="110"/>
      <c r="I192" s="110"/>
    </row>
    <row r="193" spans="7:9" ht="22" customHeight="1">
      <c r="G193" s="110"/>
      <c r="I193" s="110"/>
    </row>
    <row r="194" spans="7:9" ht="22" customHeight="1">
      <c r="G194" s="110"/>
      <c r="I194" s="110"/>
    </row>
    <row r="195" spans="7:9" ht="22" customHeight="1">
      <c r="G195" s="110"/>
      <c r="I195" s="110"/>
    </row>
    <row r="196" spans="7:9" ht="22" customHeight="1">
      <c r="G196" s="110"/>
      <c r="I196" s="110"/>
    </row>
    <row r="197" spans="7:9" ht="22" customHeight="1">
      <c r="G197" s="110"/>
      <c r="I197" s="110"/>
    </row>
    <row r="198" spans="7:9" ht="22" customHeight="1">
      <c r="G198" s="110"/>
      <c r="I198" s="110"/>
    </row>
    <row r="199" spans="7:9" ht="22" customHeight="1">
      <c r="G199" s="110"/>
      <c r="I199" s="110"/>
    </row>
    <row r="200" spans="7:9" ht="22" customHeight="1">
      <c r="G200" s="110"/>
      <c r="I200" s="110"/>
    </row>
    <row r="201" spans="7:9" ht="22" customHeight="1">
      <c r="G201" s="110"/>
      <c r="I201" s="110"/>
    </row>
    <row r="202" spans="7:9" ht="22" customHeight="1">
      <c r="G202" s="110"/>
      <c r="I202" s="110"/>
    </row>
    <row r="203" spans="7:9" ht="22" customHeight="1">
      <c r="G203" s="110"/>
      <c r="I203" s="110"/>
    </row>
    <row r="204" spans="7:9" ht="22" customHeight="1">
      <c r="G204" s="110"/>
      <c r="I204" s="110"/>
    </row>
    <row r="205" spans="7:9" ht="22" customHeight="1">
      <c r="G205" s="110"/>
      <c r="I205" s="110"/>
    </row>
    <row r="206" spans="7:9" ht="22" customHeight="1">
      <c r="G206" s="110"/>
      <c r="I206" s="110"/>
    </row>
    <row r="207" spans="7:9" ht="22" customHeight="1">
      <c r="G207" s="110"/>
      <c r="I207" s="110"/>
    </row>
    <row r="208" spans="7:9" ht="22" customHeight="1">
      <c r="G208" s="110"/>
      <c r="I208" s="110"/>
    </row>
    <row r="209" spans="7:9" ht="22" customHeight="1">
      <c r="G209" s="110"/>
      <c r="I209" s="110"/>
    </row>
    <row r="210" spans="7:9" ht="22" customHeight="1">
      <c r="G210" s="110"/>
      <c r="I210" s="110"/>
    </row>
    <row r="211" spans="7:9" ht="22" customHeight="1">
      <c r="G211" s="110"/>
      <c r="I211" s="110"/>
    </row>
    <row r="212" spans="7:9" ht="22" customHeight="1">
      <c r="G212" s="110"/>
      <c r="I212" s="110"/>
    </row>
    <row r="213" spans="7:9" ht="22" customHeight="1">
      <c r="G213" s="110"/>
      <c r="I213" s="110"/>
    </row>
    <row r="214" spans="7:9" ht="22" customHeight="1">
      <c r="G214" s="110"/>
      <c r="I214" s="110"/>
    </row>
    <row r="215" spans="7:9" ht="22" customHeight="1">
      <c r="G215" s="110"/>
      <c r="I215" s="110"/>
    </row>
    <row r="216" spans="7:9" ht="22" customHeight="1">
      <c r="G216" s="110"/>
      <c r="I216" s="110"/>
    </row>
    <row r="217" spans="7:9" ht="22" customHeight="1">
      <c r="G217" s="110"/>
      <c r="I217" s="110"/>
    </row>
    <row r="218" spans="7:9" ht="22" customHeight="1">
      <c r="G218" s="110"/>
      <c r="I218" s="110"/>
    </row>
    <row r="219" spans="7:9" ht="22" customHeight="1">
      <c r="G219" s="110"/>
      <c r="I219" s="110"/>
    </row>
    <row r="220" spans="7:9" ht="22" customHeight="1">
      <c r="G220" s="110"/>
      <c r="I220" s="110"/>
    </row>
    <row r="221" spans="7:9" ht="22" customHeight="1">
      <c r="G221" s="110"/>
      <c r="I221" s="110"/>
    </row>
    <row r="222" spans="7:9" ht="22" customHeight="1">
      <c r="G222" s="110"/>
      <c r="I222" s="110"/>
    </row>
    <row r="223" spans="7:9" ht="22" customHeight="1">
      <c r="G223" s="110"/>
      <c r="I223" s="110"/>
    </row>
    <row r="224" spans="7:9" ht="22" customHeight="1">
      <c r="G224" s="110"/>
      <c r="I224" s="110"/>
    </row>
    <row r="225" spans="7:9" ht="22" customHeight="1">
      <c r="G225" s="110"/>
      <c r="I225" s="110"/>
    </row>
    <row r="226" spans="7:9" ht="22" customHeight="1">
      <c r="G226" s="110"/>
      <c r="I226" s="110"/>
    </row>
    <row r="227" spans="7:9" ht="22" customHeight="1">
      <c r="G227" s="110"/>
      <c r="I227" s="110"/>
    </row>
    <row r="228" spans="7:9" ht="22" customHeight="1">
      <c r="G228" s="110"/>
      <c r="I228" s="110"/>
    </row>
    <row r="229" spans="7:9" ht="22" customHeight="1">
      <c r="G229" s="110"/>
      <c r="I229" s="110"/>
    </row>
    <row r="230" spans="7:9" ht="22" customHeight="1">
      <c r="G230" s="110"/>
      <c r="I230" s="110"/>
    </row>
    <row r="231" spans="7:9" ht="22" customHeight="1">
      <c r="G231" s="110"/>
      <c r="I231" s="110"/>
    </row>
    <row r="232" spans="7:9" ht="22" customHeight="1">
      <c r="G232" s="110"/>
      <c r="I232" s="110"/>
    </row>
    <row r="233" spans="7:9" ht="22" customHeight="1">
      <c r="G233" s="110"/>
      <c r="I233" s="110"/>
    </row>
    <row r="234" spans="7:9" ht="22" customHeight="1">
      <c r="G234" s="110"/>
      <c r="I234" s="110"/>
    </row>
    <row r="235" spans="7:9" ht="22" customHeight="1">
      <c r="G235" s="110"/>
      <c r="I235" s="110"/>
    </row>
    <row r="236" spans="7:9" ht="22" customHeight="1">
      <c r="G236" s="110"/>
      <c r="I236" s="110"/>
    </row>
    <row r="237" spans="7:9" ht="22" customHeight="1">
      <c r="G237" s="110"/>
      <c r="I237" s="110"/>
    </row>
    <row r="238" spans="7:9" ht="22" customHeight="1">
      <c r="G238" s="110"/>
      <c r="I238" s="110"/>
    </row>
    <row r="239" spans="7:9" ht="22" customHeight="1">
      <c r="G239" s="110"/>
      <c r="I239" s="110"/>
    </row>
    <row r="240" spans="7:9" ht="22" customHeight="1">
      <c r="G240" s="110"/>
      <c r="I240" s="110"/>
    </row>
    <row r="241" spans="7:9" ht="22" customHeight="1">
      <c r="G241" s="110"/>
      <c r="I241" s="110"/>
    </row>
    <row r="242" spans="7:9" ht="22" customHeight="1">
      <c r="G242" s="110"/>
      <c r="I242" s="110"/>
    </row>
    <row r="243" spans="7:9" ht="22" customHeight="1">
      <c r="G243" s="110"/>
      <c r="I243" s="110"/>
    </row>
    <row r="244" spans="7:9" ht="22" customHeight="1">
      <c r="G244" s="110"/>
      <c r="I244" s="110"/>
    </row>
    <row r="245" spans="7:9" ht="22" customHeight="1">
      <c r="G245" s="110"/>
      <c r="I245" s="110"/>
    </row>
    <row r="246" spans="7:9" ht="22" customHeight="1">
      <c r="G246" s="110"/>
      <c r="I246" s="110"/>
    </row>
    <row r="247" spans="7:9" ht="22" customHeight="1">
      <c r="G247" s="110"/>
      <c r="I247" s="110"/>
    </row>
    <row r="248" spans="7:9" ht="22" customHeight="1">
      <c r="G248" s="110"/>
      <c r="I248" s="110"/>
    </row>
    <row r="249" spans="7:9" ht="22" customHeight="1">
      <c r="G249" s="110"/>
      <c r="I249" s="110"/>
    </row>
    <row r="250" spans="7:9" ht="22" customHeight="1">
      <c r="G250" s="110"/>
      <c r="I250" s="110"/>
    </row>
    <row r="251" spans="7:9" ht="22" customHeight="1">
      <c r="G251" s="110"/>
      <c r="I251" s="110"/>
    </row>
    <row r="252" spans="7:9" ht="22" customHeight="1">
      <c r="G252" s="110"/>
      <c r="I252" s="110"/>
    </row>
    <row r="253" spans="7:9" ht="22" customHeight="1">
      <c r="G253" s="110"/>
      <c r="I253" s="110"/>
    </row>
    <row r="254" spans="7:9" ht="22" customHeight="1">
      <c r="G254" s="110"/>
      <c r="I254" s="110"/>
    </row>
    <row r="255" spans="7:9" ht="22" customHeight="1">
      <c r="G255" s="110"/>
      <c r="I255" s="110"/>
    </row>
    <row r="256" spans="7:9" ht="22" customHeight="1">
      <c r="G256" s="110"/>
      <c r="I256" s="110"/>
    </row>
    <row r="257" spans="7:9" ht="22" customHeight="1">
      <c r="G257" s="110"/>
      <c r="I257" s="110"/>
    </row>
    <row r="258" spans="7:9" ht="22" customHeight="1">
      <c r="G258" s="110"/>
      <c r="I258" s="110"/>
    </row>
    <row r="259" spans="7:9" ht="22" customHeight="1">
      <c r="G259" s="110"/>
      <c r="I259" s="110"/>
    </row>
    <row r="260" spans="7:9" ht="22" customHeight="1">
      <c r="G260" s="110"/>
      <c r="I260" s="110"/>
    </row>
    <row r="261" spans="7:9" ht="22" customHeight="1">
      <c r="G261" s="110"/>
      <c r="I261" s="110"/>
    </row>
    <row r="262" spans="7:9" ht="22" customHeight="1">
      <c r="G262" s="110"/>
      <c r="I262" s="110"/>
    </row>
    <row r="263" spans="7:9" ht="22" customHeight="1">
      <c r="G263" s="110"/>
      <c r="I263" s="110"/>
    </row>
    <row r="264" spans="7:9" ht="22" customHeight="1">
      <c r="G264" s="110"/>
      <c r="I264" s="110"/>
    </row>
    <row r="265" spans="7:9" ht="22" customHeight="1">
      <c r="G265" s="110"/>
      <c r="I265" s="110"/>
    </row>
    <row r="266" spans="7:9" ht="22" customHeight="1">
      <c r="G266" s="110"/>
      <c r="I266" s="110"/>
    </row>
    <row r="267" spans="7:9" ht="22" customHeight="1">
      <c r="G267" s="110"/>
      <c r="I267" s="110"/>
    </row>
    <row r="268" spans="7:9" ht="22" customHeight="1">
      <c r="G268" s="110"/>
      <c r="I268" s="110"/>
    </row>
    <row r="269" spans="7:9" ht="22" customHeight="1">
      <c r="G269" s="110"/>
      <c r="I269" s="110"/>
    </row>
    <row r="270" spans="7:9" ht="22" customHeight="1">
      <c r="G270" s="110"/>
      <c r="I270" s="110"/>
    </row>
    <row r="271" spans="7:9" ht="22" customHeight="1">
      <c r="G271" s="110"/>
      <c r="I271" s="110"/>
    </row>
    <row r="272" spans="7:9" ht="22" customHeight="1">
      <c r="G272" s="110"/>
      <c r="I272" s="110"/>
    </row>
    <row r="273" spans="7:9" ht="22" customHeight="1">
      <c r="G273" s="110"/>
      <c r="I273" s="110"/>
    </row>
    <row r="274" spans="7:9" ht="22" customHeight="1">
      <c r="G274" s="110"/>
      <c r="I274" s="110"/>
    </row>
    <row r="275" spans="7:9" ht="22" customHeight="1">
      <c r="G275" s="110"/>
      <c r="I275" s="110"/>
    </row>
    <row r="276" spans="7:9" ht="22" customHeight="1">
      <c r="G276" s="110"/>
      <c r="I276" s="110"/>
    </row>
    <row r="277" spans="7:9" ht="22" customHeight="1">
      <c r="G277" s="110"/>
      <c r="I277" s="110"/>
    </row>
    <row r="278" spans="7:9" ht="22" customHeight="1">
      <c r="G278" s="110"/>
      <c r="I278" s="110"/>
    </row>
    <row r="279" spans="7:9" ht="22" customHeight="1">
      <c r="G279" s="110"/>
      <c r="I279" s="110"/>
    </row>
    <row r="280" spans="7:9" ht="22" customHeight="1">
      <c r="G280" s="110"/>
      <c r="I280" s="110"/>
    </row>
    <row r="281" spans="7:9" ht="22" customHeight="1">
      <c r="G281" s="110"/>
      <c r="I281" s="110"/>
    </row>
    <row r="282" spans="7:9" ht="22" customHeight="1">
      <c r="G282" s="110"/>
      <c r="I282" s="110"/>
    </row>
    <row r="283" spans="7:9" ht="22" customHeight="1">
      <c r="G283" s="110"/>
      <c r="I283" s="110"/>
    </row>
    <row r="284" spans="7:9" ht="22" customHeight="1">
      <c r="G284" s="110"/>
      <c r="I284" s="110"/>
    </row>
    <row r="285" spans="7:9" ht="22" customHeight="1">
      <c r="G285" s="110"/>
      <c r="I285" s="110"/>
    </row>
    <row r="286" spans="7:9" ht="22" customHeight="1">
      <c r="G286" s="110"/>
      <c r="I286" s="110"/>
    </row>
    <row r="287" spans="7:9" ht="22" customHeight="1">
      <c r="G287" s="110"/>
      <c r="I287" s="110"/>
    </row>
    <row r="288" spans="7:9" ht="22" customHeight="1">
      <c r="G288" s="110"/>
      <c r="I288" s="110"/>
    </row>
    <row r="289" spans="7:9" ht="22" customHeight="1">
      <c r="G289" s="110"/>
      <c r="I289" s="110"/>
    </row>
    <row r="290" spans="7:9" ht="22" customHeight="1">
      <c r="G290" s="110"/>
      <c r="I290" s="110"/>
    </row>
    <row r="291" spans="7:9" ht="22" customHeight="1">
      <c r="G291" s="110"/>
      <c r="I291" s="110"/>
    </row>
    <row r="292" spans="7:9" ht="22" customHeight="1">
      <c r="G292" s="110"/>
      <c r="I292" s="110"/>
    </row>
    <row r="293" spans="7:9" ht="22" customHeight="1">
      <c r="G293" s="110"/>
      <c r="I293" s="110"/>
    </row>
    <row r="294" spans="7:9" ht="22" customHeight="1">
      <c r="G294" s="110"/>
      <c r="I294" s="110"/>
    </row>
    <row r="295" spans="7:9" ht="22" customHeight="1">
      <c r="G295" s="110"/>
      <c r="I295" s="110"/>
    </row>
    <row r="296" spans="7:9" ht="22" customHeight="1">
      <c r="G296" s="110"/>
      <c r="I296" s="110"/>
    </row>
    <row r="297" spans="7:9" ht="22" customHeight="1">
      <c r="G297" s="110"/>
      <c r="I297" s="110"/>
    </row>
    <row r="298" spans="7:9" ht="22" customHeight="1">
      <c r="G298" s="110"/>
      <c r="I298" s="110"/>
    </row>
    <row r="299" spans="7:9" ht="22" customHeight="1">
      <c r="G299" s="110"/>
      <c r="I299" s="110"/>
    </row>
    <row r="300" spans="7:9" ht="22" customHeight="1">
      <c r="G300" s="110"/>
      <c r="I300" s="110"/>
    </row>
    <row r="301" spans="7:9" ht="22" customHeight="1">
      <c r="G301" s="110"/>
      <c r="I301" s="110"/>
    </row>
    <row r="302" spans="7:9" ht="22" customHeight="1">
      <c r="G302" s="110"/>
      <c r="I302" s="110"/>
    </row>
    <row r="303" spans="7:9" ht="22" customHeight="1">
      <c r="G303" s="110"/>
      <c r="I303" s="110"/>
    </row>
    <row r="304" spans="7:9" ht="22" customHeight="1">
      <c r="G304" s="110"/>
      <c r="I304" s="110"/>
    </row>
    <row r="305" spans="7:9" ht="22" customHeight="1">
      <c r="G305" s="110"/>
      <c r="I305" s="110"/>
    </row>
    <row r="306" spans="7:9" ht="22" customHeight="1">
      <c r="G306" s="110"/>
      <c r="I306" s="110"/>
    </row>
    <row r="307" spans="7:9" ht="22" customHeight="1">
      <c r="G307" s="110"/>
      <c r="I307" s="110"/>
    </row>
    <row r="308" spans="7:9" ht="22" customHeight="1">
      <c r="G308" s="110"/>
      <c r="I308" s="110"/>
    </row>
    <row r="309" spans="7:9" ht="22" customHeight="1">
      <c r="G309" s="110"/>
      <c r="I309" s="110"/>
    </row>
    <row r="310" spans="7:9" ht="22" customHeight="1">
      <c r="G310" s="110"/>
      <c r="I310" s="110"/>
    </row>
    <row r="311" spans="7:9" ht="22" customHeight="1">
      <c r="G311" s="110"/>
      <c r="I311" s="110"/>
    </row>
    <row r="312" spans="7:9" ht="22" customHeight="1">
      <c r="G312" s="110"/>
      <c r="I312" s="110"/>
    </row>
    <row r="313" spans="7:9" ht="22" customHeight="1">
      <c r="G313" s="110"/>
      <c r="I313" s="110"/>
    </row>
    <row r="314" spans="7:9" ht="22" customHeight="1">
      <c r="G314" s="110"/>
      <c r="I314" s="110"/>
    </row>
    <row r="315" spans="7:9" ht="22" customHeight="1">
      <c r="G315" s="110"/>
      <c r="I315" s="110"/>
    </row>
    <row r="316" spans="7:9" ht="22" customHeight="1">
      <c r="G316" s="110"/>
      <c r="I316" s="110"/>
    </row>
    <row r="317" spans="7:9" ht="22" customHeight="1">
      <c r="G317" s="110"/>
      <c r="I317" s="110"/>
    </row>
    <row r="318" spans="7:9" ht="22" customHeight="1">
      <c r="G318" s="110"/>
      <c r="I318" s="110"/>
    </row>
    <row r="319" spans="7:9" ht="22" customHeight="1">
      <c r="G319" s="110"/>
      <c r="I319" s="110"/>
    </row>
    <row r="320" spans="7:9" ht="22" customHeight="1">
      <c r="G320" s="110"/>
      <c r="I320" s="110"/>
    </row>
    <row r="321" spans="7:9" ht="22" customHeight="1">
      <c r="G321" s="110"/>
      <c r="I321" s="110"/>
    </row>
    <row r="322" spans="7:9" ht="22" customHeight="1">
      <c r="G322" s="110"/>
      <c r="I322" s="110"/>
    </row>
    <row r="323" spans="7:9" ht="22" customHeight="1">
      <c r="G323" s="110"/>
      <c r="I323" s="110"/>
    </row>
    <row r="324" spans="7:9" ht="22" customHeight="1">
      <c r="G324" s="110"/>
      <c r="I324" s="110"/>
    </row>
    <row r="325" spans="7:9" ht="22" customHeight="1">
      <c r="G325" s="110"/>
      <c r="I325" s="110"/>
    </row>
    <row r="326" spans="7:9" ht="22" customHeight="1">
      <c r="G326" s="110"/>
      <c r="I326" s="110"/>
    </row>
    <row r="327" spans="7:9" ht="22" customHeight="1">
      <c r="G327" s="110"/>
      <c r="I327" s="110"/>
    </row>
    <row r="328" spans="7:9" ht="22" customHeight="1">
      <c r="G328" s="110"/>
      <c r="I328" s="110"/>
    </row>
    <row r="329" spans="7:9" ht="22" customHeight="1">
      <c r="G329" s="110"/>
      <c r="I329" s="110"/>
    </row>
    <row r="330" spans="7:9" ht="22" customHeight="1">
      <c r="G330" s="110"/>
      <c r="I330" s="110"/>
    </row>
    <row r="331" spans="7:9" ht="22" customHeight="1">
      <c r="G331" s="110"/>
      <c r="I331" s="110"/>
    </row>
    <row r="332" spans="7:9" ht="22" customHeight="1">
      <c r="G332" s="110"/>
      <c r="I332" s="110"/>
    </row>
    <row r="333" spans="7:9" ht="22" customHeight="1">
      <c r="G333" s="110"/>
      <c r="I333" s="110"/>
    </row>
    <row r="334" spans="7:9" ht="22" customHeight="1">
      <c r="G334" s="110"/>
      <c r="I334" s="110"/>
    </row>
    <row r="335" spans="7:9" ht="22" customHeight="1">
      <c r="G335" s="110"/>
      <c r="I335" s="110"/>
    </row>
    <row r="336" spans="7:9" ht="22" customHeight="1">
      <c r="G336" s="110"/>
      <c r="I336" s="110"/>
    </row>
    <row r="337" spans="7:9" ht="22" customHeight="1">
      <c r="G337" s="110"/>
      <c r="I337" s="110"/>
    </row>
    <row r="338" spans="7:9" ht="22" customHeight="1">
      <c r="G338" s="110"/>
      <c r="I338" s="110"/>
    </row>
    <row r="339" spans="7:9" ht="22" customHeight="1">
      <c r="G339" s="110"/>
      <c r="I339" s="110"/>
    </row>
    <row r="340" spans="7:9" ht="22" customHeight="1">
      <c r="G340" s="110"/>
      <c r="I340" s="110"/>
    </row>
    <row r="341" spans="7:9" ht="22" customHeight="1">
      <c r="G341" s="110"/>
      <c r="I341" s="110"/>
    </row>
    <row r="342" spans="7:9" ht="22" customHeight="1">
      <c r="G342" s="110"/>
      <c r="I342" s="110"/>
    </row>
    <row r="343" spans="7:9" ht="22" customHeight="1">
      <c r="G343" s="110"/>
      <c r="I343" s="110"/>
    </row>
    <row r="344" spans="7:9" ht="22" customHeight="1">
      <c r="G344" s="110"/>
      <c r="I344" s="110"/>
    </row>
    <row r="345" spans="7:9" ht="22" customHeight="1">
      <c r="G345" s="110"/>
      <c r="I345" s="110"/>
    </row>
    <row r="346" spans="7:9" ht="22" customHeight="1">
      <c r="G346" s="110"/>
      <c r="I346" s="110"/>
    </row>
    <row r="347" spans="7:9" ht="22" customHeight="1">
      <c r="G347" s="110"/>
      <c r="I347" s="110"/>
    </row>
    <row r="348" spans="7:9" ht="22" customHeight="1">
      <c r="G348" s="110"/>
      <c r="I348" s="110"/>
    </row>
    <row r="349" spans="7:9" ht="22" customHeight="1">
      <c r="G349" s="110"/>
      <c r="I349" s="110"/>
    </row>
    <row r="350" spans="7:9" ht="22" customHeight="1">
      <c r="G350" s="110"/>
      <c r="I350" s="110"/>
    </row>
    <row r="351" spans="7:9" ht="22" customHeight="1">
      <c r="G351" s="110"/>
      <c r="I351" s="110"/>
    </row>
    <row r="352" spans="7:9" ht="22" customHeight="1">
      <c r="G352" s="110"/>
      <c r="I352" s="110"/>
    </row>
    <row r="353" spans="7:9" ht="22" customHeight="1">
      <c r="G353" s="110"/>
      <c r="I353" s="110"/>
    </row>
    <row r="354" spans="7:9" ht="22" customHeight="1">
      <c r="G354" s="110"/>
      <c r="I354" s="110"/>
    </row>
    <row r="355" spans="7:9" ht="22" customHeight="1">
      <c r="G355" s="110"/>
      <c r="I355" s="110"/>
    </row>
    <row r="356" spans="7:9" ht="22" customHeight="1">
      <c r="G356" s="110"/>
      <c r="I356" s="110"/>
    </row>
    <row r="357" spans="7:9" ht="22" customHeight="1">
      <c r="G357" s="110"/>
      <c r="I357" s="110"/>
    </row>
    <row r="358" spans="7:9" ht="22" customHeight="1">
      <c r="G358" s="110"/>
      <c r="I358" s="110"/>
    </row>
    <row r="359" spans="7:9" ht="22" customHeight="1">
      <c r="G359" s="110"/>
      <c r="I359" s="110"/>
    </row>
    <row r="360" spans="7:9" ht="22" customHeight="1">
      <c r="G360" s="110"/>
      <c r="I360" s="110"/>
    </row>
  </sheetData>
  <mergeCells count="15">
    <mergeCell ref="A42:G42"/>
    <mergeCell ref="A43:G43"/>
    <mergeCell ref="H45:J45"/>
    <mergeCell ref="D87:J87"/>
    <mergeCell ref="D49:J49"/>
    <mergeCell ref="A80:G80"/>
    <mergeCell ref="A81:G81"/>
    <mergeCell ref="H83:J83"/>
    <mergeCell ref="D45:F45"/>
    <mergeCell ref="D83:F83"/>
    <mergeCell ref="A1:G1"/>
    <mergeCell ref="A2:G2"/>
    <mergeCell ref="D4:F4"/>
    <mergeCell ref="H4:J4"/>
    <mergeCell ref="D8:J8"/>
  </mergeCells>
  <pageMargins left="0.7" right="0.7" top="0.48" bottom="0.5" header="0.5" footer="0.5"/>
  <pageSetup paperSize="9" scale="89" firstPageNumber="3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8"/>
  <sheetViews>
    <sheetView view="pageBreakPreview" topLeftCell="A52" zoomScale="55" zoomScaleNormal="100" zoomScaleSheetLayoutView="55" workbookViewId="0">
      <selection activeCell="K85" sqref="K85"/>
    </sheetView>
  </sheetViews>
  <sheetFormatPr defaultColWidth="10.3984375" defaultRowHeight="22" customHeight="1"/>
  <cols>
    <col min="1" max="1" width="44.69921875" style="115" customWidth="1"/>
    <col min="2" max="2" width="9.69921875" style="127" customWidth="1"/>
    <col min="3" max="3" width="2.69921875" style="127" customWidth="1"/>
    <col min="4" max="4" width="12.69921875" style="174" customWidth="1"/>
    <col min="5" max="5" width="2.09765625" style="177" customWidth="1"/>
    <col min="6" max="6" width="12.69921875" style="174" customWidth="1"/>
    <col min="7" max="7" width="2.09765625" style="177" customWidth="1"/>
    <col min="8" max="8" width="12.69921875" style="174" customWidth="1"/>
    <col min="9" max="9" width="2.09765625" style="177" customWidth="1"/>
    <col min="10" max="10" width="12.69921875" style="174" customWidth="1"/>
    <col min="11" max="11" width="16.69921875" style="9" bestFit="1" customWidth="1"/>
    <col min="12" max="12" width="16.69921875" style="9" customWidth="1"/>
    <col min="13" max="13" width="15" style="115" customWidth="1"/>
    <col min="14" max="14" width="12.59765625" style="163" customWidth="1"/>
    <col min="15" max="15" width="13" style="115" bestFit="1" customWidth="1"/>
    <col min="16" max="16" width="11.09765625" style="115" bestFit="1" customWidth="1"/>
    <col min="17" max="257" width="10.3984375" style="115"/>
    <col min="258" max="258" width="49.09765625" style="115" customWidth="1"/>
    <col min="259" max="259" width="8.69921875" style="115" customWidth="1"/>
    <col min="260" max="260" width="3" style="115" customWidth="1"/>
    <col min="261" max="261" width="12.69921875" style="115" customWidth="1"/>
    <col min="262" max="262" width="2.09765625" style="115" customWidth="1"/>
    <col min="263" max="263" width="12.69921875" style="115" customWidth="1"/>
    <col min="264" max="264" width="2.09765625" style="115" customWidth="1"/>
    <col min="265" max="265" width="12.8984375" style="115" customWidth="1"/>
    <col min="266" max="266" width="2.09765625" style="115" customWidth="1"/>
    <col min="267" max="267" width="12.8984375" style="115" customWidth="1"/>
    <col min="268" max="268" width="16.69921875" style="115" bestFit="1" customWidth="1"/>
    <col min="269" max="269" width="15" style="115" bestFit="1" customWidth="1"/>
    <col min="270" max="270" width="11.09765625" style="115" bestFit="1" customWidth="1"/>
    <col min="271" max="271" width="13" style="115" bestFit="1" customWidth="1"/>
    <col min="272" max="272" width="11.09765625" style="115" bestFit="1" customWidth="1"/>
    <col min="273" max="513" width="10.3984375" style="115"/>
    <col min="514" max="514" width="49.09765625" style="115" customWidth="1"/>
    <col min="515" max="515" width="8.69921875" style="115" customWidth="1"/>
    <col min="516" max="516" width="3" style="115" customWidth="1"/>
    <col min="517" max="517" width="12.69921875" style="115" customWidth="1"/>
    <col min="518" max="518" width="2.09765625" style="115" customWidth="1"/>
    <col min="519" max="519" width="12.69921875" style="115" customWidth="1"/>
    <col min="520" max="520" width="2.09765625" style="115" customWidth="1"/>
    <col min="521" max="521" width="12.8984375" style="115" customWidth="1"/>
    <col min="522" max="522" width="2.09765625" style="115" customWidth="1"/>
    <col min="523" max="523" width="12.8984375" style="115" customWidth="1"/>
    <col min="524" max="524" width="16.69921875" style="115" bestFit="1" customWidth="1"/>
    <col min="525" max="525" width="15" style="115" bestFit="1" customWidth="1"/>
    <col min="526" max="526" width="11.09765625" style="115" bestFit="1" customWidth="1"/>
    <col min="527" max="527" width="13" style="115" bestFit="1" customWidth="1"/>
    <col min="528" max="528" width="11.09765625" style="115" bestFit="1" customWidth="1"/>
    <col min="529" max="769" width="10.3984375" style="115"/>
    <col min="770" max="770" width="49.09765625" style="115" customWidth="1"/>
    <col min="771" max="771" width="8.69921875" style="115" customWidth="1"/>
    <col min="772" max="772" width="3" style="115" customWidth="1"/>
    <col min="773" max="773" width="12.69921875" style="115" customWidth="1"/>
    <col min="774" max="774" width="2.09765625" style="115" customWidth="1"/>
    <col min="775" max="775" width="12.69921875" style="115" customWidth="1"/>
    <col min="776" max="776" width="2.09765625" style="115" customWidth="1"/>
    <col min="777" max="777" width="12.8984375" style="115" customWidth="1"/>
    <col min="778" max="778" width="2.09765625" style="115" customWidth="1"/>
    <col min="779" max="779" width="12.8984375" style="115" customWidth="1"/>
    <col min="780" max="780" width="16.69921875" style="115" bestFit="1" customWidth="1"/>
    <col min="781" max="781" width="15" style="115" bestFit="1" customWidth="1"/>
    <col min="782" max="782" width="11.09765625" style="115" bestFit="1" customWidth="1"/>
    <col min="783" max="783" width="13" style="115" bestFit="1" customWidth="1"/>
    <col min="784" max="784" width="11.09765625" style="115" bestFit="1" customWidth="1"/>
    <col min="785" max="1025" width="10.3984375" style="115"/>
    <col min="1026" max="1026" width="49.09765625" style="115" customWidth="1"/>
    <col min="1027" max="1027" width="8.69921875" style="115" customWidth="1"/>
    <col min="1028" max="1028" width="3" style="115" customWidth="1"/>
    <col min="1029" max="1029" width="12.69921875" style="115" customWidth="1"/>
    <col min="1030" max="1030" width="2.09765625" style="115" customWidth="1"/>
    <col min="1031" max="1031" width="12.69921875" style="115" customWidth="1"/>
    <col min="1032" max="1032" width="2.09765625" style="115" customWidth="1"/>
    <col min="1033" max="1033" width="12.8984375" style="115" customWidth="1"/>
    <col min="1034" max="1034" width="2.09765625" style="115" customWidth="1"/>
    <col min="1035" max="1035" width="12.8984375" style="115" customWidth="1"/>
    <col min="1036" max="1036" width="16.69921875" style="115" bestFit="1" customWidth="1"/>
    <col min="1037" max="1037" width="15" style="115" bestFit="1" customWidth="1"/>
    <col min="1038" max="1038" width="11.09765625" style="115" bestFit="1" customWidth="1"/>
    <col min="1039" max="1039" width="13" style="115" bestFit="1" customWidth="1"/>
    <col min="1040" max="1040" width="11.09765625" style="115" bestFit="1" customWidth="1"/>
    <col min="1041" max="1281" width="10.3984375" style="115"/>
    <col min="1282" max="1282" width="49.09765625" style="115" customWidth="1"/>
    <col min="1283" max="1283" width="8.69921875" style="115" customWidth="1"/>
    <col min="1284" max="1284" width="3" style="115" customWidth="1"/>
    <col min="1285" max="1285" width="12.69921875" style="115" customWidth="1"/>
    <col min="1286" max="1286" width="2.09765625" style="115" customWidth="1"/>
    <col min="1287" max="1287" width="12.69921875" style="115" customWidth="1"/>
    <col min="1288" max="1288" width="2.09765625" style="115" customWidth="1"/>
    <col min="1289" max="1289" width="12.8984375" style="115" customWidth="1"/>
    <col min="1290" max="1290" width="2.09765625" style="115" customWidth="1"/>
    <col min="1291" max="1291" width="12.8984375" style="115" customWidth="1"/>
    <col min="1292" max="1292" width="16.69921875" style="115" bestFit="1" customWidth="1"/>
    <col min="1293" max="1293" width="15" style="115" bestFit="1" customWidth="1"/>
    <col min="1294" max="1294" width="11.09765625" style="115" bestFit="1" customWidth="1"/>
    <col min="1295" max="1295" width="13" style="115" bestFit="1" customWidth="1"/>
    <col min="1296" max="1296" width="11.09765625" style="115" bestFit="1" customWidth="1"/>
    <col min="1297" max="1537" width="10.3984375" style="115"/>
    <col min="1538" max="1538" width="49.09765625" style="115" customWidth="1"/>
    <col min="1539" max="1539" width="8.69921875" style="115" customWidth="1"/>
    <col min="1540" max="1540" width="3" style="115" customWidth="1"/>
    <col min="1541" max="1541" width="12.69921875" style="115" customWidth="1"/>
    <col min="1542" max="1542" width="2.09765625" style="115" customWidth="1"/>
    <col min="1543" max="1543" width="12.69921875" style="115" customWidth="1"/>
    <col min="1544" max="1544" width="2.09765625" style="115" customWidth="1"/>
    <col min="1545" max="1545" width="12.8984375" style="115" customWidth="1"/>
    <col min="1546" max="1546" width="2.09765625" style="115" customWidth="1"/>
    <col min="1547" max="1547" width="12.8984375" style="115" customWidth="1"/>
    <col min="1548" max="1548" width="16.69921875" style="115" bestFit="1" customWidth="1"/>
    <col min="1549" max="1549" width="15" style="115" bestFit="1" customWidth="1"/>
    <col min="1550" max="1550" width="11.09765625" style="115" bestFit="1" customWidth="1"/>
    <col min="1551" max="1551" width="13" style="115" bestFit="1" customWidth="1"/>
    <col min="1552" max="1552" width="11.09765625" style="115" bestFit="1" customWidth="1"/>
    <col min="1553" max="1793" width="10.3984375" style="115"/>
    <col min="1794" max="1794" width="49.09765625" style="115" customWidth="1"/>
    <col min="1795" max="1795" width="8.69921875" style="115" customWidth="1"/>
    <col min="1796" max="1796" width="3" style="115" customWidth="1"/>
    <col min="1797" max="1797" width="12.69921875" style="115" customWidth="1"/>
    <col min="1798" max="1798" width="2.09765625" style="115" customWidth="1"/>
    <col min="1799" max="1799" width="12.69921875" style="115" customWidth="1"/>
    <col min="1800" max="1800" width="2.09765625" style="115" customWidth="1"/>
    <col min="1801" max="1801" width="12.8984375" style="115" customWidth="1"/>
    <col min="1802" max="1802" width="2.09765625" style="115" customWidth="1"/>
    <col min="1803" max="1803" width="12.8984375" style="115" customWidth="1"/>
    <col min="1804" max="1804" width="16.69921875" style="115" bestFit="1" customWidth="1"/>
    <col min="1805" max="1805" width="15" style="115" bestFit="1" customWidth="1"/>
    <col min="1806" max="1806" width="11.09765625" style="115" bestFit="1" customWidth="1"/>
    <col min="1807" max="1807" width="13" style="115" bestFit="1" customWidth="1"/>
    <col min="1808" max="1808" width="11.09765625" style="115" bestFit="1" customWidth="1"/>
    <col min="1809" max="2049" width="10.3984375" style="115"/>
    <col min="2050" max="2050" width="49.09765625" style="115" customWidth="1"/>
    <col min="2051" max="2051" width="8.69921875" style="115" customWidth="1"/>
    <col min="2052" max="2052" width="3" style="115" customWidth="1"/>
    <col min="2053" max="2053" width="12.69921875" style="115" customWidth="1"/>
    <col min="2054" max="2054" width="2.09765625" style="115" customWidth="1"/>
    <col min="2055" max="2055" width="12.69921875" style="115" customWidth="1"/>
    <col min="2056" max="2056" width="2.09765625" style="115" customWidth="1"/>
    <col min="2057" max="2057" width="12.8984375" style="115" customWidth="1"/>
    <col min="2058" max="2058" width="2.09765625" style="115" customWidth="1"/>
    <col min="2059" max="2059" width="12.8984375" style="115" customWidth="1"/>
    <col min="2060" max="2060" width="16.69921875" style="115" bestFit="1" customWidth="1"/>
    <col min="2061" max="2061" width="15" style="115" bestFit="1" customWidth="1"/>
    <col min="2062" max="2062" width="11.09765625" style="115" bestFit="1" customWidth="1"/>
    <col min="2063" max="2063" width="13" style="115" bestFit="1" customWidth="1"/>
    <col min="2064" max="2064" width="11.09765625" style="115" bestFit="1" customWidth="1"/>
    <col min="2065" max="2305" width="10.3984375" style="115"/>
    <col min="2306" max="2306" width="49.09765625" style="115" customWidth="1"/>
    <col min="2307" max="2307" width="8.69921875" style="115" customWidth="1"/>
    <col min="2308" max="2308" width="3" style="115" customWidth="1"/>
    <col min="2309" max="2309" width="12.69921875" style="115" customWidth="1"/>
    <col min="2310" max="2310" width="2.09765625" style="115" customWidth="1"/>
    <col min="2311" max="2311" width="12.69921875" style="115" customWidth="1"/>
    <col min="2312" max="2312" width="2.09765625" style="115" customWidth="1"/>
    <col min="2313" max="2313" width="12.8984375" style="115" customWidth="1"/>
    <col min="2314" max="2314" width="2.09765625" style="115" customWidth="1"/>
    <col min="2315" max="2315" width="12.8984375" style="115" customWidth="1"/>
    <col min="2316" max="2316" width="16.69921875" style="115" bestFit="1" customWidth="1"/>
    <col min="2317" max="2317" width="15" style="115" bestFit="1" customWidth="1"/>
    <col min="2318" max="2318" width="11.09765625" style="115" bestFit="1" customWidth="1"/>
    <col min="2319" max="2319" width="13" style="115" bestFit="1" customWidth="1"/>
    <col min="2320" max="2320" width="11.09765625" style="115" bestFit="1" customWidth="1"/>
    <col min="2321" max="2561" width="10.3984375" style="115"/>
    <col min="2562" max="2562" width="49.09765625" style="115" customWidth="1"/>
    <col min="2563" max="2563" width="8.69921875" style="115" customWidth="1"/>
    <col min="2564" max="2564" width="3" style="115" customWidth="1"/>
    <col min="2565" max="2565" width="12.69921875" style="115" customWidth="1"/>
    <col min="2566" max="2566" width="2.09765625" style="115" customWidth="1"/>
    <col min="2567" max="2567" width="12.69921875" style="115" customWidth="1"/>
    <col min="2568" max="2568" width="2.09765625" style="115" customWidth="1"/>
    <col min="2569" max="2569" width="12.8984375" style="115" customWidth="1"/>
    <col min="2570" max="2570" width="2.09765625" style="115" customWidth="1"/>
    <col min="2571" max="2571" width="12.8984375" style="115" customWidth="1"/>
    <col min="2572" max="2572" width="16.69921875" style="115" bestFit="1" customWidth="1"/>
    <col min="2573" max="2573" width="15" style="115" bestFit="1" customWidth="1"/>
    <col min="2574" max="2574" width="11.09765625" style="115" bestFit="1" customWidth="1"/>
    <col min="2575" max="2575" width="13" style="115" bestFit="1" customWidth="1"/>
    <col min="2576" max="2576" width="11.09765625" style="115" bestFit="1" customWidth="1"/>
    <col min="2577" max="2817" width="10.3984375" style="115"/>
    <col min="2818" max="2818" width="49.09765625" style="115" customWidth="1"/>
    <col min="2819" max="2819" width="8.69921875" style="115" customWidth="1"/>
    <col min="2820" max="2820" width="3" style="115" customWidth="1"/>
    <col min="2821" max="2821" width="12.69921875" style="115" customWidth="1"/>
    <col min="2822" max="2822" width="2.09765625" style="115" customWidth="1"/>
    <col min="2823" max="2823" width="12.69921875" style="115" customWidth="1"/>
    <col min="2824" max="2824" width="2.09765625" style="115" customWidth="1"/>
    <col min="2825" max="2825" width="12.8984375" style="115" customWidth="1"/>
    <col min="2826" max="2826" width="2.09765625" style="115" customWidth="1"/>
    <col min="2827" max="2827" width="12.8984375" style="115" customWidth="1"/>
    <col min="2828" max="2828" width="16.69921875" style="115" bestFit="1" customWidth="1"/>
    <col min="2829" max="2829" width="15" style="115" bestFit="1" customWidth="1"/>
    <col min="2830" max="2830" width="11.09765625" style="115" bestFit="1" customWidth="1"/>
    <col min="2831" max="2831" width="13" style="115" bestFit="1" customWidth="1"/>
    <col min="2832" max="2832" width="11.09765625" style="115" bestFit="1" customWidth="1"/>
    <col min="2833" max="3073" width="10.3984375" style="115"/>
    <col min="3074" max="3074" width="49.09765625" style="115" customWidth="1"/>
    <col min="3075" max="3075" width="8.69921875" style="115" customWidth="1"/>
    <col min="3076" max="3076" width="3" style="115" customWidth="1"/>
    <col min="3077" max="3077" width="12.69921875" style="115" customWidth="1"/>
    <col min="3078" max="3078" width="2.09765625" style="115" customWidth="1"/>
    <col min="3079" max="3079" width="12.69921875" style="115" customWidth="1"/>
    <col min="3080" max="3080" width="2.09765625" style="115" customWidth="1"/>
    <col min="3081" max="3081" width="12.8984375" style="115" customWidth="1"/>
    <col min="3082" max="3082" width="2.09765625" style="115" customWidth="1"/>
    <col min="3083" max="3083" width="12.8984375" style="115" customWidth="1"/>
    <col min="3084" max="3084" width="16.69921875" style="115" bestFit="1" customWidth="1"/>
    <col min="3085" max="3085" width="15" style="115" bestFit="1" customWidth="1"/>
    <col min="3086" max="3086" width="11.09765625" style="115" bestFit="1" customWidth="1"/>
    <col min="3087" max="3087" width="13" style="115" bestFit="1" customWidth="1"/>
    <col min="3088" max="3088" width="11.09765625" style="115" bestFit="1" customWidth="1"/>
    <col min="3089" max="3329" width="10.3984375" style="115"/>
    <col min="3330" max="3330" width="49.09765625" style="115" customWidth="1"/>
    <col min="3331" max="3331" width="8.69921875" style="115" customWidth="1"/>
    <col min="3332" max="3332" width="3" style="115" customWidth="1"/>
    <col min="3333" max="3333" width="12.69921875" style="115" customWidth="1"/>
    <col min="3334" max="3334" width="2.09765625" style="115" customWidth="1"/>
    <col min="3335" max="3335" width="12.69921875" style="115" customWidth="1"/>
    <col min="3336" max="3336" width="2.09765625" style="115" customWidth="1"/>
    <col min="3337" max="3337" width="12.8984375" style="115" customWidth="1"/>
    <col min="3338" max="3338" width="2.09765625" style="115" customWidth="1"/>
    <col min="3339" max="3339" width="12.8984375" style="115" customWidth="1"/>
    <col min="3340" max="3340" width="16.69921875" style="115" bestFit="1" customWidth="1"/>
    <col min="3341" max="3341" width="15" style="115" bestFit="1" customWidth="1"/>
    <col min="3342" max="3342" width="11.09765625" style="115" bestFit="1" customWidth="1"/>
    <col min="3343" max="3343" width="13" style="115" bestFit="1" customWidth="1"/>
    <col min="3344" max="3344" width="11.09765625" style="115" bestFit="1" customWidth="1"/>
    <col min="3345" max="3585" width="10.3984375" style="115"/>
    <col min="3586" max="3586" width="49.09765625" style="115" customWidth="1"/>
    <col min="3587" max="3587" width="8.69921875" style="115" customWidth="1"/>
    <col min="3588" max="3588" width="3" style="115" customWidth="1"/>
    <col min="3589" max="3589" width="12.69921875" style="115" customWidth="1"/>
    <col min="3590" max="3590" width="2.09765625" style="115" customWidth="1"/>
    <col min="3591" max="3591" width="12.69921875" style="115" customWidth="1"/>
    <col min="3592" max="3592" width="2.09765625" style="115" customWidth="1"/>
    <col min="3593" max="3593" width="12.8984375" style="115" customWidth="1"/>
    <col min="3594" max="3594" width="2.09765625" style="115" customWidth="1"/>
    <col min="3595" max="3595" width="12.8984375" style="115" customWidth="1"/>
    <col min="3596" max="3596" width="16.69921875" style="115" bestFit="1" customWidth="1"/>
    <col min="3597" max="3597" width="15" style="115" bestFit="1" customWidth="1"/>
    <col min="3598" max="3598" width="11.09765625" style="115" bestFit="1" customWidth="1"/>
    <col min="3599" max="3599" width="13" style="115" bestFit="1" customWidth="1"/>
    <col min="3600" max="3600" width="11.09765625" style="115" bestFit="1" customWidth="1"/>
    <col min="3601" max="3841" width="10.3984375" style="115"/>
    <col min="3842" max="3842" width="49.09765625" style="115" customWidth="1"/>
    <col min="3843" max="3843" width="8.69921875" style="115" customWidth="1"/>
    <col min="3844" max="3844" width="3" style="115" customWidth="1"/>
    <col min="3845" max="3845" width="12.69921875" style="115" customWidth="1"/>
    <col min="3846" max="3846" width="2.09765625" style="115" customWidth="1"/>
    <col min="3847" max="3847" width="12.69921875" style="115" customWidth="1"/>
    <col min="3848" max="3848" width="2.09765625" style="115" customWidth="1"/>
    <col min="3849" max="3849" width="12.8984375" style="115" customWidth="1"/>
    <col min="3850" max="3850" width="2.09765625" style="115" customWidth="1"/>
    <col min="3851" max="3851" width="12.8984375" style="115" customWidth="1"/>
    <col min="3852" max="3852" width="16.69921875" style="115" bestFit="1" customWidth="1"/>
    <col min="3853" max="3853" width="15" style="115" bestFit="1" customWidth="1"/>
    <col min="3854" max="3854" width="11.09765625" style="115" bestFit="1" customWidth="1"/>
    <col min="3855" max="3855" width="13" style="115" bestFit="1" customWidth="1"/>
    <col min="3856" max="3856" width="11.09765625" style="115" bestFit="1" customWidth="1"/>
    <col min="3857" max="4097" width="10.3984375" style="115"/>
    <col min="4098" max="4098" width="49.09765625" style="115" customWidth="1"/>
    <col min="4099" max="4099" width="8.69921875" style="115" customWidth="1"/>
    <col min="4100" max="4100" width="3" style="115" customWidth="1"/>
    <col min="4101" max="4101" width="12.69921875" style="115" customWidth="1"/>
    <col min="4102" max="4102" width="2.09765625" style="115" customWidth="1"/>
    <col min="4103" max="4103" width="12.69921875" style="115" customWidth="1"/>
    <col min="4104" max="4104" width="2.09765625" style="115" customWidth="1"/>
    <col min="4105" max="4105" width="12.8984375" style="115" customWidth="1"/>
    <col min="4106" max="4106" width="2.09765625" style="115" customWidth="1"/>
    <col min="4107" max="4107" width="12.8984375" style="115" customWidth="1"/>
    <col min="4108" max="4108" width="16.69921875" style="115" bestFit="1" customWidth="1"/>
    <col min="4109" max="4109" width="15" style="115" bestFit="1" customWidth="1"/>
    <col min="4110" max="4110" width="11.09765625" style="115" bestFit="1" customWidth="1"/>
    <col min="4111" max="4111" width="13" style="115" bestFit="1" customWidth="1"/>
    <col min="4112" max="4112" width="11.09765625" style="115" bestFit="1" customWidth="1"/>
    <col min="4113" max="4353" width="10.3984375" style="115"/>
    <col min="4354" max="4354" width="49.09765625" style="115" customWidth="1"/>
    <col min="4355" max="4355" width="8.69921875" style="115" customWidth="1"/>
    <col min="4356" max="4356" width="3" style="115" customWidth="1"/>
    <col min="4357" max="4357" width="12.69921875" style="115" customWidth="1"/>
    <col min="4358" max="4358" width="2.09765625" style="115" customWidth="1"/>
    <col min="4359" max="4359" width="12.69921875" style="115" customWidth="1"/>
    <col min="4360" max="4360" width="2.09765625" style="115" customWidth="1"/>
    <col min="4361" max="4361" width="12.8984375" style="115" customWidth="1"/>
    <col min="4362" max="4362" width="2.09765625" style="115" customWidth="1"/>
    <col min="4363" max="4363" width="12.8984375" style="115" customWidth="1"/>
    <col min="4364" max="4364" width="16.69921875" style="115" bestFit="1" customWidth="1"/>
    <col min="4365" max="4365" width="15" style="115" bestFit="1" customWidth="1"/>
    <col min="4366" max="4366" width="11.09765625" style="115" bestFit="1" customWidth="1"/>
    <col min="4367" max="4367" width="13" style="115" bestFit="1" customWidth="1"/>
    <col min="4368" max="4368" width="11.09765625" style="115" bestFit="1" customWidth="1"/>
    <col min="4369" max="4609" width="10.3984375" style="115"/>
    <col min="4610" max="4610" width="49.09765625" style="115" customWidth="1"/>
    <col min="4611" max="4611" width="8.69921875" style="115" customWidth="1"/>
    <col min="4612" max="4612" width="3" style="115" customWidth="1"/>
    <col min="4613" max="4613" width="12.69921875" style="115" customWidth="1"/>
    <col min="4614" max="4614" width="2.09765625" style="115" customWidth="1"/>
    <col min="4615" max="4615" width="12.69921875" style="115" customWidth="1"/>
    <col min="4616" max="4616" width="2.09765625" style="115" customWidth="1"/>
    <col min="4617" max="4617" width="12.8984375" style="115" customWidth="1"/>
    <col min="4618" max="4618" width="2.09765625" style="115" customWidth="1"/>
    <col min="4619" max="4619" width="12.8984375" style="115" customWidth="1"/>
    <col min="4620" max="4620" width="16.69921875" style="115" bestFit="1" customWidth="1"/>
    <col min="4621" max="4621" width="15" style="115" bestFit="1" customWidth="1"/>
    <col min="4622" max="4622" width="11.09765625" style="115" bestFit="1" customWidth="1"/>
    <col min="4623" max="4623" width="13" style="115" bestFit="1" customWidth="1"/>
    <col min="4624" max="4624" width="11.09765625" style="115" bestFit="1" customWidth="1"/>
    <col min="4625" max="4865" width="10.3984375" style="115"/>
    <col min="4866" max="4866" width="49.09765625" style="115" customWidth="1"/>
    <col min="4867" max="4867" width="8.69921875" style="115" customWidth="1"/>
    <col min="4868" max="4868" width="3" style="115" customWidth="1"/>
    <col min="4869" max="4869" width="12.69921875" style="115" customWidth="1"/>
    <col min="4870" max="4870" width="2.09765625" style="115" customWidth="1"/>
    <col min="4871" max="4871" width="12.69921875" style="115" customWidth="1"/>
    <col min="4872" max="4872" width="2.09765625" style="115" customWidth="1"/>
    <col min="4873" max="4873" width="12.8984375" style="115" customWidth="1"/>
    <col min="4874" max="4874" width="2.09765625" style="115" customWidth="1"/>
    <col min="4875" max="4875" width="12.8984375" style="115" customWidth="1"/>
    <col min="4876" max="4876" width="16.69921875" style="115" bestFit="1" customWidth="1"/>
    <col min="4877" max="4877" width="15" style="115" bestFit="1" customWidth="1"/>
    <col min="4878" max="4878" width="11.09765625" style="115" bestFit="1" customWidth="1"/>
    <col min="4879" max="4879" width="13" style="115" bestFit="1" customWidth="1"/>
    <col min="4880" max="4880" width="11.09765625" style="115" bestFit="1" customWidth="1"/>
    <col min="4881" max="5121" width="10.3984375" style="115"/>
    <col min="5122" max="5122" width="49.09765625" style="115" customWidth="1"/>
    <col min="5123" max="5123" width="8.69921875" style="115" customWidth="1"/>
    <col min="5124" max="5124" width="3" style="115" customWidth="1"/>
    <col min="5125" max="5125" width="12.69921875" style="115" customWidth="1"/>
    <col min="5126" max="5126" width="2.09765625" style="115" customWidth="1"/>
    <col min="5127" max="5127" width="12.69921875" style="115" customWidth="1"/>
    <col min="5128" max="5128" width="2.09765625" style="115" customWidth="1"/>
    <col min="5129" max="5129" width="12.8984375" style="115" customWidth="1"/>
    <col min="5130" max="5130" width="2.09765625" style="115" customWidth="1"/>
    <col min="5131" max="5131" width="12.8984375" style="115" customWidth="1"/>
    <col min="5132" max="5132" width="16.69921875" style="115" bestFit="1" customWidth="1"/>
    <col min="5133" max="5133" width="15" style="115" bestFit="1" customWidth="1"/>
    <col min="5134" max="5134" width="11.09765625" style="115" bestFit="1" customWidth="1"/>
    <col min="5135" max="5135" width="13" style="115" bestFit="1" customWidth="1"/>
    <col min="5136" max="5136" width="11.09765625" style="115" bestFit="1" customWidth="1"/>
    <col min="5137" max="5377" width="10.3984375" style="115"/>
    <col min="5378" max="5378" width="49.09765625" style="115" customWidth="1"/>
    <col min="5379" max="5379" width="8.69921875" style="115" customWidth="1"/>
    <col min="5380" max="5380" width="3" style="115" customWidth="1"/>
    <col min="5381" max="5381" width="12.69921875" style="115" customWidth="1"/>
    <col min="5382" max="5382" width="2.09765625" style="115" customWidth="1"/>
    <col min="5383" max="5383" width="12.69921875" style="115" customWidth="1"/>
    <col min="5384" max="5384" width="2.09765625" style="115" customWidth="1"/>
    <col min="5385" max="5385" width="12.8984375" style="115" customWidth="1"/>
    <col min="5386" max="5386" width="2.09765625" style="115" customWidth="1"/>
    <col min="5387" max="5387" width="12.8984375" style="115" customWidth="1"/>
    <col min="5388" max="5388" width="16.69921875" style="115" bestFit="1" customWidth="1"/>
    <col min="5389" max="5389" width="15" style="115" bestFit="1" customWidth="1"/>
    <col min="5390" max="5390" width="11.09765625" style="115" bestFit="1" customWidth="1"/>
    <col min="5391" max="5391" width="13" style="115" bestFit="1" customWidth="1"/>
    <col min="5392" max="5392" width="11.09765625" style="115" bestFit="1" customWidth="1"/>
    <col min="5393" max="5633" width="10.3984375" style="115"/>
    <col min="5634" max="5634" width="49.09765625" style="115" customWidth="1"/>
    <col min="5635" max="5635" width="8.69921875" style="115" customWidth="1"/>
    <col min="5636" max="5636" width="3" style="115" customWidth="1"/>
    <col min="5637" max="5637" width="12.69921875" style="115" customWidth="1"/>
    <col min="5638" max="5638" width="2.09765625" style="115" customWidth="1"/>
    <col min="5639" max="5639" width="12.69921875" style="115" customWidth="1"/>
    <col min="5640" max="5640" width="2.09765625" style="115" customWidth="1"/>
    <col min="5641" max="5641" width="12.8984375" style="115" customWidth="1"/>
    <col min="5642" max="5642" width="2.09765625" style="115" customWidth="1"/>
    <col min="5643" max="5643" width="12.8984375" style="115" customWidth="1"/>
    <col min="5644" max="5644" width="16.69921875" style="115" bestFit="1" customWidth="1"/>
    <col min="5645" max="5645" width="15" style="115" bestFit="1" customWidth="1"/>
    <col min="5646" max="5646" width="11.09765625" style="115" bestFit="1" customWidth="1"/>
    <col min="5647" max="5647" width="13" style="115" bestFit="1" customWidth="1"/>
    <col min="5648" max="5648" width="11.09765625" style="115" bestFit="1" customWidth="1"/>
    <col min="5649" max="5889" width="10.3984375" style="115"/>
    <col min="5890" max="5890" width="49.09765625" style="115" customWidth="1"/>
    <col min="5891" max="5891" width="8.69921875" style="115" customWidth="1"/>
    <col min="5892" max="5892" width="3" style="115" customWidth="1"/>
    <col min="5893" max="5893" width="12.69921875" style="115" customWidth="1"/>
    <col min="5894" max="5894" width="2.09765625" style="115" customWidth="1"/>
    <col min="5895" max="5895" width="12.69921875" style="115" customWidth="1"/>
    <col min="5896" max="5896" width="2.09765625" style="115" customWidth="1"/>
    <col min="5897" max="5897" width="12.8984375" style="115" customWidth="1"/>
    <col min="5898" max="5898" width="2.09765625" style="115" customWidth="1"/>
    <col min="5899" max="5899" width="12.8984375" style="115" customWidth="1"/>
    <col min="5900" max="5900" width="16.69921875" style="115" bestFit="1" customWidth="1"/>
    <col min="5901" max="5901" width="15" style="115" bestFit="1" customWidth="1"/>
    <col min="5902" max="5902" width="11.09765625" style="115" bestFit="1" customWidth="1"/>
    <col min="5903" max="5903" width="13" style="115" bestFit="1" customWidth="1"/>
    <col min="5904" max="5904" width="11.09765625" style="115" bestFit="1" customWidth="1"/>
    <col min="5905" max="6145" width="10.3984375" style="115"/>
    <col min="6146" max="6146" width="49.09765625" style="115" customWidth="1"/>
    <col min="6147" max="6147" width="8.69921875" style="115" customWidth="1"/>
    <col min="6148" max="6148" width="3" style="115" customWidth="1"/>
    <col min="6149" max="6149" width="12.69921875" style="115" customWidth="1"/>
    <col min="6150" max="6150" width="2.09765625" style="115" customWidth="1"/>
    <col min="6151" max="6151" width="12.69921875" style="115" customWidth="1"/>
    <col min="6152" max="6152" width="2.09765625" style="115" customWidth="1"/>
    <col min="6153" max="6153" width="12.8984375" style="115" customWidth="1"/>
    <col min="6154" max="6154" width="2.09765625" style="115" customWidth="1"/>
    <col min="6155" max="6155" width="12.8984375" style="115" customWidth="1"/>
    <col min="6156" max="6156" width="16.69921875" style="115" bestFit="1" customWidth="1"/>
    <col min="6157" max="6157" width="15" style="115" bestFit="1" customWidth="1"/>
    <col min="6158" max="6158" width="11.09765625" style="115" bestFit="1" customWidth="1"/>
    <col min="6159" max="6159" width="13" style="115" bestFit="1" customWidth="1"/>
    <col min="6160" max="6160" width="11.09765625" style="115" bestFit="1" customWidth="1"/>
    <col min="6161" max="6401" width="10.3984375" style="115"/>
    <col min="6402" max="6402" width="49.09765625" style="115" customWidth="1"/>
    <col min="6403" max="6403" width="8.69921875" style="115" customWidth="1"/>
    <col min="6404" max="6404" width="3" style="115" customWidth="1"/>
    <col min="6405" max="6405" width="12.69921875" style="115" customWidth="1"/>
    <col min="6406" max="6406" width="2.09765625" style="115" customWidth="1"/>
    <col min="6407" max="6407" width="12.69921875" style="115" customWidth="1"/>
    <col min="6408" max="6408" width="2.09765625" style="115" customWidth="1"/>
    <col min="6409" max="6409" width="12.8984375" style="115" customWidth="1"/>
    <col min="6410" max="6410" width="2.09765625" style="115" customWidth="1"/>
    <col min="6411" max="6411" width="12.8984375" style="115" customWidth="1"/>
    <col min="6412" max="6412" width="16.69921875" style="115" bestFit="1" customWidth="1"/>
    <col min="6413" max="6413" width="15" style="115" bestFit="1" customWidth="1"/>
    <col min="6414" max="6414" width="11.09765625" style="115" bestFit="1" customWidth="1"/>
    <col min="6415" max="6415" width="13" style="115" bestFit="1" customWidth="1"/>
    <col min="6416" max="6416" width="11.09765625" style="115" bestFit="1" customWidth="1"/>
    <col min="6417" max="6657" width="10.3984375" style="115"/>
    <col min="6658" max="6658" width="49.09765625" style="115" customWidth="1"/>
    <col min="6659" max="6659" width="8.69921875" style="115" customWidth="1"/>
    <col min="6660" max="6660" width="3" style="115" customWidth="1"/>
    <col min="6661" max="6661" width="12.69921875" style="115" customWidth="1"/>
    <col min="6662" max="6662" width="2.09765625" style="115" customWidth="1"/>
    <col min="6663" max="6663" width="12.69921875" style="115" customWidth="1"/>
    <col min="6664" max="6664" width="2.09765625" style="115" customWidth="1"/>
    <col min="6665" max="6665" width="12.8984375" style="115" customWidth="1"/>
    <col min="6666" max="6666" width="2.09765625" style="115" customWidth="1"/>
    <col min="6667" max="6667" width="12.8984375" style="115" customWidth="1"/>
    <col min="6668" max="6668" width="16.69921875" style="115" bestFit="1" customWidth="1"/>
    <col min="6669" max="6669" width="15" style="115" bestFit="1" customWidth="1"/>
    <col min="6670" max="6670" width="11.09765625" style="115" bestFit="1" customWidth="1"/>
    <col min="6671" max="6671" width="13" style="115" bestFit="1" customWidth="1"/>
    <col min="6672" max="6672" width="11.09765625" style="115" bestFit="1" customWidth="1"/>
    <col min="6673" max="6913" width="10.3984375" style="115"/>
    <col min="6914" max="6914" width="49.09765625" style="115" customWidth="1"/>
    <col min="6915" max="6915" width="8.69921875" style="115" customWidth="1"/>
    <col min="6916" max="6916" width="3" style="115" customWidth="1"/>
    <col min="6917" max="6917" width="12.69921875" style="115" customWidth="1"/>
    <col min="6918" max="6918" width="2.09765625" style="115" customWidth="1"/>
    <col min="6919" max="6919" width="12.69921875" style="115" customWidth="1"/>
    <col min="6920" max="6920" width="2.09765625" style="115" customWidth="1"/>
    <col min="6921" max="6921" width="12.8984375" style="115" customWidth="1"/>
    <col min="6922" max="6922" width="2.09765625" style="115" customWidth="1"/>
    <col min="6923" max="6923" width="12.8984375" style="115" customWidth="1"/>
    <col min="6924" max="6924" width="16.69921875" style="115" bestFit="1" customWidth="1"/>
    <col min="6925" max="6925" width="15" style="115" bestFit="1" customWidth="1"/>
    <col min="6926" max="6926" width="11.09765625" style="115" bestFit="1" customWidth="1"/>
    <col min="6927" max="6927" width="13" style="115" bestFit="1" customWidth="1"/>
    <col min="6928" max="6928" width="11.09765625" style="115" bestFit="1" customWidth="1"/>
    <col min="6929" max="7169" width="10.3984375" style="115"/>
    <col min="7170" max="7170" width="49.09765625" style="115" customWidth="1"/>
    <col min="7171" max="7171" width="8.69921875" style="115" customWidth="1"/>
    <col min="7172" max="7172" width="3" style="115" customWidth="1"/>
    <col min="7173" max="7173" width="12.69921875" style="115" customWidth="1"/>
    <col min="7174" max="7174" width="2.09765625" style="115" customWidth="1"/>
    <col min="7175" max="7175" width="12.69921875" style="115" customWidth="1"/>
    <col min="7176" max="7176" width="2.09765625" style="115" customWidth="1"/>
    <col min="7177" max="7177" width="12.8984375" style="115" customWidth="1"/>
    <col min="7178" max="7178" width="2.09765625" style="115" customWidth="1"/>
    <col min="7179" max="7179" width="12.8984375" style="115" customWidth="1"/>
    <col min="7180" max="7180" width="16.69921875" style="115" bestFit="1" customWidth="1"/>
    <col min="7181" max="7181" width="15" style="115" bestFit="1" customWidth="1"/>
    <col min="7182" max="7182" width="11.09765625" style="115" bestFit="1" customWidth="1"/>
    <col min="7183" max="7183" width="13" style="115" bestFit="1" customWidth="1"/>
    <col min="7184" max="7184" width="11.09765625" style="115" bestFit="1" customWidth="1"/>
    <col min="7185" max="7425" width="10.3984375" style="115"/>
    <col min="7426" max="7426" width="49.09765625" style="115" customWidth="1"/>
    <col min="7427" max="7427" width="8.69921875" style="115" customWidth="1"/>
    <col min="7428" max="7428" width="3" style="115" customWidth="1"/>
    <col min="7429" max="7429" width="12.69921875" style="115" customWidth="1"/>
    <col min="7430" max="7430" width="2.09765625" style="115" customWidth="1"/>
    <col min="7431" max="7431" width="12.69921875" style="115" customWidth="1"/>
    <col min="7432" max="7432" width="2.09765625" style="115" customWidth="1"/>
    <col min="7433" max="7433" width="12.8984375" style="115" customWidth="1"/>
    <col min="7434" max="7434" width="2.09765625" style="115" customWidth="1"/>
    <col min="7435" max="7435" width="12.8984375" style="115" customWidth="1"/>
    <col min="7436" max="7436" width="16.69921875" style="115" bestFit="1" customWidth="1"/>
    <col min="7437" max="7437" width="15" style="115" bestFit="1" customWidth="1"/>
    <col min="7438" max="7438" width="11.09765625" style="115" bestFit="1" customWidth="1"/>
    <col min="7439" max="7439" width="13" style="115" bestFit="1" customWidth="1"/>
    <col min="7440" max="7440" width="11.09765625" style="115" bestFit="1" customWidth="1"/>
    <col min="7441" max="7681" width="10.3984375" style="115"/>
    <col min="7682" max="7682" width="49.09765625" style="115" customWidth="1"/>
    <col min="7683" max="7683" width="8.69921875" style="115" customWidth="1"/>
    <col min="7684" max="7684" width="3" style="115" customWidth="1"/>
    <col min="7685" max="7685" width="12.69921875" style="115" customWidth="1"/>
    <col min="7686" max="7686" width="2.09765625" style="115" customWidth="1"/>
    <col min="7687" max="7687" width="12.69921875" style="115" customWidth="1"/>
    <col min="7688" max="7688" width="2.09765625" style="115" customWidth="1"/>
    <col min="7689" max="7689" width="12.8984375" style="115" customWidth="1"/>
    <col min="7690" max="7690" width="2.09765625" style="115" customWidth="1"/>
    <col min="7691" max="7691" width="12.8984375" style="115" customWidth="1"/>
    <col min="7692" max="7692" width="16.69921875" style="115" bestFit="1" customWidth="1"/>
    <col min="7693" max="7693" width="15" style="115" bestFit="1" customWidth="1"/>
    <col min="7694" max="7694" width="11.09765625" style="115" bestFit="1" customWidth="1"/>
    <col min="7695" max="7695" width="13" style="115" bestFit="1" customWidth="1"/>
    <col min="7696" max="7696" width="11.09765625" style="115" bestFit="1" customWidth="1"/>
    <col min="7697" max="7937" width="10.3984375" style="115"/>
    <col min="7938" max="7938" width="49.09765625" style="115" customWidth="1"/>
    <col min="7939" max="7939" width="8.69921875" style="115" customWidth="1"/>
    <col min="7940" max="7940" width="3" style="115" customWidth="1"/>
    <col min="7941" max="7941" width="12.69921875" style="115" customWidth="1"/>
    <col min="7942" max="7942" width="2.09765625" style="115" customWidth="1"/>
    <col min="7943" max="7943" width="12.69921875" style="115" customWidth="1"/>
    <col min="7944" max="7944" width="2.09765625" style="115" customWidth="1"/>
    <col min="7945" max="7945" width="12.8984375" style="115" customWidth="1"/>
    <col min="7946" max="7946" width="2.09765625" style="115" customWidth="1"/>
    <col min="7947" max="7947" width="12.8984375" style="115" customWidth="1"/>
    <col min="7948" max="7948" width="16.69921875" style="115" bestFit="1" customWidth="1"/>
    <col min="7949" max="7949" width="15" style="115" bestFit="1" customWidth="1"/>
    <col min="7950" max="7950" width="11.09765625" style="115" bestFit="1" customWidth="1"/>
    <col min="7951" max="7951" width="13" style="115" bestFit="1" customWidth="1"/>
    <col min="7952" max="7952" width="11.09765625" style="115" bestFit="1" customWidth="1"/>
    <col min="7953" max="8193" width="10.3984375" style="115"/>
    <col min="8194" max="8194" width="49.09765625" style="115" customWidth="1"/>
    <col min="8195" max="8195" width="8.69921875" style="115" customWidth="1"/>
    <col min="8196" max="8196" width="3" style="115" customWidth="1"/>
    <col min="8197" max="8197" width="12.69921875" style="115" customWidth="1"/>
    <col min="8198" max="8198" width="2.09765625" style="115" customWidth="1"/>
    <col min="8199" max="8199" width="12.69921875" style="115" customWidth="1"/>
    <col min="8200" max="8200" width="2.09765625" style="115" customWidth="1"/>
    <col min="8201" max="8201" width="12.8984375" style="115" customWidth="1"/>
    <col min="8202" max="8202" width="2.09765625" style="115" customWidth="1"/>
    <col min="8203" max="8203" width="12.8984375" style="115" customWidth="1"/>
    <col min="8204" max="8204" width="16.69921875" style="115" bestFit="1" customWidth="1"/>
    <col min="8205" max="8205" width="15" style="115" bestFit="1" customWidth="1"/>
    <col min="8206" max="8206" width="11.09765625" style="115" bestFit="1" customWidth="1"/>
    <col min="8207" max="8207" width="13" style="115" bestFit="1" customWidth="1"/>
    <col min="8208" max="8208" width="11.09765625" style="115" bestFit="1" customWidth="1"/>
    <col min="8209" max="8449" width="10.3984375" style="115"/>
    <col min="8450" max="8450" width="49.09765625" style="115" customWidth="1"/>
    <col min="8451" max="8451" width="8.69921875" style="115" customWidth="1"/>
    <col min="8452" max="8452" width="3" style="115" customWidth="1"/>
    <col min="8453" max="8453" width="12.69921875" style="115" customWidth="1"/>
    <col min="8454" max="8454" width="2.09765625" style="115" customWidth="1"/>
    <col min="8455" max="8455" width="12.69921875" style="115" customWidth="1"/>
    <col min="8456" max="8456" width="2.09765625" style="115" customWidth="1"/>
    <col min="8457" max="8457" width="12.8984375" style="115" customWidth="1"/>
    <col min="8458" max="8458" width="2.09765625" style="115" customWidth="1"/>
    <col min="8459" max="8459" width="12.8984375" style="115" customWidth="1"/>
    <col min="8460" max="8460" width="16.69921875" style="115" bestFit="1" customWidth="1"/>
    <col min="8461" max="8461" width="15" style="115" bestFit="1" customWidth="1"/>
    <col min="8462" max="8462" width="11.09765625" style="115" bestFit="1" customWidth="1"/>
    <col min="8463" max="8463" width="13" style="115" bestFit="1" customWidth="1"/>
    <col min="8464" max="8464" width="11.09765625" style="115" bestFit="1" customWidth="1"/>
    <col min="8465" max="8705" width="10.3984375" style="115"/>
    <col min="8706" max="8706" width="49.09765625" style="115" customWidth="1"/>
    <col min="8707" max="8707" width="8.69921875" style="115" customWidth="1"/>
    <col min="8708" max="8708" width="3" style="115" customWidth="1"/>
    <col min="8709" max="8709" width="12.69921875" style="115" customWidth="1"/>
    <col min="8710" max="8710" width="2.09765625" style="115" customWidth="1"/>
    <col min="8711" max="8711" width="12.69921875" style="115" customWidth="1"/>
    <col min="8712" max="8712" width="2.09765625" style="115" customWidth="1"/>
    <col min="8713" max="8713" width="12.8984375" style="115" customWidth="1"/>
    <col min="8714" max="8714" width="2.09765625" style="115" customWidth="1"/>
    <col min="8715" max="8715" width="12.8984375" style="115" customWidth="1"/>
    <col min="8716" max="8716" width="16.69921875" style="115" bestFit="1" customWidth="1"/>
    <col min="8717" max="8717" width="15" style="115" bestFit="1" customWidth="1"/>
    <col min="8718" max="8718" width="11.09765625" style="115" bestFit="1" customWidth="1"/>
    <col min="8719" max="8719" width="13" style="115" bestFit="1" customWidth="1"/>
    <col min="8720" max="8720" width="11.09765625" style="115" bestFit="1" customWidth="1"/>
    <col min="8721" max="8961" width="10.3984375" style="115"/>
    <col min="8962" max="8962" width="49.09765625" style="115" customWidth="1"/>
    <col min="8963" max="8963" width="8.69921875" style="115" customWidth="1"/>
    <col min="8964" max="8964" width="3" style="115" customWidth="1"/>
    <col min="8965" max="8965" width="12.69921875" style="115" customWidth="1"/>
    <col min="8966" max="8966" width="2.09765625" style="115" customWidth="1"/>
    <col min="8967" max="8967" width="12.69921875" style="115" customWidth="1"/>
    <col min="8968" max="8968" width="2.09765625" style="115" customWidth="1"/>
    <col min="8969" max="8969" width="12.8984375" style="115" customWidth="1"/>
    <col min="8970" max="8970" width="2.09765625" style="115" customWidth="1"/>
    <col min="8971" max="8971" width="12.8984375" style="115" customWidth="1"/>
    <col min="8972" max="8972" width="16.69921875" style="115" bestFit="1" customWidth="1"/>
    <col min="8973" max="8973" width="15" style="115" bestFit="1" customWidth="1"/>
    <col min="8974" max="8974" width="11.09765625" style="115" bestFit="1" customWidth="1"/>
    <col min="8975" max="8975" width="13" style="115" bestFit="1" customWidth="1"/>
    <col min="8976" max="8976" width="11.09765625" style="115" bestFit="1" customWidth="1"/>
    <col min="8977" max="9217" width="10.3984375" style="115"/>
    <col min="9218" max="9218" width="49.09765625" style="115" customWidth="1"/>
    <col min="9219" max="9219" width="8.69921875" style="115" customWidth="1"/>
    <col min="9220" max="9220" width="3" style="115" customWidth="1"/>
    <col min="9221" max="9221" width="12.69921875" style="115" customWidth="1"/>
    <col min="9222" max="9222" width="2.09765625" style="115" customWidth="1"/>
    <col min="9223" max="9223" width="12.69921875" style="115" customWidth="1"/>
    <col min="9224" max="9224" width="2.09765625" style="115" customWidth="1"/>
    <col min="9225" max="9225" width="12.8984375" style="115" customWidth="1"/>
    <col min="9226" max="9226" width="2.09765625" style="115" customWidth="1"/>
    <col min="9227" max="9227" width="12.8984375" style="115" customWidth="1"/>
    <col min="9228" max="9228" width="16.69921875" style="115" bestFit="1" customWidth="1"/>
    <col min="9229" max="9229" width="15" style="115" bestFit="1" customWidth="1"/>
    <col min="9230" max="9230" width="11.09765625" style="115" bestFit="1" customWidth="1"/>
    <col min="9231" max="9231" width="13" style="115" bestFit="1" customWidth="1"/>
    <col min="9232" max="9232" width="11.09765625" style="115" bestFit="1" customWidth="1"/>
    <col min="9233" max="9473" width="10.3984375" style="115"/>
    <col min="9474" max="9474" width="49.09765625" style="115" customWidth="1"/>
    <col min="9475" max="9475" width="8.69921875" style="115" customWidth="1"/>
    <col min="9476" max="9476" width="3" style="115" customWidth="1"/>
    <col min="9477" max="9477" width="12.69921875" style="115" customWidth="1"/>
    <col min="9478" max="9478" width="2.09765625" style="115" customWidth="1"/>
    <col min="9479" max="9479" width="12.69921875" style="115" customWidth="1"/>
    <col min="9480" max="9480" width="2.09765625" style="115" customWidth="1"/>
    <col min="9481" max="9481" width="12.8984375" style="115" customWidth="1"/>
    <col min="9482" max="9482" width="2.09765625" style="115" customWidth="1"/>
    <col min="9483" max="9483" width="12.8984375" style="115" customWidth="1"/>
    <col min="9484" max="9484" width="16.69921875" style="115" bestFit="1" customWidth="1"/>
    <col min="9485" max="9485" width="15" style="115" bestFit="1" customWidth="1"/>
    <col min="9486" max="9486" width="11.09765625" style="115" bestFit="1" customWidth="1"/>
    <col min="9487" max="9487" width="13" style="115" bestFit="1" customWidth="1"/>
    <col min="9488" max="9488" width="11.09765625" style="115" bestFit="1" customWidth="1"/>
    <col min="9489" max="9729" width="10.3984375" style="115"/>
    <col min="9730" max="9730" width="49.09765625" style="115" customWidth="1"/>
    <col min="9731" max="9731" width="8.69921875" style="115" customWidth="1"/>
    <col min="9732" max="9732" width="3" style="115" customWidth="1"/>
    <col min="9733" max="9733" width="12.69921875" style="115" customWidth="1"/>
    <col min="9734" max="9734" width="2.09765625" style="115" customWidth="1"/>
    <col min="9735" max="9735" width="12.69921875" style="115" customWidth="1"/>
    <col min="9736" max="9736" width="2.09765625" style="115" customWidth="1"/>
    <col min="9737" max="9737" width="12.8984375" style="115" customWidth="1"/>
    <col min="9738" max="9738" width="2.09765625" style="115" customWidth="1"/>
    <col min="9739" max="9739" width="12.8984375" style="115" customWidth="1"/>
    <col min="9740" max="9740" width="16.69921875" style="115" bestFit="1" customWidth="1"/>
    <col min="9741" max="9741" width="15" style="115" bestFit="1" customWidth="1"/>
    <col min="9742" max="9742" width="11.09765625" style="115" bestFit="1" customWidth="1"/>
    <col min="9743" max="9743" width="13" style="115" bestFit="1" customWidth="1"/>
    <col min="9744" max="9744" width="11.09765625" style="115" bestFit="1" customWidth="1"/>
    <col min="9745" max="9985" width="10.3984375" style="115"/>
    <col min="9986" max="9986" width="49.09765625" style="115" customWidth="1"/>
    <col min="9987" max="9987" width="8.69921875" style="115" customWidth="1"/>
    <col min="9988" max="9988" width="3" style="115" customWidth="1"/>
    <col min="9989" max="9989" width="12.69921875" style="115" customWidth="1"/>
    <col min="9990" max="9990" width="2.09765625" style="115" customWidth="1"/>
    <col min="9991" max="9991" width="12.69921875" style="115" customWidth="1"/>
    <col min="9992" max="9992" width="2.09765625" style="115" customWidth="1"/>
    <col min="9993" max="9993" width="12.8984375" style="115" customWidth="1"/>
    <col min="9994" max="9994" width="2.09765625" style="115" customWidth="1"/>
    <col min="9995" max="9995" width="12.8984375" style="115" customWidth="1"/>
    <col min="9996" max="9996" width="16.69921875" style="115" bestFit="1" customWidth="1"/>
    <col min="9997" max="9997" width="15" style="115" bestFit="1" customWidth="1"/>
    <col min="9998" max="9998" width="11.09765625" style="115" bestFit="1" customWidth="1"/>
    <col min="9999" max="9999" width="13" style="115" bestFit="1" customWidth="1"/>
    <col min="10000" max="10000" width="11.09765625" style="115" bestFit="1" customWidth="1"/>
    <col min="10001" max="10241" width="10.3984375" style="115"/>
    <col min="10242" max="10242" width="49.09765625" style="115" customWidth="1"/>
    <col min="10243" max="10243" width="8.69921875" style="115" customWidth="1"/>
    <col min="10244" max="10244" width="3" style="115" customWidth="1"/>
    <col min="10245" max="10245" width="12.69921875" style="115" customWidth="1"/>
    <col min="10246" max="10246" width="2.09765625" style="115" customWidth="1"/>
    <col min="10247" max="10247" width="12.69921875" style="115" customWidth="1"/>
    <col min="10248" max="10248" width="2.09765625" style="115" customWidth="1"/>
    <col min="10249" max="10249" width="12.8984375" style="115" customWidth="1"/>
    <col min="10250" max="10250" width="2.09765625" style="115" customWidth="1"/>
    <col min="10251" max="10251" width="12.8984375" style="115" customWidth="1"/>
    <col min="10252" max="10252" width="16.69921875" style="115" bestFit="1" customWidth="1"/>
    <col min="10253" max="10253" width="15" style="115" bestFit="1" customWidth="1"/>
    <col min="10254" max="10254" width="11.09765625" style="115" bestFit="1" customWidth="1"/>
    <col min="10255" max="10255" width="13" style="115" bestFit="1" customWidth="1"/>
    <col min="10256" max="10256" width="11.09765625" style="115" bestFit="1" customWidth="1"/>
    <col min="10257" max="10497" width="10.3984375" style="115"/>
    <col min="10498" max="10498" width="49.09765625" style="115" customWidth="1"/>
    <col min="10499" max="10499" width="8.69921875" style="115" customWidth="1"/>
    <col min="10500" max="10500" width="3" style="115" customWidth="1"/>
    <col min="10501" max="10501" width="12.69921875" style="115" customWidth="1"/>
    <col min="10502" max="10502" width="2.09765625" style="115" customWidth="1"/>
    <col min="10503" max="10503" width="12.69921875" style="115" customWidth="1"/>
    <col min="10504" max="10504" width="2.09765625" style="115" customWidth="1"/>
    <col min="10505" max="10505" width="12.8984375" style="115" customWidth="1"/>
    <col min="10506" max="10506" width="2.09765625" style="115" customWidth="1"/>
    <col min="10507" max="10507" width="12.8984375" style="115" customWidth="1"/>
    <col min="10508" max="10508" width="16.69921875" style="115" bestFit="1" customWidth="1"/>
    <col min="10509" max="10509" width="15" style="115" bestFit="1" customWidth="1"/>
    <col min="10510" max="10510" width="11.09765625" style="115" bestFit="1" customWidth="1"/>
    <col min="10511" max="10511" width="13" style="115" bestFit="1" customWidth="1"/>
    <col min="10512" max="10512" width="11.09765625" style="115" bestFit="1" customWidth="1"/>
    <col min="10513" max="10753" width="10.3984375" style="115"/>
    <col min="10754" max="10754" width="49.09765625" style="115" customWidth="1"/>
    <col min="10755" max="10755" width="8.69921875" style="115" customWidth="1"/>
    <col min="10756" max="10756" width="3" style="115" customWidth="1"/>
    <col min="10757" max="10757" width="12.69921875" style="115" customWidth="1"/>
    <col min="10758" max="10758" width="2.09765625" style="115" customWidth="1"/>
    <col min="10759" max="10759" width="12.69921875" style="115" customWidth="1"/>
    <col min="10760" max="10760" width="2.09765625" style="115" customWidth="1"/>
    <col min="10761" max="10761" width="12.8984375" style="115" customWidth="1"/>
    <col min="10762" max="10762" width="2.09765625" style="115" customWidth="1"/>
    <col min="10763" max="10763" width="12.8984375" style="115" customWidth="1"/>
    <col min="10764" max="10764" width="16.69921875" style="115" bestFit="1" customWidth="1"/>
    <col min="10765" max="10765" width="15" style="115" bestFit="1" customWidth="1"/>
    <col min="10766" max="10766" width="11.09765625" style="115" bestFit="1" customWidth="1"/>
    <col min="10767" max="10767" width="13" style="115" bestFit="1" customWidth="1"/>
    <col min="10768" max="10768" width="11.09765625" style="115" bestFit="1" customWidth="1"/>
    <col min="10769" max="11009" width="10.3984375" style="115"/>
    <col min="11010" max="11010" width="49.09765625" style="115" customWidth="1"/>
    <col min="11011" max="11011" width="8.69921875" style="115" customWidth="1"/>
    <col min="11012" max="11012" width="3" style="115" customWidth="1"/>
    <col min="11013" max="11013" width="12.69921875" style="115" customWidth="1"/>
    <col min="11014" max="11014" width="2.09765625" style="115" customWidth="1"/>
    <col min="11015" max="11015" width="12.69921875" style="115" customWidth="1"/>
    <col min="11016" max="11016" width="2.09765625" style="115" customWidth="1"/>
    <col min="11017" max="11017" width="12.8984375" style="115" customWidth="1"/>
    <col min="11018" max="11018" width="2.09765625" style="115" customWidth="1"/>
    <col min="11019" max="11019" width="12.8984375" style="115" customWidth="1"/>
    <col min="11020" max="11020" width="16.69921875" style="115" bestFit="1" customWidth="1"/>
    <col min="11021" max="11021" width="15" style="115" bestFit="1" customWidth="1"/>
    <col min="11022" max="11022" width="11.09765625" style="115" bestFit="1" customWidth="1"/>
    <col min="11023" max="11023" width="13" style="115" bestFit="1" customWidth="1"/>
    <col min="11024" max="11024" width="11.09765625" style="115" bestFit="1" customWidth="1"/>
    <col min="11025" max="11265" width="10.3984375" style="115"/>
    <col min="11266" max="11266" width="49.09765625" style="115" customWidth="1"/>
    <col min="11267" max="11267" width="8.69921875" style="115" customWidth="1"/>
    <col min="11268" max="11268" width="3" style="115" customWidth="1"/>
    <col min="11269" max="11269" width="12.69921875" style="115" customWidth="1"/>
    <col min="11270" max="11270" width="2.09765625" style="115" customWidth="1"/>
    <col min="11271" max="11271" width="12.69921875" style="115" customWidth="1"/>
    <col min="11272" max="11272" width="2.09765625" style="115" customWidth="1"/>
    <col min="11273" max="11273" width="12.8984375" style="115" customWidth="1"/>
    <col min="11274" max="11274" width="2.09765625" style="115" customWidth="1"/>
    <col min="11275" max="11275" width="12.8984375" style="115" customWidth="1"/>
    <col min="11276" max="11276" width="16.69921875" style="115" bestFit="1" customWidth="1"/>
    <col min="11277" max="11277" width="15" style="115" bestFit="1" customWidth="1"/>
    <col min="11278" max="11278" width="11.09765625" style="115" bestFit="1" customWidth="1"/>
    <col min="11279" max="11279" width="13" style="115" bestFit="1" customWidth="1"/>
    <col min="11280" max="11280" width="11.09765625" style="115" bestFit="1" customWidth="1"/>
    <col min="11281" max="11521" width="10.3984375" style="115"/>
    <col min="11522" max="11522" width="49.09765625" style="115" customWidth="1"/>
    <col min="11523" max="11523" width="8.69921875" style="115" customWidth="1"/>
    <col min="11524" max="11524" width="3" style="115" customWidth="1"/>
    <col min="11525" max="11525" width="12.69921875" style="115" customWidth="1"/>
    <col min="11526" max="11526" width="2.09765625" style="115" customWidth="1"/>
    <col min="11527" max="11527" width="12.69921875" style="115" customWidth="1"/>
    <col min="11528" max="11528" width="2.09765625" style="115" customWidth="1"/>
    <col min="11529" max="11529" width="12.8984375" style="115" customWidth="1"/>
    <col min="11530" max="11530" width="2.09765625" style="115" customWidth="1"/>
    <col min="11531" max="11531" width="12.8984375" style="115" customWidth="1"/>
    <col min="11532" max="11532" width="16.69921875" style="115" bestFit="1" customWidth="1"/>
    <col min="11533" max="11533" width="15" style="115" bestFit="1" customWidth="1"/>
    <col min="11534" max="11534" width="11.09765625" style="115" bestFit="1" customWidth="1"/>
    <col min="11535" max="11535" width="13" style="115" bestFit="1" customWidth="1"/>
    <col min="11536" max="11536" width="11.09765625" style="115" bestFit="1" customWidth="1"/>
    <col min="11537" max="11777" width="10.3984375" style="115"/>
    <col min="11778" max="11778" width="49.09765625" style="115" customWidth="1"/>
    <col min="11779" max="11779" width="8.69921875" style="115" customWidth="1"/>
    <col min="11780" max="11780" width="3" style="115" customWidth="1"/>
    <col min="11781" max="11781" width="12.69921875" style="115" customWidth="1"/>
    <col min="11782" max="11782" width="2.09765625" style="115" customWidth="1"/>
    <col min="11783" max="11783" width="12.69921875" style="115" customWidth="1"/>
    <col min="11784" max="11784" width="2.09765625" style="115" customWidth="1"/>
    <col min="11785" max="11785" width="12.8984375" style="115" customWidth="1"/>
    <col min="11786" max="11786" width="2.09765625" style="115" customWidth="1"/>
    <col min="11787" max="11787" width="12.8984375" style="115" customWidth="1"/>
    <col min="11788" max="11788" width="16.69921875" style="115" bestFit="1" customWidth="1"/>
    <col min="11789" max="11789" width="15" style="115" bestFit="1" customWidth="1"/>
    <col min="11790" max="11790" width="11.09765625" style="115" bestFit="1" customWidth="1"/>
    <col min="11791" max="11791" width="13" style="115" bestFit="1" customWidth="1"/>
    <col min="11792" max="11792" width="11.09765625" style="115" bestFit="1" customWidth="1"/>
    <col min="11793" max="12033" width="10.3984375" style="115"/>
    <col min="12034" max="12034" width="49.09765625" style="115" customWidth="1"/>
    <col min="12035" max="12035" width="8.69921875" style="115" customWidth="1"/>
    <col min="12036" max="12036" width="3" style="115" customWidth="1"/>
    <col min="12037" max="12037" width="12.69921875" style="115" customWidth="1"/>
    <col min="12038" max="12038" width="2.09765625" style="115" customWidth="1"/>
    <col min="12039" max="12039" width="12.69921875" style="115" customWidth="1"/>
    <col min="12040" max="12040" width="2.09765625" style="115" customWidth="1"/>
    <col min="12041" max="12041" width="12.8984375" style="115" customWidth="1"/>
    <col min="12042" max="12042" width="2.09765625" style="115" customWidth="1"/>
    <col min="12043" max="12043" width="12.8984375" style="115" customWidth="1"/>
    <col min="12044" max="12044" width="16.69921875" style="115" bestFit="1" customWidth="1"/>
    <col min="12045" max="12045" width="15" style="115" bestFit="1" customWidth="1"/>
    <col min="12046" max="12046" width="11.09765625" style="115" bestFit="1" customWidth="1"/>
    <col min="12047" max="12047" width="13" style="115" bestFit="1" customWidth="1"/>
    <col min="12048" max="12048" width="11.09765625" style="115" bestFit="1" customWidth="1"/>
    <col min="12049" max="12289" width="10.3984375" style="115"/>
    <col min="12290" max="12290" width="49.09765625" style="115" customWidth="1"/>
    <col min="12291" max="12291" width="8.69921875" style="115" customWidth="1"/>
    <col min="12292" max="12292" width="3" style="115" customWidth="1"/>
    <col min="12293" max="12293" width="12.69921875" style="115" customWidth="1"/>
    <col min="12294" max="12294" width="2.09765625" style="115" customWidth="1"/>
    <col min="12295" max="12295" width="12.69921875" style="115" customWidth="1"/>
    <col min="12296" max="12296" width="2.09765625" style="115" customWidth="1"/>
    <col min="12297" max="12297" width="12.8984375" style="115" customWidth="1"/>
    <col min="12298" max="12298" width="2.09765625" style="115" customWidth="1"/>
    <col min="12299" max="12299" width="12.8984375" style="115" customWidth="1"/>
    <col min="12300" max="12300" width="16.69921875" style="115" bestFit="1" customWidth="1"/>
    <col min="12301" max="12301" width="15" style="115" bestFit="1" customWidth="1"/>
    <col min="12302" max="12302" width="11.09765625" style="115" bestFit="1" customWidth="1"/>
    <col min="12303" max="12303" width="13" style="115" bestFit="1" customWidth="1"/>
    <col min="12304" max="12304" width="11.09765625" style="115" bestFit="1" customWidth="1"/>
    <col min="12305" max="12545" width="10.3984375" style="115"/>
    <col min="12546" max="12546" width="49.09765625" style="115" customWidth="1"/>
    <col min="12547" max="12547" width="8.69921875" style="115" customWidth="1"/>
    <col min="12548" max="12548" width="3" style="115" customWidth="1"/>
    <col min="12549" max="12549" width="12.69921875" style="115" customWidth="1"/>
    <col min="12550" max="12550" width="2.09765625" style="115" customWidth="1"/>
    <col min="12551" max="12551" width="12.69921875" style="115" customWidth="1"/>
    <col min="12552" max="12552" width="2.09765625" style="115" customWidth="1"/>
    <col min="12553" max="12553" width="12.8984375" style="115" customWidth="1"/>
    <col min="12554" max="12554" width="2.09765625" style="115" customWidth="1"/>
    <col min="12555" max="12555" width="12.8984375" style="115" customWidth="1"/>
    <col min="12556" max="12556" width="16.69921875" style="115" bestFit="1" customWidth="1"/>
    <col min="12557" max="12557" width="15" style="115" bestFit="1" customWidth="1"/>
    <col min="12558" max="12558" width="11.09765625" style="115" bestFit="1" customWidth="1"/>
    <col min="12559" max="12559" width="13" style="115" bestFit="1" customWidth="1"/>
    <col min="12560" max="12560" width="11.09765625" style="115" bestFit="1" customWidth="1"/>
    <col min="12561" max="12801" width="10.3984375" style="115"/>
    <col min="12802" max="12802" width="49.09765625" style="115" customWidth="1"/>
    <col min="12803" max="12803" width="8.69921875" style="115" customWidth="1"/>
    <col min="12804" max="12804" width="3" style="115" customWidth="1"/>
    <col min="12805" max="12805" width="12.69921875" style="115" customWidth="1"/>
    <col min="12806" max="12806" width="2.09765625" style="115" customWidth="1"/>
    <col min="12807" max="12807" width="12.69921875" style="115" customWidth="1"/>
    <col min="12808" max="12808" width="2.09765625" style="115" customWidth="1"/>
    <col min="12809" max="12809" width="12.8984375" style="115" customWidth="1"/>
    <col min="12810" max="12810" width="2.09765625" style="115" customWidth="1"/>
    <col min="12811" max="12811" width="12.8984375" style="115" customWidth="1"/>
    <col min="12812" max="12812" width="16.69921875" style="115" bestFit="1" customWidth="1"/>
    <col min="12813" max="12813" width="15" style="115" bestFit="1" customWidth="1"/>
    <col min="12814" max="12814" width="11.09765625" style="115" bestFit="1" customWidth="1"/>
    <col min="12815" max="12815" width="13" style="115" bestFit="1" customWidth="1"/>
    <col min="12816" max="12816" width="11.09765625" style="115" bestFit="1" customWidth="1"/>
    <col min="12817" max="13057" width="10.3984375" style="115"/>
    <col min="13058" max="13058" width="49.09765625" style="115" customWidth="1"/>
    <col min="13059" max="13059" width="8.69921875" style="115" customWidth="1"/>
    <col min="13060" max="13060" width="3" style="115" customWidth="1"/>
    <col min="13061" max="13061" width="12.69921875" style="115" customWidth="1"/>
    <col min="13062" max="13062" width="2.09765625" style="115" customWidth="1"/>
    <col min="13063" max="13063" width="12.69921875" style="115" customWidth="1"/>
    <col min="13064" max="13064" width="2.09765625" style="115" customWidth="1"/>
    <col min="13065" max="13065" width="12.8984375" style="115" customWidth="1"/>
    <col min="13066" max="13066" width="2.09765625" style="115" customWidth="1"/>
    <col min="13067" max="13067" width="12.8984375" style="115" customWidth="1"/>
    <col min="13068" max="13068" width="16.69921875" style="115" bestFit="1" customWidth="1"/>
    <col min="13069" max="13069" width="15" style="115" bestFit="1" customWidth="1"/>
    <col min="13070" max="13070" width="11.09765625" style="115" bestFit="1" customWidth="1"/>
    <col min="13071" max="13071" width="13" style="115" bestFit="1" customWidth="1"/>
    <col min="13072" max="13072" width="11.09765625" style="115" bestFit="1" customWidth="1"/>
    <col min="13073" max="13313" width="10.3984375" style="115"/>
    <col min="13314" max="13314" width="49.09765625" style="115" customWidth="1"/>
    <col min="13315" max="13315" width="8.69921875" style="115" customWidth="1"/>
    <col min="13316" max="13316" width="3" style="115" customWidth="1"/>
    <col min="13317" max="13317" width="12.69921875" style="115" customWidth="1"/>
    <col min="13318" max="13318" width="2.09765625" style="115" customWidth="1"/>
    <col min="13319" max="13319" width="12.69921875" style="115" customWidth="1"/>
    <col min="13320" max="13320" width="2.09765625" style="115" customWidth="1"/>
    <col min="13321" max="13321" width="12.8984375" style="115" customWidth="1"/>
    <col min="13322" max="13322" width="2.09765625" style="115" customWidth="1"/>
    <col min="13323" max="13323" width="12.8984375" style="115" customWidth="1"/>
    <col min="13324" max="13324" width="16.69921875" style="115" bestFit="1" customWidth="1"/>
    <col min="13325" max="13325" width="15" style="115" bestFit="1" customWidth="1"/>
    <col min="13326" max="13326" width="11.09765625" style="115" bestFit="1" customWidth="1"/>
    <col min="13327" max="13327" width="13" style="115" bestFit="1" customWidth="1"/>
    <col min="13328" max="13328" width="11.09765625" style="115" bestFit="1" customWidth="1"/>
    <col min="13329" max="13569" width="10.3984375" style="115"/>
    <col min="13570" max="13570" width="49.09765625" style="115" customWidth="1"/>
    <col min="13571" max="13571" width="8.69921875" style="115" customWidth="1"/>
    <col min="13572" max="13572" width="3" style="115" customWidth="1"/>
    <col min="13573" max="13573" width="12.69921875" style="115" customWidth="1"/>
    <col min="13574" max="13574" width="2.09765625" style="115" customWidth="1"/>
    <col min="13575" max="13575" width="12.69921875" style="115" customWidth="1"/>
    <col min="13576" max="13576" width="2.09765625" style="115" customWidth="1"/>
    <col min="13577" max="13577" width="12.8984375" style="115" customWidth="1"/>
    <col min="13578" max="13578" width="2.09765625" style="115" customWidth="1"/>
    <col min="13579" max="13579" width="12.8984375" style="115" customWidth="1"/>
    <col min="13580" max="13580" width="16.69921875" style="115" bestFit="1" customWidth="1"/>
    <col min="13581" max="13581" width="15" style="115" bestFit="1" customWidth="1"/>
    <col min="13582" max="13582" width="11.09765625" style="115" bestFit="1" customWidth="1"/>
    <col min="13583" max="13583" width="13" style="115" bestFit="1" customWidth="1"/>
    <col min="13584" max="13584" width="11.09765625" style="115" bestFit="1" customWidth="1"/>
    <col min="13585" max="13825" width="10.3984375" style="115"/>
    <col min="13826" max="13826" width="49.09765625" style="115" customWidth="1"/>
    <col min="13827" max="13827" width="8.69921875" style="115" customWidth="1"/>
    <col min="13828" max="13828" width="3" style="115" customWidth="1"/>
    <col min="13829" max="13829" width="12.69921875" style="115" customWidth="1"/>
    <col min="13830" max="13830" width="2.09765625" style="115" customWidth="1"/>
    <col min="13831" max="13831" width="12.69921875" style="115" customWidth="1"/>
    <col min="13832" max="13832" width="2.09765625" style="115" customWidth="1"/>
    <col min="13833" max="13833" width="12.8984375" style="115" customWidth="1"/>
    <col min="13834" max="13834" width="2.09765625" style="115" customWidth="1"/>
    <col min="13835" max="13835" width="12.8984375" style="115" customWidth="1"/>
    <col min="13836" max="13836" width="16.69921875" style="115" bestFit="1" customWidth="1"/>
    <col min="13837" max="13837" width="15" style="115" bestFit="1" customWidth="1"/>
    <col min="13838" max="13838" width="11.09765625" style="115" bestFit="1" customWidth="1"/>
    <col min="13839" max="13839" width="13" style="115" bestFit="1" customWidth="1"/>
    <col min="13840" max="13840" width="11.09765625" style="115" bestFit="1" customWidth="1"/>
    <col min="13841" max="14081" width="10.3984375" style="115"/>
    <col min="14082" max="14082" width="49.09765625" style="115" customWidth="1"/>
    <col min="14083" max="14083" width="8.69921875" style="115" customWidth="1"/>
    <col min="14084" max="14084" width="3" style="115" customWidth="1"/>
    <col min="14085" max="14085" width="12.69921875" style="115" customWidth="1"/>
    <col min="14086" max="14086" width="2.09765625" style="115" customWidth="1"/>
    <col min="14087" max="14087" width="12.69921875" style="115" customWidth="1"/>
    <col min="14088" max="14088" width="2.09765625" style="115" customWidth="1"/>
    <col min="14089" max="14089" width="12.8984375" style="115" customWidth="1"/>
    <col min="14090" max="14090" width="2.09765625" style="115" customWidth="1"/>
    <col min="14091" max="14091" width="12.8984375" style="115" customWidth="1"/>
    <col min="14092" max="14092" width="16.69921875" style="115" bestFit="1" customWidth="1"/>
    <col min="14093" max="14093" width="15" style="115" bestFit="1" customWidth="1"/>
    <col min="14094" max="14094" width="11.09765625" style="115" bestFit="1" customWidth="1"/>
    <col min="14095" max="14095" width="13" style="115" bestFit="1" customWidth="1"/>
    <col min="14096" max="14096" width="11.09765625" style="115" bestFit="1" customWidth="1"/>
    <col min="14097" max="14337" width="10.3984375" style="115"/>
    <col min="14338" max="14338" width="49.09765625" style="115" customWidth="1"/>
    <col min="14339" max="14339" width="8.69921875" style="115" customWidth="1"/>
    <col min="14340" max="14340" width="3" style="115" customWidth="1"/>
    <col min="14341" max="14341" width="12.69921875" style="115" customWidth="1"/>
    <col min="14342" max="14342" width="2.09765625" style="115" customWidth="1"/>
    <col min="14343" max="14343" width="12.69921875" style="115" customWidth="1"/>
    <col min="14344" max="14344" width="2.09765625" style="115" customWidth="1"/>
    <col min="14345" max="14345" width="12.8984375" style="115" customWidth="1"/>
    <col min="14346" max="14346" width="2.09765625" style="115" customWidth="1"/>
    <col min="14347" max="14347" width="12.8984375" style="115" customWidth="1"/>
    <col min="14348" max="14348" width="16.69921875" style="115" bestFit="1" customWidth="1"/>
    <col min="14349" max="14349" width="15" style="115" bestFit="1" customWidth="1"/>
    <col min="14350" max="14350" width="11.09765625" style="115" bestFit="1" customWidth="1"/>
    <col min="14351" max="14351" width="13" style="115" bestFit="1" customWidth="1"/>
    <col min="14352" max="14352" width="11.09765625" style="115" bestFit="1" customWidth="1"/>
    <col min="14353" max="14593" width="10.3984375" style="115"/>
    <col min="14594" max="14594" width="49.09765625" style="115" customWidth="1"/>
    <col min="14595" max="14595" width="8.69921875" style="115" customWidth="1"/>
    <col min="14596" max="14596" width="3" style="115" customWidth="1"/>
    <col min="14597" max="14597" width="12.69921875" style="115" customWidth="1"/>
    <col min="14598" max="14598" width="2.09765625" style="115" customWidth="1"/>
    <col min="14599" max="14599" width="12.69921875" style="115" customWidth="1"/>
    <col min="14600" max="14600" width="2.09765625" style="115" customWidth="1"/>
    <col min="14601" max="14601" width="12.8984375" style="115" customWidth="1"/>
    <col min="14602" max="14602" width="2.09765625" style="115" customWidth="1"/>
    <col min="14603" max="14603" width="12.8984375" style="115" customWidth="1"/>
    <col min="14604" max="14604" width="16.69921875" style="115" bestFit="1" customWidth="1"/>
    <col min="14605" max="14605" width="15" style="115" bestFit="1" customWidth="1"/>
    <col min="14606" max="14606" width="11.09765625" style="115" bestFit="1" customWidth="1"/>
    <col min="14607" max="14607" width="13" style="115" bestFit="1" customWidth="1"/>
    <col min="14608" max="14608" width="11.09765625" style="115" bestFit="1" customWidth="1"/>
    <col min="14609" max="14849" width="10.3984375" style="115"/>
    <col min="14850" max="14850" width="49.09765625" style="115" customWidth="1"/>
    <col min="14851" max="14851" width="8.69921875" style="115" customWidth="1"/>
    <col min="14852" max="14852" width="3" style="115" customWidth="1"/>
    <col min="14853" max="14853" width="12.69921875" style="115" customWidth="1"/>
    <col min="14854" max="14854" width="2.09765625" style="115" customWidth="1"/>
    <col min="14855" max="14855" width="12.69921875" style="115" customWidth="1"/>
    <col min="14856" max="14856" width="2.09765625" style="115" customWidth="1"/>
    <col min="14857" max="14857" width="12.8984375" style="115" customWidth="1"/>
    <col min="14858" max="14858" width="2.09765625" style="115" customWidth="1"/>
    <col min="14859" max="14859" width="12.8984375" style="115" customWidth="1"/>
    <col min="14860" max="14860" width="16.69921875" style="115" bestFit="1" customWidth="1"/>
    <col min="14861" max="14861" width="15" style="115" bestFit="1" customWidth="1"/>
    <col min="14862" max="14862" width="11.09765625" style="115" bestFit="1" customWidth="1"/>
    <col min="14863" max="14863" width="13" style="115" bestFit="1" customWidth="1"/>
    <col min="14864" max="14864" width="11.09765625" style="115" bestFit="1" customWidth="1"/>
    <col min="14865" max="15105" width="10.3984375" style="115"/>
    <col min="15106" max="15106" width="49.09765625" style="115" customWidth="1"/>
    <col min="15107" max="15107" width="8.69921875" style="115" customWidth="1"/>
    <col min="15108" max="15108" width="3" style="115" customWidth="1"/>
    <col min="15109" max="15109" width="12.69921875" style="115" customWidth="1"/>
    <col min="15110" max="15110" width="2.09765625" style="115" customWidth="1"/>
    <col min="15111" max="15111" width="12.69921875" style="115" customWidth="1"/>
    <col min="15112" max="15112" width="2.09765625" style="115" customWidth="1"/>
    <col min="15113" max="15113" width="12.8984375" style="115" customWidth="1"/>
    <col min="15114" max="15114" width="2.09765625" style="115" customWidth="1"/>
    <col min="15115" max="15115" width="12.8984375" style="115" customWidth="1"/>
    <col min="15116" max="15116" width="16.69921875" style="115" bestFit="1" customWidth="1"/>
    <col min="15117" max="15117" width="15" style="115" bestFit="1" customWidth="1"/>
    <col min="15118" max="15118" width="11.09765625" style="115" bestFit="1" customWidth="1"/>
    <col min="15119" max="15119" width="13" style="115" bestFit="1" customWidth="1"/>
    <col min="15120" max="15120" width="11.09765625" style="115" bestFit="1" customWidth="1"/>
    <col min="15121" max="15361" width="10.3984375" style="115"/>
    <col min="15362" max="15362" width="49.09765625" style="115" customWidth="1"/>
    <col min="15363" max="15363" width="8.69921875" style="115" customWidth="1"/>
    <col min="15364" max="15364" width="3" style="115" customWidth="1"/>
    <col min="15365" max="15365" width="12.69921875" style="115" customWidth="1"/>
    <col min="15366" max="15366" width="2.09765625" style="115" customWidth="1"/>
    <col min="15367" max="15367" width="12.69921875" style="115" customWidth="1"/>
    <col min="15368" max="15368" width="2.09765625" style="115" customWidth="1"/>
    <col min="15369" max="15369" width="12.8984375" style="115" customWidth="1"/>
    <col min="15370" max="15370" width="2.09765625" style="115" customWidth="1"/>
    <col min="15371" max="15371" width="12.8984375" style="115" customWidth="1"/>
    <col min="15372" max="15372" width="16.69921875" style="115" bestFit="1" customWidth="1"/>
    <col min="15373" max="15373" width="15" style="115" bestFit="1" customWidth="1"/>
    <col min="15374" max="15374" width="11.09765625" style="115" bestFit="1" customWidth="1"/>
    <col min="15375" max="15375" width="13" style="115" bestFit="1" customWidth="1"/>
    <col min="15376" max="15376" width="11.09765625" style="115" bestFit="1" customWidth="1"/>
    <col min="15377" max="15617" width="10.3984375" style="115"/>
    <col min="15618" max="15618" width="49.09765625" style="115" customWidth="1"/>
    <col min="15619" max="15619" width="8.69921875" style="115" customWidth="1"/>
    <col min="15620" max="15620" width="3" style="115" customWidth="1"/>
    <col min="15621" max="15621" width="12.69921875" style="115" customWidth="1"/>
    <col min="15622" max="15622" width="2.09765625" style="115" customWidth="1"/>
    <col min="15623" max="15623" width="12.69921875" style="115" customWidth="1"/>
    <col min="15624" max="15624" width="2.09765625" style="115" customWidth="1"/>
    <col min="15625" max="15625" width="12.8984375" style="115" customWidth="1"/>
    <col min="15626" max="15626" width="2.09765625" style="115" customWidth="1"/>
    <col min="15627" max="15627" width="12.8984375" style="115" customWidth="1"/>
    <col min="15628" max="15628" width="16.69921875" style="115" bestFit="1" customWidth="1"/>
    <col min="15629" max="15629" width="15" style="115" bestFit="1" customWidth="1"/>
    <col min="15630" max="15630" width="11.09765625" style="115" bestFit="1" customWidth="1"/>
    <col min="15631" max="15631" width="13" style="115" bestFit="1" customWidth="1"/>
    <col min="15632" max="15632" width="11.09765625" style="115" bestFit="1" customWidth="1"/>
    <col min="15633" max="15873" width="10.3984375" style="115"/>
    <col min="15874" max="15874" width="49.09765625" style="115" customWidth="1"/>
    <col min="15875" max="15875" width="8.69921875" style="115" customWidth="1"/>
    <col min="15876" max="15876" width="3" style="115" customWidth="1"/>
    <col min="15877" max="15877" width="12.69921875" style="115" customWidth="1"/>
    <col min="15878" max="15878" width="2.09765625" style="115" customWidth="1"/>
    <col min="15879" max="15879" width="12.69921875" style="115" customWidth="1"/>
    <col min="15880" max="15880" width="2.09765625" style="115" customWidth="1"/>
    <col min="15881" max="15881" width="12.8984375" style="115" customWidth="1"/>
    <col min="15882" max="15882" width="2.09765625" style="115" customWidth="1"/>
    <col min="15883" max="15883" width="12.8984375" style="115" customWidth="1"/>
    <col min="15884" max="15884" width="16.69921875" style="115" bestFit="1" customWidth="1"/>
    <col min="15885" max="15885" width="15" style="115" bestFit="1" customWidth="1"/>
    <col min="15886" max="15886" width="11.09765625" style="115" bestFit="1" customWidth="1"/>
    <col min="15887" max="15887" width="13" style="115" bestFit="1" customWidth="1"/>
    <col min="15888" max="15888" width="11.09765625" style="115" bestFit="1" customWidth="1"/>
    <col min="15889" max="16129" width="10.3984375" style="115"/>
    <col min="16130" max="16130" width="49.09765625" style="115" customWidth="1"/>
    <col min="16131" max="16131" width="8.69921875" style="115" customWidth="1"/>
    <col min="16132" max="16132" width="3" style="115" customWidth="1"/>
    <col min="16133" max="16133" width="12.69921875" style="115" customWidth="1"/>
    <col min="16134" max="16134" width="2.09765625" style="115" customWidth="1"/>
    <col min="16135" max="16135" width="12.69921875" style="115" customWidth="1"/>
    <col min="16136" max="16136" width="2.09765625" style="115" customWidth="1"/>
    <col min="16137" max="16137" width="12.8984375" style="115" customWidth="1"/>
    <col min="16138" max="16138" width="2.09765625" style="115" customWidth="1"/>
    <col min="16139" max="16139" width="12.8984375" style="115" customWidth="1"/>
    <col min="16140" max="16140" width="16.69921875" style="115" bestFit="1" customWidth="1"/>
    <col min="16141" max="16141" width="15" style="115" bestFit="1" customWidth="1"/>
    <col min="16142" max="16142" width="11.09765625" style="115" bestFit="1" customWidth="1"/>
    <col min="16143" max="16143" width="13" style="115" bestFit="1" customWidth="1"/>
    <col min="16144" max="16144" width="11.09765625" style="115" bestFit="1" customWidth="1"/>
    <col min="16145" max="16384" width="10.3984375" style="115"/>
  </cols>
  <sheetData>
    <row r="1" spans="1:17" ht="22" customHeight="1">
      <c r="A1" s="318" t="s">
        <v>0</v>
      </c>
      <c r="B1" s="318"/>
      <c r="C1" s="318"/>
      <c r="D1" s="318"/>
      <c r="E1" s="318"/>
      <c r="F1" s="318"/>
      <c r="G1" s="318"/>
      <c r="H1" s="114"/>
      <c r="I1" s="114"/>
      <c r="J1" s="114"/>
    </row>
    <row r="2" spans="1:17" ht="22" customHeight="1">
      <c r="A2" s="5" t="s">
        <v>91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7" ht="1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7" s="119" customFormat="1" ht="22" customHeight="1">
      <c r="A4" s="117"/>
      <c r="B4" s="118"/>
      <c r="C4" s="118"/>
      <c r="D4" s="322" t="s">
        <v>2</v>
      </c>
      <c r="E4" s="322"/>
      <c r="F4" s="322"/>
      <c r="G4" s="116"/>
      <c r="H4" s="322" t="s">
        <v>3</v>
      </c>
      <c r="I4" s="322"/>
      <c r="J4" s="322"/>
      <c r="K4" s="26"/>
      <c r="L4" s="26"/>
      <c r="N4" s="157"/>
    </row>
    <row r="5" spans="1:17" s="119" customFormat="1" ht="22" customHeight="1">
      <c r="A5" s="117"/>
      <c r="B5" s="118"/>
      <c r="C5" s="118"/>
      <c r="D5" s="321" t="s">
        <v>92</v>
      </c>
      <c r="E5" s="321"/>
      <c r="F5" s="321"/>
      <c r="G5" s="116"/>
      <c r="H5" s="321" t="s">
        <v>92</v>
      </c>
      <c r="I5" s="321"/>
      <c r="J5" s="321"/>
      <c r="K5" s="26"/>
      <c r="L5" s="26"/>
      <c r="N5" s="157"/>
    </row>
    <row r="6" spans="1:17" s="119" customFormat="1" ht="22" customHeight="1">
      <c r="A6" s="117"/>
      <c r="B6" s="118"/>
      <c r="C6" s="118"/>
      <c r="D6" s="321" t="s">
        <v>93</v>
      </c>
      <c r="E6" s="321"/>
      <c r="F6" s="321"/>
      <c r="G6" s="116"/>
      <c r="H6" s="321" t="s">
        <v>93</v>
      </c>
      <c r="I6" s="321"/>
      <c r="J6" s="321"/>
      <c r="K6" s="26"/>
      <c r="L6" s="26"/>
      <c r="N6" s="157"/>
    </row>
    <row r="7" spans="1:17" s="119" customFormat="1" ht="22" customHeight="1">
      <c r="A7" s="117"/>
      <c r="B7" s="120" t="s">
        <v>7</v>
      </c>
      <c r="C7" s="120"/>
      <c r="D7" s="15">
        <v>2567</v>
      </c>
      <c r="E7" s="15"/>
      <c r="F7" s="15">
        <v>2566</v>
      </c>
      <c r="G7" s="182"/>
      <c r="H7" s="15">
        <v>2567</v>
      </c>
      <c r="I7" s="15"/>
      <c r="J7" s="15">
        <v>2566</v>
      </c>
      <c r="K7" s="26"/>
      <c r="L7" s="26"/>
      <c r="N7" s="157"/>
    </row>
    <row r="8" spans="1:17" s="119" customFormat="1" ht="22" customHeight="1">
      <c r="A8" s="117"/>
      <c r="B8" s="120"/>
      <c r="C8" s="120"/>
      <c r="D8" s="323" t="s">
        <v>9</v>
      </c>
      <c r="E8" s="323"/>
      <c r="F8" s="323"/>
      <c r="G8" s="323"/>
      <c r="H8" s="323"/>
      <c r="I8" s="323"/>
      <c r="J8" s="323"/>
      <c r="K8" s="26"/>
      <c r="L8" s="26"/>
      <c r="N8" s="157"/>
    </row>
    <row r="9" spans="1:17" s="119" customFormat="1" ht="22" customHeight="1">
      <c r="A9" s="185" t="s">
        <v>94</v>
      </c>
      <c r="B9" s="120"/>
      <c r="C9" s="120"/>
      <c r="D9" s="120"/>
      <c r="E9" s="120"/>
      <c r="F9" s="120"/>
      <c r="G9" s="120"/>
      <c r="H9" s="120"/>
      <c r="I9" s="120"/>
      <c r="J9" s="120"/>
      <c r="K9" s="26"/>
      <c r="L9" s="26"/>
      <c r="M9" s="136"/>
      <c r="N9" s="136"/>
    </row>
    <row r="10" spans="1:17" s="119" customFormat="1" ht="22" customHeight="1">
      <c r="A10" s="117" t="s">
        <v>95</v>
      </c>
      <c r="B10" s="120">
        <v>3.1</v>
      </c>
      <c r="C10" s="120"/>
      <c r="D10" s="38">
        <v>666510</v>
      </c>
      <c r="E10" s="38"/>
      <c r="F10" s="38">
        <v>366020</v>
      </c>
      <c r="G10" s="38"/>
      <c r="H10" s="38">
        <v>143979</v>
      </c>
      <c r="I10" s="38"/>
      <c r="J10" s="38">
        <v>72346</v>
      </c>
      <c r="K10" s="25"/>
      <c r="L10" s="25"/>
      <c r="M10" s="26"/>
      <c r="N10" s="26"/>
      <c r="O10" s="26"/>
      <c r="P10" s="121"/>
      <c r="Q10" s="121"/>
    </row>
    <row r="11" spans="1:17" s="119" customFormat="1" ht="22" customHeight="1">
      <c r="A11" s="117" t="s">
        <v>96</v>
      </c>
      <c r="B11" s="120"/>
      <c r="C11" s="120"/>
      <c r="D11" s="38">
        <v>628969</v>
      </c>
      <c r="E11" s="38"/>
      <c r="F11" s="38">
        <v>644423</v>
      </c>
      <c r="G11" s="38"/>
      <c r="H11" s="38">
        <v>0</v>
      </c>
      <c r="I11" s="38"/>
      <c r="J11" s="38">
        <v>0</v>
      </c>
      <c r="K11" s="26"/>
      <c r="L11" s="25"/>
      <c r="M11" s="26"/>
      <c r="N11" s="26"/>
      <c r="O11" s="26"/>
      <c r="P11" s="121"/>
      <c r="Q11" s="121"/>
    </row>
    <row r="12" spans="1:17" s="119" customFormat="1" ht="22" customHeight="1">
      <c r="A12" s="117" t="s">
        <v>97</v>
      </c>
      <c r="B12" s="120">
        <v>3.1</v>
      </c>
      <c r="C12" s="120"/>
      <c r="D12" s="38">
        <v>134845</v>
      </c>
      <c r="E12" s="38"/>
      <c r="F12" s="38">
        <v>107774</v>
      </c>
      <c r="G12" s="38"/>
      <c r="H12" s="38">
        <v>3215</v>
      </c>
      <c r="I12" s="38"/>
      <c r="J12" s="38">
        <v>5634</v>
      </c>
      <c r="K12" s="26"/>
      <c r="L12" s="25"/>
      <c r="M12" s="26"/>
      <c r="N12" s="26"/>
      <c r="O12" s="26"/>
      <c r="P12" s="121"/>
      <c r="Q12" s="121"/>
    </row>
    <row r="13" spans="1:17" s="119" customFormat="1" ht="22" customHeight="1">
      <c r="A13" s="117" t="s">
        <v>98</v>
      </c>
      <c r="B13" s="120">
        <v>3.1</v>
      </c>
      <c r="C13" s="120"/>
      <c r="D13" s="38">
        <v>807553</v>
      </c>
      <c r="E13" s="38"/>
      <c r="F13" s="38">
        <v>468637</v>
      </c>
      <c r="G13" s="38"/>
      <c r="H13" s="38">
        <v>37840</v>
      </c>
      <c r="I13" s="38"/>
      <c r="J13" s="38">
        <v>0</v>
      </c>
      <c r="K13" s="26"/>
      <c r="L13" s="25"/>
      <c r="M13" s="26"/>
      <c r="N13" s="26"/>
      <c r="O13" s="26"/>
      <c r="P13" s="121"/>
      <c r="Q13" s="121"/>
    </row>
    <row r="14" spans="1:17" s="119" customFormat="1" ht="22" customHeight="1">
      <c r="A14" s="117" t="s">
        <v>99</v>
      </c>
      <c r="B14" s="120">
        <v>5</v>
      </c>
      <c r="C14" s="120"/>
      <c r="D14" s="38">
        <v>20190</v>
      </c>
      <c r="E14" s="38"/>
      <c r="F14" s="38">
        <v>91894</v>
      </c>
      <c r="G14" s="38"/>
      <c r="H14" s="38">
        <v>0</v>
      </c>
      <c r="I14" s="38"/>
      <c r="J14" s="38">
        <v>0</v>
      </c>
      <c r="K14" s="26"/>
      <c r="L14" s="25"/>
      <c r="M14" s="26"/>
      <c r="N14" s="26"/>
      <c r="O14" s="26"/>
      <c r="P14" s="121"/>
      <c r="Q14" s="121"/>
    </row>
    <row r="15" spans="1:17" s="119" customFormat="1" ht="22" customHeight="1">
      <c r="A15" s="117" t="s">
        <v>100</v>
      </c>
      <c r="B15" s="120"/>
      <c r="C15" s="120"/>
      <c r="D15" s="38">
        <v>0</v>
      </c>
      <c r="E15" s="38"/>
      <c r="F15" s="38">
        <v>2814</v>
      </c>
      <c r="G15" s="38"/>
      <c r="H15" s="38">
        <v>0</v>
      </c>
      <c r="I15" s="38"/>
      <c r="J15" s="38">
        <v>0</v>
      </c>
      <c r="K15" s="26"/>
      <c r="L15" s="25"/>
      <c r="M15" s="26"/>
      <c r="N15" s="26"/>
      <c r="O15" s="26"/>
      <c r="P15" s="121"/>
      <c r="Q15" s="121"/>
    </row>
    <row r="16" spans="1:17" s="119" customFormat="1" ht="22" customHeight="1">
      <c r="A16" s="117" t="s">
        <v>101</v>
      </c>
      <c r="B16" s="120" t="s">
        <v>102</v>
      </c>
      <c r="C16" s="120"/>
      <c r="D16" s="38">
        <v>0</v>
      </c>
      <c r="E16" s="38"/>
      <c r="F16" s="38">
        <v>0</v>
      </c>
      <c r="G16" s="38"/>
      <c r="H16" s="38">
        <v>641716</v>
      </c>
      <c r="I16" s="38"/>
      <c r="J16" s="38">
        <v>619656</v>
      </c>
      <c r="K16" s="26"/>
      <c r="L16" s="25"/>
      <c r="M16" s="26"/>
      <c r="N16" s="26"/>
      <c r="O16" s="26"/>
      <c r="P16" s="121"/>
      <c r="Q16" s="121"/>
    </row>
    <row r="17" spans="1:17" s="119" customFormat="1" ht="22" customHeight="1">
      <c r="A17" s="117" t="s">
        <v>103</v>
      </c>
      <c r="B17" s="120"/>
      <c r="C17" s="120"/>
      <c r="D17" s="38">
        <v>0</v>
      </c>
      <c r="E17" s="38"/>
      <c r="F17" s="38">
        <v>0</v>
      </c>
      <c r="G17" s="38"/>
      <c r="H17" s="38">
        <v>5082</v>
      </c>
      <c r="I17" s="38"/>
      <c r="J17" s="38">
        <v>5482</v>
      </c>
      <c r="K17" s="26"/>
      <c r="L17" s="25"/>
      <c r="M17" s="26"/>
      <c r="N17" s="26"/>
      <c r="O17" s="26"/>
      <c r="P17" s="121"/>
      <c r="Q17" s="121"/>
    </row>
    <row r="18" spans="1:17" s="119" customFormat="1" ht="22" customHeight="1">
      <c r="A18" s="117" t="s">
        <v>104</v>
      </c>
      <c r="B18" s="120">
        <v>3.1</v>
      </c>
      <c r="C18" s="120"/>
      <c r="D18" s="38">
        <v>5634</v>
      </c>
      <c r="E18" s="38"/>
      <c r="F18" s="38">
        <v>6420</v>
      </c>
      <c r="G18" s="38"/>
      <c r="H18" s="38">
        <v>10490</v>
      </c>
      <c r="I18" s="38"/>
      <c r="J18" s="38">
        <v>11691</v>
      </c>
      <c r="K18" s="26"/>
      <c r="L18" s="25"/>
      <c r="M18" s="26"/>
      <c r="N18" s="26"/>
      <c r="O18" s="26"/>
      <c r="P18" s="121"/>
      <c r="Q18" s="121"/>
    </row>
    <row r="19" spans="1:17" s="119" customFormat="1" ht="22" customHeight="1">
      <c r="A19" s="117" t="s">
        <v>105</v>
      </c>
      <c r="B19" s="120">
        <v>13</v>
      </c>
      <c r="C19" s="120"/>
      <c r="D19" s="38">
        <v>48778</v>
      </c>
      <c r="E19" s="38"/>
      <c r="F19" s="38">
        <v>80666</v>
      </c>
      <c r="G19" s="38"/>
      <c r="H19" s="38">
        <v>9010</v>
      </c>
      <c r="I19" s="38"/>
      <c r="J19" s="38">
        <v>25565</v>
      </c>
      <c r="K19" s="26"/>
      <c r="L19" s="25"/>
      <c r="M19" s="26"/>
      <c r="N19" s="26"/>
      <c r="O19" s="26"/>
      <c r="P19" s="121"/>
      <c r="Q19" s="121"/>
    </row>
    <row r="20" spans="1:17" s="119" customFormat="1" ht="22" customHeight="1">
      <c r="A20" s="117" t="s">
        <v>106</v>
      </c>
      <c r="B20" s="120">
        <v>3.1</v>
      </c>
      <c r="C20" s="120"/>
      <c r="D20" s="38">
        <v>33693</v>
      </c>
      <c r="E20" s="38"/>
      <c r="F20" s="38">
        <v>44908</v>
      </c>
      <c r="G20" s="38"/>
      <c r="H20" s="38">
        <v>385</v>
      </c>
      <c r="I20" s="38"/>
      <c r="J20" s="38">
        <v>537</v>
      </c>
      <c r="K20" s="26"/>
      <c r="L20" s="25"/>
      <c r="M20" s="26"/>
      <c r="N20" s="26"/>
      <c r="O20" s="26"/>
      <c r="P20" s="121"/>
      <c r="Q20" s="121"/>
    </row>
    <row r="21" spans="1:17" s="119" customFormat="1" ht="22" customHeight="1">
      <c r="A21" s="186" t="s">
        <v>107</v>
      </c>
      <c r="B21" s="120"/>
      <c r="C21" s="120"/>
      <c r="D21" s="313">
        <f>SUM(D10:D20)</f>
        <v>2346172</v>
      </c>
      <c r="E21" s="45"/>
      <c r="F21" s="313">
        <f>SUM(F10:F20)</f>
        <v>1813556</v>
      </c>
      <c r="G21" s="45"/>
      <c r="H21" s="313">
        <f>SUM(H10:H20)</f>
        <v>851717</v>
      </c>
      <c r="I21" s="45"/>
      <c r="J21" s="313">
        <f>SUM(J10:J20)</f>
        <v>740911</v>
      </c>
      <c r="K21" s="26"/>
      <c r="L21" s="26"/>
      <c r="M21" s="26"/>
      <c r="N21" s="26"/>
      <c r="O21" s="26"/>
    </row>
    <row r="22" spans="1:17" s="119" customFormat="1" ht="13" customHeight="1">
      <c r="A22" s="186"/>
      <c r="B22" s="120"/>
      <c r="C22" s="120"/>
      <c r="D22" s="38"/>
      <c r="E22" s="38"/>
      <c r="F22" s="38"/>
      <c r="G22" s="38"/>
      <c r="H22" s="38"/>
      <c r="I22" s="38"/>
      <c r="J22" s="38"/>
      <c r="K22" s="26"/>
      <c r="L22" s="26"/>
      <c r="M22" s="26"/>
      <c r="N22" s="26"/>
      <c r="O22" s="26"/>
    </row>
    <row r="23" spans="1:17" s="119" customFormat="1" ht="22" customHeight="1">
      <c r="A23" s="185" t="s">
        <v>108</v>
      </c>
      <c r="B23" s="120"/>
      <c r="C23" s="120"/>
      <c r="D23" s="38"/>
      <c r="E23" s="38"/>
      <c r="F23" s="38"/>
      <c r="G23" s="38"/>
      <c r="H23" s="38"/>
      <c r="I23" s="38"/>
      <c r="J23" s="38"/>
      <c r="K23" s="26"/>
      <c r="L23" s="26"/>
      <c r="M23" s="26"/>
      <c r="N23" s="26"/>
      <c r="O23" s="26"/>
    </row>
    <row r="24" spans="1:17" s="119" customFormat="1" ht="22" customHeight="1">
      <c r="A24" s="117" t="s">
        <v>109</v>
      </c>
      <c r="B24" s="120">
        <v>3.2</v>
      </c>
      <c r="C24" s="120"/>
      <c r="D24" s="46">
        <v>549895</v>
      </c>
      <c r="E24" s="38"/>
      <c r="F24" s="46">
        <v>286611</v>
      </c>
      <c r="G24" s="38"/>
      <c r="H24" s="38">
        <v>132419</v>
      </c>
      <c r="I24" s="38"/>
      <c r="J24" s="38">
        <v>70525</v>
      </c>
      <c r="K24" s="26"/>
      <c r="L24" s="25"/>
      <c r="M24" s="26"/>
      <c r="N24" s="26"/>
      <c r="O24" s="26"/>
      <c r="P24" s="121"/>
      <c r="Q24" s="121"/>
    </row>
    <row r="25" spans="1:17" s="119" customFormat="1" ht="22" customHeight="1">
      <c r="A25" s="117" t="s">
        <v>110</v>
      </c>
      <c r="B25" s="120"/>
      <c r="C25" s="120"/>
      <c r="D25" s="46">
        <v>261926</v>
      </c>
      <c r="E25" s="38"/>
      <c r="F25" s="46">
        <v>268900</v>
      </c>
      <c r="G25" s="38"/>
      <c r="H25" s="46">
        <v>0</v>
      </c>
      <c r="I25" s="38"/>
      <c r="J25" s="38">
        <v>0</v>
      </c>
      <c r="K25" s="26"/>
      <c r="L25" s="25"/>
      <c r="M25" s="26"/>
      <c r="N25" s="26"/>
      <c r="O25" s="26"/>
      <c r="P25" s="121"/>
      <c r="Q25" s="121"/>
    </row>
    <row r="26" spans="1:17" s="119" customFormat="1" ht="22" customHeight="1">
      <c r="A26" s="117" t="s">
        <v>111</v>
      </c>
      <c r="B26" s="120">
        <v>3.2</v>
      </c>
      <c r="C26" s="120"/>
      <c r="D26" s="46">
        <v>28869</v>
      </c>
      <c r="E26" s="38"/>
      <c r="F26" s="46">
        <v>19620</v>
      </c>
      <c r="G26" s="38"/>
      <c r="H26" s="38">
        <v>919</v>
      </c>
      <c r="I26" s="38"/>
      <c r="J26" s="38">
        <v>2169</v>
      </c>
      <c r="K26" s="26"/>
      <c r="L26" s="25"/>
      <c r="M26" s="26"/>
      <c r="N26" s="26"/>
      <c r="O26" s="26"/>
      <c r="P26" s="121"/>
      <c r="Q26" s="121"/>
    </row>
    <row r="27" spans="1:17" s="119" customFormat="1" ht="22" customHeight="1">
      <c r="A27" s="117" t="s">
        <v>112</v>
      </c>
      <c r="B27" s="120">
        <v>3.2</v>
      </c>
      <c r="C27" s="120"/>
      <c r="D27" s="46">
        <v>635215</v>
      </c>
      <c r="E27" s="38"/>
      <c r="F27" s="46">
        <v>401128</v>
      </c>
      <c r="G27" s="38"/>
      <c r="H27" s="38">
        <v>30925</v>
      </c>
      <c r="I27" s="38"/>
      <c r="J27" s="46">
        <v>0</v>
      </c>
      <c r="K27" s="26"/>
      <c r="L27" s="25"/>
      <c r="M27" s="26"/>
      <c r="N27" s="26"/>
      <c r="O27" s="26"/>
      <c r="P27" s="121"/>
      <c r="Q27" s="121"/>
    </row>
    <row r="28" spans="1:17" s="119" customFormat="1" ht="22" customHeight="1">
      <c r="A28" s="117" t="s">
        <v>113</v>
      </c>
      <c r="B28" s="120">
        <v>5</v>
      </c>
      <c r="C28" s="120"/>
      <c r="D28" s="46">
        <v>19584</v>
      </c>
      <c r="E28" s="38"/>
      <c r="F28" s="38">
        <v>80344</v>
      </c>
      <c r="G28" s="38"/>
      <c r="H28" s="46">
        <v>0</v>
      </c>
      <c r="I28" s="38"/>
      <c r="J28" s="46">
        <v>0</v>
      </c>
      <c r="K28" s="206"/>
      <c r="L28" s="25"/>
      <c r="M28" s="26"/>
      <c r="N28" s="26"/>
      <c r="O28" s="26"/>
      <c r="P28" s="121"/>
      <c r="Q28" s="121"/>
    </row>
    <row r="29" spans="1:17" s="119" customFormat="1" ht="22" customHeight="1">
      <c r="A29" s="117" t="s">
        <v>114</v>
      </c>
      <c r="B29" s="120"/>
      <c r="C29" s="120"/>
      <c r="D29" s="46">
        <v>30844</v>
      </c>
      <c r="E29" s="38"/>
      <c r="F29" s="46">
        <v>15477</v>
      </c>
      <c r="G29" s="38"/>
      <c r="H29" s="38">
        <v>969</v>
      </c>
      <c r="I29" s="38"/>
      <c r="J29" s="38">
        <v>609</v>
      </c>
      <c r="K29" s="26"/>
      <c r="L29" s="25"/>
      <c r="M29" s="26"/>
      <c r="N29" s="26"/>
      <c r="O29" s="26"/>
      <c r="P29" s="121"/>
      <c r="Q29" s="121"/>
    </row>
    <row r="30" spans="1:17" s="119" customFormat="1" ht="22" customHeight="1">
      <c r="A30" s="117" t="s">
        <v>115</v>
      </c>
      <c r="B30" s="120">
        <v>3.2</v>
      </c>
      <c r="C30" s="120"/>
      <c r="D30" s="46">
        <v>258242</v>
      </c>
      <c r="E30" s="38"/>
      <c r="F30" s="46">
        <v>260495</v>
      </c>
      <c r="G30" s="38"/>
      <c r="H30" s="38">
        <v>83962</v>
      </c>
      <c r="I30" s="38"/>
      <c r="J30" s="38">
        <v>79839</v>
      </c>
      <c r="K30" s="26"/>
      <c r="L30" s="25"/>
      <c r="M30" s="26"/>
      <c r="N30" s="26"/>
      <c r="O30" s="26"/>
      <c r="P30" s="121"/>
      <c r="Q30" s="121"/>
    </row>
    <row r="31" spans="1:17" s="119" customFormat="1" ht="22" customHeight="1">
      <c r="A31" s="117" t="s">
        <v>116</v>
      </c>
      <c r="B31" s="120"/>
      <c r="C31" s="120"/>
      <c r="D31" s="46">
        <v>48876</v>
      </c>
      <c r="E31" s="38"/>
      <c r="F31" s="46">
        <v>10459</v>
      </c>
      <c r="G31" s="38"/>
      <c r="H31" s="46">
        <v>0</v>
      </c>
      <c r="I31" s="38"/>
      <c r="J31" s="38">
        <v>0</v>
      </c>
      <c r="K31" s="26"/>
      <c r="L31" s="25"/>
      <c r="M31" s="26"/>
      <c r="N31" s="26"/>
      <c r="O31" s="26"/>
      <c r="P31" s="121"/>
      <c r="Q31" s="121"/>
    </row>
    <row r="32" spans="1:17" s="119" customFormat="1" ht="22" hidden="1" customHeight="1">
      <c r="A32" s="117" t="s">
        <v>117</v>
      </c>
      <c r="B32" s="120">
        <v>14</v>
      </c>
      <c r="C32" s="120"/>
      <c r="D32" s="46"/>
      <c r="E32" s="38"/>
      <c r="F32" s="46">
        <v>0</v>
      </c>
      <c r="G32" s="38"/>
      <c r="H32" s="46"/>
      <c r="I32" s="38"/>
      <c r="J32" s="46">
        <v>0</v>
      </c>
      <c r="K32" s="26"/>
      <c r="L32" s="26"/>
      <c r="M32" s="26"/>
      <c r="N32" s="26"/>
      <c r="O32" s="26"/>
    </row>
    <row r="33" spans="1:17" s="119" customFormat="1" ht="22" hidden="1" customHeight="1">
      <c r="A33" s="41" t="s">
        <v>118</v>
      </c>
      <c r="B33" s="120">
        <v>7</v>
      </c>
      <c r="C33" s="120"/>
      <c r="D33" s="46"/>
      <c r="E33" s="38"/>
      <c r="F33" s="46">
        <v>0</v>
      </c>
      <c r="G33" s="38"/>
      <c r="H33" s="46"/>
      <c r="I33" s="38"/>
      <c r="J33" s="38">
        <v>0</v>
      </c>
      <c r="K33" s="26"/>
      <c r="L33" s="26"/>
      <c r="M33" s="26"/>
      <c r="N33" s="26"/>
      <c r="O33" s="26"/>
    </row>
    <row r="34" spans="1:17" s="119" customFormat="1" ht="22" customHeight="1">
      <c r="A34" s="186" t="s">
        <v>119</v>
      </c>
      <c r="B34" s="120"/>
      <c r="C34" s="120"/>
      <c r="D34" s="313">
        <f>SUM(D24:D33)</f>
        <v>1833451</v>
      </c>
      <c r="E34" s="45"/>
      <c r="F34" s="313">
        <f>SUM(F24:F33)</f>
        <v>1343034</v>
      </c>
      <c r="G34" s="45"/>
      <c r="H34" s="313">
        <f>SUM(H24:H33)</f>
        <v>249194</v>
      </c>
      <c r="I34" s="45"/>
      <c r="J34" s="313">
        <f>SUM(J24:J33)</f>
        <v>153142</v>
      </c>
      <c r="K34" s="26"/>
      <c r="L34" s="26"/>
      <c r="M34" s="26"/>
      <c r="N34" s="26"/>
      <c r="O34" s="26"/>
    </row>
    <row r="35" spans="1:17" s="119" customFormat="1" ht="13" customHeight="1">
      <c r="A35" s="117"/>
      <c r="B35" s="120"/>
      <c r="C35" s="120"/>
      <c r="D35" s="38"/>
      <c r="E35" s="38"/>
      <c r="F35" s="38"/>
      <c r="G35" s="38"/>
      <c r="H35" s="38"/>
      <c r="I35" s="38"/>
      <c r="J35" s="38"/>
      <c r="K35" s="26"/>
      <c r="L35" s="26"/>
      <c r="M35" s="26"/>
      <c r="N35" s="26"/>
      <c r="O35" s="26"/>
    </row>
    <row r="36" spans="1:17" s="119" customFormat="1" ht="22" customHeight="1">
      <c r="A36" s="117" t="s">
        <v>120</v>
      </c>
      <c r="B36" s="120"/>
      <c r="C36" s="120"/>
      <c r="D36" s="38"/>
      <c r="E36" s="38"/>
      <c r="F36" s="38"/>
      <c r="G36" s="38"/>
      <c r="H36" s="38"/>
      <c r="I36" s="38"/>
      <c r="J36" s="38"/>
      <c r="K36" s="26"/>
      <c r="L36" s="26"/>
      <c r="M36" s="26"/>
      <c r="N36" s="26"/>
      <c r="O36" s="26"/>
    </row>
    <row r="37" spans="1:17" s="119" customFormat="1" ht="22" customHeight="1">
      <c r="A37" s="117" t="s">
        <v>121</v>
      </c>
      <c r="B37" s="120">
        <v>7</v>
      </c>
      <c r="C37" s="120"/>
      <c r="D37" s="46">
        <v>221440</v>
      </c>
      <c r="E37" s="38"/>
      <c r="F37" s="46">
        <v>190137</v>
      </c>
      <c r="G37" s="38"/>
      <c r="H37" s="38">
        <v>0</v>
      </c>
      <c r="I37" s="38"/>
      <c r="J37" s="38">
        <v>0</v>
      </c>
      <c r="K37" s="26"/>
      <c r="L37" s="26"/>
      <c r="M37" s="26"/>
      <c r="N37" s="26"/>
      <c r="O37" s="26"/>
    </row>
    <row r="38" spans="1:17" s="119" customFormat="1" ht="22" customHeight="1">
      <c r="A38" s="14" t="s">
        <v>122</v>
      </c>
      <c r="B38" s="118"/>
      <c r="C38" s="118"/>
      <c r="D38" s="313">
        <f>D21-D34+D37</f>
        <v>734161</v>
      </c>
      <c r="E38" s="45"/>
      <c r="F38" s="313">
        <f>F21-F34+F37</f>
        <v>660659</v>
      </c>
      <c r="G38" s="45"/>
      <c r="H38" s="313">
        <f>H21-H34+H37</f>
        <v>602523</v>
      </c>
      <c r="I38" s="45"/>
      <c r="J38" s="313">
        <f>J21-J34+J37</f>
        <v>587769</v>
      </c>
      <c r="K38" s="26"/>
      <c r="L38" s="26"/>
      <c r="M38" s="26"/>
      <c r="N38" s="26"/>
      <c r="O38" s="26"/>
    </row>
    <row r="39" spans="1:17" s="119" customFormat="1" ht="22" customHeight="1">
      <c r="A39" s="123" t="s">
        <v>123</v>
      </c>
      <c r="B39" s="120">
        <v>3.2</v>
      </c>
      <c r="C39" s="120"/>
      <c r="D39" s="30">
        <v>185745</v>
      </c>
      <c r="E39" s="25"/>
      <c r="F39" s="30">
        <v>174829</v>
      </c>
      <c r="G39" s="25"/>
      <c r="H39" s="30">
        <v>77213</v>
      </c>
      <c r="I39" s="30"/>
      <c r="J39" s="30">
        <v>65330</v>
      </c>
      <c r="K39" s="26"/>
      <c r="L39" s="26"/>
      <c r="M39" s="26"/>
      <c r="N39" s="26"/>
      <c r="O39" s="26"/>
    </row>
    <row r="40" spans="1:17" s="119" customFormat="1" ht="22" customHeight="1">
      <c r="A40" s="122" t="s">
        <v>124</v>
      </c>
      <c r="B40" s="118"/>
      <c r="C40" s="118"/>
      <c r="D40" s="313">
        <f>D38-D39</f>
        <v>548416</v>
      </c>
      <c r="E40" s="45"/>
      <c r="F40" s="313">
        <f>F38-F39</f>
        <v>485830</v>
      </c>
      <c r="G40" s="45"/>
      <c r="H40" s="313">
        <f>H38-H39</f>
        <v>525310</v>
      </c>
      <c r="I40" s="45"/>
      <c r="J40" s="313">
        <f>J38-J39</f>
        <v>522439</v>
      </c>
      <c r="K40" s="26"/>
      <c r="L40" s="26"/>
      <c r="M40" s="26"/>
      <c r="N40" s="26"/>
      <c r="O40" s="26"/>
    </row>
    <row r="41" spans="1:17" s="119" customFormat="1" ht="22" customHeight="1">
      <c r="A41" s="187" t="s">
        <v>125</v>
      </c>
      <c r="B41" s="120"/>
      <c r="C41" s="120"/>
      <c r="D41" s="48">
        <v>86080</v>
      </c>
      <c r="E41" s="25"/>
      <c r="F41" s="48">
        <v>33186</v>
      </c>
      <c r="G41" s="117"/>
      <c r="H41" s="48">
        <v>2166</v>
      </c>
      <c r="I41" s="30"/>
      <c r="J41" s="48">
        <v>4749</v>
      </c>
      <c r="K41" s="26"/>
      <c r="L41" s="26"/>
      <c r="M41" s="26"/>
      <c r="N41" s="26"/>
      <c r="O41" s="26"/>
    </row>
    <row r="42" spans="1:17" s="119" customFormat="1" ht="22" customHeight="1" thickBot="1">
      <c r="A42" s="122" t="s">
        <v>126</v>
      </c>
      <c r="B42" s="118"/>
      <c r="C42" s="118"/>
      <c r="D42" s="49">
        <f>D40-D41</f>
        <v>462336</v>
      </c>
      <c r="E42" s="33"/>
      <c r="F42" s="49">
        <f>F40-F41</f>
        <v>452644</v>
      </c>
      <c r="G42" s="116"/>
      <c r="H42" s="49">
        <f>H40-H41</f>
        <v>523144</v>
      </c>
      <c r="I42" s="32"/>
      <c r="J42" s="49">
        <f>J40-J41</f>
        <v>517690</v>
      </c>
      <c r="K42" s="26"/>
      <c r="L42" s="26"/>
      <c r="M42" s="26"/>
      <c r="N42" s="26"/>
      <c r="O42" s="26"/>
      <c r="P42" s="124"/>
      <c r="Q42" s="124"/>
    </row>
    <row r="43" spans="1:17" ht="22" customHeight="1" thickTop="1">
      <c r="A43" s="116"/>
      <c r="B43" s="120"/>
      <c r="C43" s="120"/>
      <c r="D43" s="30"/>
      <c r="E43" s="30"/>
      <c r="F43" s="96"/>
      <c r="G43" s="30"/>
      <c r="H43" s="30"/>
      <c r="I43" s="30"/>
      <c r="J43" s="30"/>
      <c r="O43" s="9"/>
    </row>
    <row r="44" spans="1:17" s="125" customFormat="1" ht="22" customHeight="1">
      <c r="A44" s="318" t="s">
        <v>0</v>
      </c>
      <c r="B44" s="318"/>
      <c r="C44" s="318"/>
      <c r="D44" s="318"/>
      <c r="E44" s="318"/>
      <c r="F44" s="318"/>
      <c r="G44" s="318"/>
      <c r="H44" s="114"/>
      <c r="I44" s="114"/>
      <c r="J44" s="114"/>
      <c r="K44" s="11"/>
      <c r="L44" s="11"/>
      <c r="N44" s="113"/>
      <c r="O44" s="11"/>
    </row>
    <row r="45" spans="1:17" s="125" customFormat="1" ht="22" customHeight="1">
      <c r="A45" s="5" t="s">
        <v>91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"/>
      <c r="L45" s="11"/>
      <c r="N45" s="113"/>
      <c r="O45" s="11"/>
    </row>
    <row r="46" spans="1:17" s="119" customFormat="1" ht="15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26"/>
      <c r="L46" s="26"/>
      <c r="N46" s="157"/>
      <c r="O46" s="26"/>
    </row>
    <row r="47" spans="1:17" s="119" customFormat="1" ht="22" customHeight="1">
      <c r="A47" s="117"/>
      <c r="B47" s="118"/>
      <c r="C47" s="118"/>
      <c r="D47" s="322" t="s">
        <v>2</v>
      </c>
      <c r="E47" s="322"/>
      <c r="F47" s="322"/>
      <c r="G47" s="116"/>
      <c r="H47" s="322" t="s">
        <v>3</v>
      </c>
      <c r="I47" s="322"/>
      <c r="J47" s="322"/>
      <c r="K47" s="26"/>
      <c r="L47" s="26"/>
      <c r="N47" s="157"/>
      <c r="O47" s="26"/>
    </row>
    <row r="48" spans="1:17" s="119" customFormat="1" ht="22" customHeight="1">
      <c r="A48" s="117"/>
      <c r="B48" s="118"/>
      <c r="C48" s="118"/>
      <c r="D48" s="321" t="s">
        <v>92</v>
      </c>
      <c r="E48" s="321"/>
      <c r="F48" s="321"/>
      <c r="G48" s="116"/>
      <c r="H48" s="321" t="s">
        <v>92</v>
      </c>
      <c r="I48" s="321"/>
      <c r="J48" s="321"/>
      <c r="K48" s="26"/>
      <c r="L48" s="26"/>
      <c r="N48" s="157"/>
      <c r="O48" s="26"/>
    </row>
    <row r="49" spans="1:15" s="119" customFormat="1" ht="22" customHeight="1">
      <c r="A49" s="117"/>
      <c r="B49" s="118"/>
      <c r="C49" s="118"/>
      <c r="D49" s="321" t="s">
        <v>93</v>
      </c>
      <c r="E49" s="321"/>
      <c r="F49" s="321"/>
      <c r="G49" s="116"/>
      <c r="H49" s="321" t="s">
        <v>93</v>
      </c>
      <c r="I49" s="321"/>
      <c r="J49" s="321"/>
      <c r="K49" s="26"/>
      <c r="L49" s="26"/>
      <c r="N49" s="157"/>
      <c r="O49" s="26"/>
    </row>
    <row r="50" spans="1:15" s="119" customFormat="1" ht="22" customHeight="1">
      <c r="A50" s="117"/>
      <c r="B50" s="120" t="s">
        <v>7</v>
      </c>
      <c r="C50" s="120"/>
      <c r="D50" s="15">
        <v>2567</v>
      </c>
      <c r="E50" s="15"/>
      <c r="F50" s="15">
        <v>2566</v>
      </c>
      <c r="G50" s="182"/>
      <c r="H50" s="15">
        <v>2567</v>
      </c>
      <c r="I50" s="15"/>
      <c r="J50" s="15">
        <v>2566</v>
      </c>
      <c r="K50" s="26"/>
      <c r="L50" s="26"/>
      <c r="N50" s="157"/>
      <c r="O50" s="26"/>
    </row>
    <row r="51" spans="1:15" s="119" customFormat="1" ht="22" customHeight="1">
      <c r="A51" s="117"/>
      <c r="B51" s="120"/>
      <c r="C51" s="120"/>
      <c r="D51" s="323" t="s">
        <v>9</v>
      </c>
      <c r="E51" s="323"/>
      <c r="F51" s="323"/>
      <c r="G51" s="323"/>
      <c r="H51" s="323"/>
      <c r="I51" s="323"/>
      <c r="J51" s="323"/>
      <c r="K51" s="26"/>
      <c r="L51" s="26"/>
      <c r="N51" s="157"/>
      <c r="O51" s="26"/>
    </row>
    <row r="52" spans="1:15" s="119" customFormat="1" ht="22" customHeight="1">
      <c r="A52" s="122" t="s">
        <v>127</v>
      </c>
      <c r="B52" s="120"/>
      <c r="C52" s="120"/>
      <c r="D52" s="24"/>
      <c r="E52" s="37"/>
      <c r="F52" s="24"/>
      <c r="G52" s="37"/>
      <c r="H52" s="24"/>
      <c r="I52" s="37"/>
      <c r="J52" s="24"/>
      <c r="K52" s="26"/>
      <c r="L52" s="26"/>
      <c r="N52" s="157"/>
      <c r="O52" s="26"/>
    </row>
    <row r="53" spans="1:15" s="119" customFormat="1" ht="22" customHeight="1">
      <c r="A53" s="188" t="s">
        <v>128</v>
      </c>
      <c r="B53" s="120"/>
      <c r="C53" s="120"/>
      <c r="D53" s="24"/>
      <c r="E53" s="37"/>
      <c r="F53" s="24"/>
      <c r="G53" s="37"/>
      <c r="H53" s="24"/>
      <c r="I53" s="37"/>
      <c r="J53" s="24"/>
      <c r="K53" s="26"/>
      <c r="L53" s="26"/>
      <c r="N53" s="157"/>
      <c r="O53" s="26"/>
    </row>
    <row r="54" spans="1:15" s="119" customFormat="1" ht="22" customHeight="1">
      <c r="A54" s="188" t="s">
        <v>129</v>
      </c>
      <c r="B54" s="120"/>
      <c r="C54" s="120"/>
      <c r="D54" s="24"/>
      <c r="E54" s="37"/>
      <c r="F54" s="24"/>
      <c r="G54" s="37"/>
      <c r="H54" s="24"/>
      <c r="I54" s="37"/>
      <c r="J54" s="24"/>
      <c r="K54" s="26"/>
      <c r="L54" s="26"/>
      <c r="M54" s="126"/>
      <c r="N54" s="157"/>
      <c r="O54" s="26"/>
    </row>
    <row r="55" spans="1:15" s="119" customFormat="1" ht="22" customHeight="1">
      <c r="A55" s="27" t="s">
        <v>130</v>
      </c>
      <c r="B55" s="120"/>
      <c r="C55" s="120"/>
      <c r="D55" s="50">
        <v>-213422</v>
      </c>
      <c r="E55" s="48"/>
      <c r="F55" s="50">
        <v>-88593</v>
      </c>
      <c r="G55" s="48"/>
      <c r="H55" s="50">
        <v>0</v>
      </c>
      <c r="I55" s="48"/>
      <c r="J55" s="50">
        <v>0</v>
      </c>
      <c r="K55" s="26"/>
      <c r="L55" s="26"/>
      <c r="M55" s="26"/>
      <c r="N55" s="26"/>
      <c r="O55" s="26"/>
    </row>
    <row r="56" spans="1:15" s="119" customFormat="1" ht="22" customHeight="1">
      <c r="A56" s="28" t="s">
        <v>131</v>
      </c>
      <c r="B56" s="120"/>
      <c r="C56" s="120"/>
      <c r="D56" s="38"/>
      <c r="E56" s="48"/>
      <c r="F56" s="38"/>
      <c r="G56" s="48"/>
      <c r="H56" s="38"/>
      <c r="I56" s="48"/>
      <c r="J56" s="38"/>
      <c r="K56" s="26"/>
      <c r="L56" s="26"/>
      <c r="M56" s="26"/>
      <c r="N56" s="26"/>
      <c r="O56" s="26"/>
    </row>
    <row r="57" spans="1:15" s="119" customFormat="1" ht="22" customHeight="1">
      <c r="A57" s="28" t="s">
        <v>132</v>
      </c>
      <c r="B57" s="29"/>
      <c r="C57" s="29"/>
      <c r="D57" s="52">
        <f>SUM(D55:D55)</f>
        <v>-213422</v>
      </c>
      <c r="E57" s="38"/>
      <c r="F57" s="52">
        <f>SUM(F55:F55)</f>
        <v>-88593</v>
      </c>
      <c r="G57" s="37"/>
      <c r="H57" s="52">
        <v>0</v>
      </c>
      <c r="I57" s="38"/>
      <c r="J57" s="52">
        <f>SUM(J55:J55)</f>
        <v>0</v>
      </c>
      <c r="K57" s="26"/>
      <c r="L57" s="26"/>
      <c r="M57" s="26"/>
      <c r="N57" s="26"/>
      <c r="O57" s="26"/>
    </row>
    <row r="58" spans="1:15" s="119" customFormat="1" ht="22" customHeight="1">
      <c r="A58" s="28" t="s">
        <v>133</v>
      </c>
      <c r="B58" s="120"/>
      <c r="C58" s="120"/>
      <c r="D58" s="314">
        <f>D57</f>
        <v>-213422</v>
      </c>
      <c r="E58" s="54"/>
      <c r="F58" s="314">
        <f>F57</f>
        <v>-88593</v>
      </c>
      <c r="G58" s="54"/>
      <c r="H58" s="314">
        <f>H57</f>
        <v>0</v>
      </c>
      <c r="I58" s="54"/>
      <c r="J58" s="314">
        <f>J57</f>
        <v>0</v>
      </c>
      <c r="K58" s="26"/>
      <c r="L58" s="26"/>
      <c r="M58" s="26"/>
      <c r="N58" s="26"/>
      <c r="O58" s="26"/>
    </row>
    <row r="59" spans="1:15" s="119" customFormat="1" ht="22" customHeight="1" thickBot="1">
      <c r="A59" s="116" t="s">
        <v>134</v>
      </c>
      <c r="B59" s="120"/>
      <c r="C59" s="120"/>
      <c r="D59" s="36">
        <f>D42+D58</f>
        <v>248914</v>
      </c>
      <c r="E59" s="30"/>
      <c r="F59" s="36">
        <f>F42+F58</f>
        <v>364051</v>
      </c>
      <c r="G59" s="30"/>
      <c r="H59" s="36">
        <f>H42+H58</f>
        <v>523144</v>
      </c>
      <c r="I59" s="30"/>
      <c r="J59" s="36">
        <f>J42+J58</f>
        <v>517690</v>
      </c>
      <c r="K59" s="26"/>
      <c r="L59" s="26"/>
      <c r="M59" s="26"/>
      <c r="N59" s="26"/>
      <c r="O59" s="26"/>
    </row>
    <row r="60" spans="1:15" s="119" customFormat="1" ht="22" customHeight="1" thickTop="1">
      <c r="A60" s="116"/>
      <c r="B60" s="120"/>
      <c r="C60" s="120"/>
      <c r="D60" s="176"/>
      <c r="E60" s="176"/>
      <c r="F60" s="176"/>
      <c r="G60" s="176"/>
      <c r="H60" s="176"/>
      <c r="I60" s="176"/>
      <c r="J60" s="176"/>
      <c r="K60" s="26"/>
      <c r="L60" s="26"/>
      <c r="N60" s="157"/>
      <c r="O60" s="26"/>
    </row>
    <row r="61" spans="1:15" s="119" customFormat="1" ht="22" customHeight="1">
      <c r="A61" s="28" t="s">
        <v>135</v>
      </c>
      <c r="B61" s="29"/>
      <c r="C61" s="29"/>
      <c r="D61" s="183"/>
      <c r="E61" s="27"/>
      <c r="F61" s="183"/>
      <c r="G61" s="27"/>
      <c r="H61" s="183"/>
      <c r="I61" s="27"/>
      <c r="J61" s="183"/>
      <c r="K61" s="26"/>
      <c r="L61" s="26"/>
      <c r="M61" s="126"/>
      <c r="N61" s="157"/>
      <c r="O61" s="26"/>
    </row>
    <row r="62" spans="1:15" s="119" customFormat="1" ht="22" customHeight="1">
      <c r="A62" s="189" t="s">
        <v>136</v>
      </c>
      <c r="B62" s="29"/>
      <c r="C62" s="29"/>
      <c r="D62" s="38">
        <v>461869</v>
      </c>
      <c r="E62" s="30"/>
      <c r="F62" s="38">
        <v>451714</v>
      </c>
      <c r="G62" s="30"/>
      <c r="H62" s="30">
        <v>523144</v>
      </c>
      <c r="I62" s="30"/>
      <c r="J62" s="30">
        <v>517690</v>
      </c>
      <c r="K62" s="26"/>
      <c r="L62" s="26"/>
      <c r="M62" s="26"/>
      <c r="N62" s="26"/>
      <c r="O62" s="26"/>
    </row>
    <row r="63" spans="1:15" s="119" customFormat="1" ht="22" customHeight="1">
      <c r="A63" s="189" t="s">
        <v>137</v>
      </c>
      <c r="B63" s="29"/>
      <c r="C63" s="29"/>
      <c r="D63" s="40">
        <v>467</v>
      </c>
      <c r="E63" s="25"/>
      <c r="F63" s="40">
        <v>930</v>
      </c>
      <c r="G63" s="25"/>
      <c r="H63" s="51">
        <v>0</v>
      </c>
      <c r="I63" s="30"/>
      <c r="J63" s="51">
        <v>0</v>
      </c>
      <c r="K63" s="26"/>
      <c r="L63" s="26"/>
      <c r="M63" s="26"/>
      <c r="N63" s="26"/>
      <c r="O63" s="26"/>
    </row>
    <row r="64" spans="1:15" s="119" customFormat="1" ht="22" customHeight="1" thickBot="1">
      <c r="A64" s="122" t="s">
        <v>126</v>
      </c>
      <c r="B64" s="31"/>
      <c r="C64" s="31"/>
      <c r="D64" s="49">
        <f>D42</f>
        <v>462336</v>
      </c>
      <c r="E64" s="33"/>
      <c r="F64" s="49">
        <f>F42</f>
        <v>452644</v>
      </c>
      <c r="G64" s="33"/>
      <c r="H64" s="49">
        <f>SUM(H62:H63)</f>
        <v>523144</v>
      </c>
      <c r="I64" s="32"/>
      <c r="J64" s="49">
        <f>SUM(J62:J63)</f>
        <v>517690</v>
      </c>
      <c r="K64" s="26"/>
      <c r="L64" s="26"/>
      <c r="M64" s="26"/>
      <c r="N64" s="26"/>
      <c r="O64" s="26"/>
    </row>
    <row r="65" spans="1:15" s="119" customFormat="1" ht="22" customHeight="1" thickTop="1">
      <c r="A65" s="190"/>
      <c r="B65" s="31"/>
      <c r="C65" s="31"/>
      <c r="D65" s="35"/>
      <c r="E65" s="184"/>
      <c r="F65" s="35"/>
      <c r="G65" s="184"/>
      <c r="H65" s="35"/>
      <c r="I65" s="35"/>
      <c r="J65" s="35"/>
      <c r="K65" s="26"/>
      <c r="L65" s="26"/>
      <c r="M65" s="26"/>
      <c r="N65" s="26"/>
      <c r="O65" s="26"/>
    </row>
    <row r="66" spans="1:15" s="119" customFormat="1" ht="22" customHeight="1">
      <c r="A66" s="190" t="s">
        <v>138</v>
      </c>
      <c r="B66" s="29"/>
      <c r="C66" s="29"/>
      <c r="D66" s="34"/>
      <c r="E66" s="39"/>
      <c r="F66" s="34"/>
      <c r="G66" s="39"/>
      <c r="H66" s="34"/>
      <c r="I66" s="34"/>
      <c r="J66" s="34"/>
      <c r="K66" s="26"/>
      <c r="L66" s="26"/>
      <c r="M66" s="26"/>
      <c r="N66" s="26"/>
      <c r="O66" s="26"/>
    </row>
    <row r="67" spans="1:15" s="119" customFormat="1" ht="22" customHeight="1">
      <c r="A67" s="189" t="s">
        <v>136</v>
      </c>
      <c r="B67" s="29"/>
      <c r="C67" s="29"/>
      <c r="D67" s="30">
        <v>248447</v>
      </c>
      <c r="E67" s="25"/>
      <c r="F67" s="30">
        <v>363121</v>
      </c>
      <c r="G67" s="25"/>
      <c r="H67" s="30">
        <v>523144</v>
      </c>
      <c r="I67" s="30"/>
      <c r="J67" s="30">
        <f>J62</f>
        <v>517690</v>
      </c>
      <c r="K67" s="26"/>
      <c r="L67" s="26"/>
      <c r="M67" s="26"/>
      <c r="N67" s="26"/>
      <c r="O67" s="26"/>
    </row>
    <row r="68" spans="1:15" s="119" customFormat="1" ht="22" customHeight="1">
      <c r="A68" s="189" t="s">
        <v>137</v>
      </c>
      <c r="B68" s="29"/>
      <c r="C68" s="29"/>
      <c r="D68" s="40">
        <v>467</v>
      </c>
      <c r="E68" s="25"/>
      <c r="F68" s="40">
        <v>930</v>
      </c>
      <c r="G68" s="25"/>
      <c r="H68" s="40">
        <v>0</v>
      </c>
      <c r="I68" s="30"/>
      <c r="J68" s="40">
        <v>0</v>
      </c>
      <c r="K68" s="26"/>
      <c r="L68" s="26"/>
      <c r="M68" s="26"/>
      <c r="N68" s="26"/>
      <c r="O68" s="26"/>
    </row>
    <row r="69" spans="1:15" s="119" customFormat="1" ht="22" customHeight="1" thickBot="1">
      <c r="A69" s="190" t="s">
        <v>134</v>
      </c>
      <c r="B69" s="31"/>
      <c r="C69" s="31"/>
      <c r="D69" s="49">
        <f>D59</f>
        <v>248914</v>
      </c>
      <c r="E69" s="33"/>
      <c r="F69" s="49">
        <f>F59</f>
        <v>364051</v>
      </c>
      <c r="G69" s="33"/>
      <c r="H69" s="49">
        <f>H59</f>
        <v>523144</v>
      </c>
      <c r="I69" s="32"/>
      <c r="J69" s="49">
        <f>J59</f>
        <v>517690</v>
      </c>
      <c r="K69" s="26"/>
      <c r="L69" s="26"/>
      <c r="M69" s="26"/>
      <c r="N69" s="157"/>
      <c r="O69" s="26"/>
    </row>
    <row r="70" spans="1:15" s="119" customFormat="1" ht="22" customHeight="1" thickTop="1">
      <c r="A70" s="28"/>
      <c r="B70" s="29"/>
      <c r="C70" s="29"/>
      <c r="D70" s="34"/>
      <c r="E70" s="34"/>
      <c r="F70" s="34"/>
      <c r="G70" s="34"/>
      <c r="H70" s="34"/>
      <c r="I70" s="34"/>
      <c r="J70" s="34"/>
      <c r="K70" s="26"/>
      <c r="L70" s="26"/>
      <c r="N70" s="157"/>
    </row>
    <row r="71" spans="1:15" s="119" customFormat="1" ht="26.5" customHeight="1" thickBot="1">
      <c r="A71" s="191" t="s">
        <v>139</v>
      </c>
      <c r="B71" s="29">
        <v>12</v>
      </c>
      <c r="C71" s="29"/>
      <c r="D71" s="81">
        <v>0.05</v>
      </c>
      <c r="E71" s="80"/>
      <c r="F71" s="81">
        <v>5.0854199101584896E-2</v>
      </c>
      <c r="G71" s="80"/>
      <c r="H71" s="81">
        <v>0.06</v>
      </c>
      <c r="I71" s="80"/>
      <c r="J71" s="81">
        <v>5.8281811794408597E-2</v>
      </c>
      <c r="K71" s="26"/>
      <c r="L71" s="26"/>
      <c r="M71" s="26"/>
      <c r="N71" s="157"/>
    </row>
    <row r="72" spans="1:15" ht="22" customHeight="1" thickTop="1">
      <c r="D72" s="9"/>
      <c r="E72" s="9"/>
      <c r="F72" s="9"/>
      <c r="G72" s="9"/>
      <c r="H72" s="9"/>
      <c r="I72" s="9"/>
      <c r="J72" s="9"/>
    </row>
    <row r="73" spans="1:15" ht="22" customHeight="1">
      <c r="D73" s="9"/>
      <c r="E73" s="9"/>
      <c r="F73" s="9"/>
      <c r="G73" s="9"/>
      <c r="H73" s="9"/>
      <c r="I73" s="9"/>
      <c r="J73" s="9"/>
    </row>
    <row r="74" spans="1:15" ht="22" customHeight="1">
      <c r="D74" s="307"/>
      <c r="E74" s="11"/>
      <c r="F74" s="307"/>
      <c r="G74" s="11"/>
      <c r="H74" s="307"/>
      <c r="I74" s="11"/>
      <c r="J74" s="307"/>
    </row>
    <row r="75" spans="1:15" ht="22" customHeight="1">
      <c r="D75" s="308"/>
      <c r="E75" s="9"/>
      <c r="F75" s="308"/>
      <c r="G75" s="9"/>
      <c r="H75" s="308"/>
      <c r="I75" s="9"/>
      <c r="J75" s="308"/>
    </row>
    <row r="76" spans="1:15" ht="22" customHeight="1">
      <c r="D76" s="309"/>
      <c r="F76" s="309"/>
      <c r="H76" s="309"/>
      <c r="J76" s="309"/>
    </row>
    <row r="77" spans="1:15" ht="22" customHeight="1">
      <c r="D77" s="309"/>
      <c r="F77" s="309"/>
      <c r="H77" s="309"/>
      <c r="J77" s="309"/>
    </row>
    <row r="78" spans="1:15" ht="22" customHeight="1">
      <c r="D78" s="309"/>
      <c r="F78" s="309"/>
      <c r="H78" s="309"/>
      <c r="J78" s="309"/>
    </row>
  </sheetData>
  <mergeCells count="16">
    <mergeCell ref="D49:F49"/>
    <mergeCell ref="H49:J49"/>
    <mergeCell ref="D51:J51"/>
    <mergeCell ref="D8:J8"/>
    <mergeCell ref="A44:G44"/>
    <mergeCell ref="D47:F47"/>
    <mergeCell ref="H47:J47"/>
    <mergeCell ref="D48:F48"/>
    <mergeCell ref="H48:J48"/>
    <mergeCell ref="D6:F6"/>
    <mergeCell ref="H6:J6"/>
    <mergeCell ref="A1:G1"/>
    <mergeCell ref="D4:F4"/>
    <mergeCell ref="H4:J4"/>
    <mergeCell ref="D5:F5"/>
    <mergeCell ref="H5:J5"/>
  </mergeCells>
  <pageMargins left="0.7" right="0.7" top="0.48" bottom="0.5" header="0.5" footer="0.5"/>
  <pageSetup paperSize="9" scale="8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view="pageBreakPreview" topLeftCell="A62" zoomScale="70" zoomScaleNormal="100" zoomScaleSheetLayoutView="70" workbookViewId="0">
      <selection activeCell="F73" sqref="F73"/>
    </sheetView>
  </sheetViews>
  <sheetFormatPr defaultColWidth="10.3984375" defaultRowHeight="22" customHeight="1"/>
  <cols>
    <col min="1" max="1" width="44.69921875" style="246" customWidth="1"/>
    <col min="2" max="2" width="9.69921875" style="257" customWidth="1"/>
    <col min="3" max="3" width="2.69921875" style="257" customWidth="1"/>
    <col min="4" max="4" width="12.69921875" style="258" customWidth="1"/>
    <col min="5" max="5" width="2.09765625" style="259" customWidth="1"/>
    <col min="6" max="6" width="12.69921875" style="258" customWidth="1"/>
    <col min="7" max="7" width="2.09765625" style="259" customWidth="1"/>
    <col min="8" max="8" width="12.69921875" style="258" customWidth="1"/>
    <col min="9" max="9" width="2.09765625" style="259" customWidth="1"/>
    <col min="10" max="10" width="12.69921875" style="258" customWidth="1"/>
    <col min="11" max="11" width="16.69921875" style="9" bestFit="1" customWidth="1"/>
    <col min="12" max="12" width="12.3984375" style="163" bestFit="1" customWidth="1"/>
    <col min="13" max="15" width="11" style="163" bestFit="1" customWidth="1"/>
    <col min="16" max="253" width="10.3984375" style="246"/>
    <col min="254" max="254" width="49.09765625" style="246" customWidth="1"/>
    <col min="255" max="255" width="8.69921875" style="246" customWidth="1"/>
    <col min="256" max="256" width="3" style="246" customWidth="1"/>
    <col min="257" max="257" width="12.69921875" style="246" customWidth="1"/>
    <col min="258" max="258" width="2.09765625" style="246" customWidth="1"/>
    <col min="259" max="259" width="12.69921875" style="246" customWidth="1"/>
    <col min="260" max="260" width="2.09765625" style="246" customWidth="1"/>
    <col min="261" max="261" width="12.8984375" style="246" customWidth="1"/>
    <col min="262" max="262" width="2.09765625" style="246" customWidth="1"/>
    <col min="263" max="263" width="12.8984375" style="246" customWidth="1"/>
    <col min="264" max="264" width="16.69921875" style="246" bestFit="1" customWidth="1"/>
    <col min="265" max="265" width="15" style="246" bestFit="1" customWidth="1"/>
    <col min="266" max="266" width="11.09765625" style="246" bestFit="1" customWidth="1"/>
    <col min="267" max="267" width="13" style="246" bestFit="1" customWidth="1"/>
    <col min="268" max="268" width="11.09765625" style="246" bestFit="1" customWidth="1"/>
    <col min="269" max="509" width="10.3984375" style="246"/>
    <col min="510" max="510" width="49.09765625" style="246" customWidth="1"/>
    <col min="511" max="511" width="8.69921875" style="246" customWidth="1"/>
    <col min="512" max="512" width="3" style="246" customWidth="1"/>
    <col min="513" max="513" width="12.69921875" style="246" customWidth="1"/>
    <col min="514" max="514" width="2.09765625" style="246" customWidth="1"/>
    <col min="515" max="515" width="12.69921875" style="246" customWidth="1"/>
    <col min="516" max="516" width="2.09765625" style="246" customWidth="1"/>
    <col min="517" max="517" width="12.8984375" style="246" customWidth="1"/>
    <col min="518" max="518" width="2.09765625" style="246" customWidth="1"/>
    <col min="519" max="519" width="12.8984375" style="246" customWidth="1"/>
    <col min="520" max="520" width="16.69921875" style="246" bestFit="1" customWidth="1"/>
    <col min="521" max="521" width="15" style="246" bestFit="1" customWidth="1"/>
    <col min="522" max="522" width="11.09765625" style="246" bestFit="1" customWidth="1"/>
    <col min="523" max="523" width="13" style="246" bestFit="1" customWidth="1"/>
    <col min="524" max="524" width="11.09765625" style="246" bestFit="1" customWidth="1"/>
    <col min="525" max="765" width="10.3984375" style="246"/>
    <col min="766" max="766" width="49.09765625" style="246" customWidth="1"/>
    <col min="767" max="767" width="8.69921875" style="246" customWidth="1"/>
    <col min="768" max="768" width="3" style="246" customWidth="1"/>
    <col min="769" max="769" width="12.69921875" style="246" customWidth="1"/>
    <col min="770" max="770" width="2.09765625" style="246" customWidth="1"/>
    <col min="771" max="771" width="12.69921875" style="246" customWidth="1"/>
    <col min="772" max="772" width="2.09765625" style="246" customWidth="1"/>
    <col min="773" max="773" width="12.8984375" style="246" customWidth="1"/>
    <col min="774" max="774" width="2.09765625" style="246" customWidth="1"/>
    <col min="775" max="775" width="12.8984375" style="246" customWidth="1"/>
    <col min="776" max="776" width="16.69921875" style="246" bestFit="1" customWidth="1"/>
    <col min="777" max="777" width="15" style="246" bestFit="1" customWidth="1"/>
    <col min="778" max="778" width="11.09765625" style="246" bestFit="1" customWidth="1"/>
    <col min="779" max="779" width="13" style="246" bestFit="1" customWidth="1"/>
    <col min="780" max="780" width="11.09765625" style="246" bestFit="1" customWidth="1"/>
    <col min="781" max="1021" width="10.3984375" style="246"/>
    <col min="1022" max="1022" width="49.09765625" style="246" customWidth="1"/>
    <col min="1023" max="1023" width="8.69921875" style="246" customWidth="1"/>
    <col min="1024" max="1024" width="3" style="246" customWidth="1"/>
    <col min="1025" max="1025" width="12.69921875" style="246" customWidth="1"/>
    <col min="1026" max="1026" width="2.09765625" style="246" customWidth="1"/>
    <col min="1027" max="1027" width="12.69921875" style="246" customWidth="1"/>
    <col min="1028" max="1028" width="2.09765625" style="246" customWidth="1"/>
    <col min="1029" max="1029" width="12.8984375" style="246" customWidth="1"/>
    <col min="1030" max="1030" width="2.09765625" style="246" customWidth="1"/>
    <col min="1031" max="1031" width="12.8984375" style="246" customWidth="1"/>
    <col min="1032" max="1032" width="16.69921875" style="246" bestFit="1" customWidth="1"/>
    <col min="1033" max="1033" width="15" style="246" bestFit="1" customWidth="1"/>
    <col min="1034" max="1034" width="11.09765625" style="246" bestFit="1" customWidth="1"/>
    <col min="1035" max="1035" width="13" style="246" bestFit="1" customWidth="1"/>
    <col min="1036" max="1036" width="11.09765625" style="246" bestFit="1" customWidth="1"/>
    <col min="1037" max="1277" width="10.3984375" style="246"/>
    <col min="1278" max="1278" width="49.09765625" style="246" customWidth="1"/>
    <col min="1279" max="1279" width="8.69921875" style="246" customWidth="1"/>
    <col min="1280" max="1280" width="3" style="246" customWidth="1"/>
    <col min="1281" max="1281" width="12.69921875" style="246" customWidth="1"/>
    <col min="1282" max="1282" width="2.09765625" style="246" customWidth="1"/>
    <col min="1283" max="1283" width="12.69921875" style="246" customWidth="1"/>
    <col min="1284" max="1284" width="2.09765625" style="246" customWidth="1"/>
    <col min="1285" max="1285" width="12.8984375" style="246" customWidth="1"/>
    <col min="1286" max="1286" width="2.09765625" style="246" customWidth="1"/>
    <col min="1287" max="1287" width="12.8984375" style="246" customWidth="1"/>
    <col min="1288" max="1288" width="16.69921875" style="246" bestFit="1" customWidth="1"/>
    <col min="1289" max="1289" width="15" style="246" bestFit="1" customWidth="1"/>
    <col min="1290" max="1290" width="11.09765625" style="246" bestFit="1" customWidth="1"/>
    <col min="1291" max="1291" width="13" style="246" bestFit="1" customWidth="1"/>
    <col min="1292" max="1292" width="11.09765625" style="246" bestFit="1" customWidth="1"/>
    <col min="1293" max="1533" width="10.3984375" style="246"/>
    <col min="1534" max="1534" width="49.09765625" style="246" customWidth="1"/>
    <col min="1535" max="1535" width="8.69921875" style="246" customWidth="1"/>
    <col min="1536" max="1536" width="3" style="246" customWidth="1"/>
    <col min="1537" max="1537" width="12.69921875" style="246" customWidth="1"/>
    <col min="1538" max="1538" width="2.09765625" style="246" customWidth="1"/>
    <col min="1539" max="1539" width="12.69921875" style="246" customWidth="1"/>
    <col min="1540" max="1540" width="2.09765625" style="246" customWidth="1"/>
    <col min="1541" max="1541" width="12.8984375" style="246" customWidth="1"/>
    <col min="1542" max="1542" width="2.09765625" style="246" customWidth="1"/>
    <col min="1543" max="1543" width="12.8984375" style="246" customWidth="1"/>
    <col min="1544" max="1544" width="16.69921875" style="246" bestFit="1" customWidth="1"/>
    <col min="1545" max="1545" width="15" style="246" bestFit="1" customWidth="1"/>
    <col min="1546" max="1546" width="11.09765625" style="246" bestFit="1" customWidth="1"/>
    <col min="1547" max="1547" width="13" style="246" bestFit="1" customWidth="1"/>
    <col min="1548" max="1548" width="11.09765625" style="246" bestFit="1" customWidth="1"/>
    <col min="1549" max="1789" width="10.3984375" style="246"/>
    <col min="1790" max="1790" width="49.09765625" style="246" customWidth="1"/>
    <col min="1791" max="1791" width="8.69921875" style="246" customWidth="1"/>
    <col min="1792" max="1792" width="3" style="246" customWidth="1"/>
    <col min="1793" max="1793" width="12.69921875" style="246" customWidth="1"/>
    <col min="1794" max="1794" width="2.09765625" style="246" customWidth="1"/>
    <col min="1795" max="1795" width="12.69921875" style="246" customWidth="1"/>
    <col min="1796" max="1796" width="2.09765625" style="246" customWidth="1"/>
    <col min="1797" max="1797" width="12.8984375" style="246" customWidth="1"/>
    <col min="1798" max="1798" width="2.09765625" style="246" customWidth="1"/>
    <col min="1799" max="1799" width="12.8984375" style="246" customWidth="1"/>
    <col min="1800" max="1800" width="16.69921875" style="246" bestFit="1" customWidth="1"/>
    <col min="1801" max="1801" width="15" style="246" bestFit="1" customWidth="1"/>
    <col min="1802" max="1802" width="11.09765625" style="246" bestFit="1" customWidth="1"/>
    <col min="1803" max="1803" width="13" style="246" bestFit="1" customWidth="1"/>
    <col min="1804" max="1804" width="11.09765625" style="246" bestFit="1" customWidth="1"/>
    <col min="1805" max="2045" width="10.3984375" style="246"/>
    <col min="2046" max="2046" width="49.09765625" style="246" customWidth="1"/>
    <col min="2047" max="2047" width="8.69921875" style="246" customWidth="1"/>
    <col min="2048" max="2048" width="3" style="246" customWidth="1"/>
    <col min="2049" max="2049" width="12.69921875" style="246" customWidth="1"/>
    <col min="2050" max="2050" width="2.09765625" style="246" customWidth="1"/>
    <col min="2051" max="2051" width="12.69921875" style="246" customWidth="1"/>
    <col min="2052" max="2052" width="2.09765625" style="246" customWidth="1"/>
    <col min="2053" max="2053" width="12.8984375" style="246" customWidth="1"/>
    <col min="2054" max="2054" width="2.09765625" style="246" customWidth="1"/>
    <col min="2055" max="2055" width="12.8984375" style="246" customWidth="1"/>
    <col min="2056" max="2056" width="16.69921875" style="246" bestFit="1" customWidth="1"/>
    <col min="2057" max="2057" width="15" style="246" bestFit="1" customWidth="1"/>
    <col min="2058" max="2058" width="11.09765625" style="246" bestFit="1" customWidth="1"/>
    <col min="2059" max="2059" width="13" style="246" bestFit="1" customWidth="1"/>
    <col min="2060" max="2060" width="11.09765625" style="246" bestFit="1" customWidth="1"/>
    <col min="2061" max="2301" width="10.3984375" style="246"/>
    <col min="2302" max="2302" width="49.09765625" style="246" customWidth="1"/>
    <col min="2303" max="2303" width="8.69921875" style="246" customWidth="1"/>
    <col min="2304" max="2304" width="3" style="246" customWidth="1"/>
    <col min="2305" max="2305" width="12.69921875" style="246" customWidth="1"/>
    <col min="2306" max="2306" width="2.09765625" style="246" customWidth="1"/>
    <col min="2307" max="2307" width="12.69921875" style="246" customWidth="1"/>
    <col min="2308" max="2308" width="2.09765625" style="246" customWidth="1"/>
    <col min="2309" max="2309" width="12.8984375" style="246" customWidth="1"/>
    <col min="2310" max="2310" width="2.09765625" style="246" customWidth="1"/>
    <col min="2311" max="2311" width="12.8984375" style="246" customWidth="1"/>
    <col min="2312" max="2312" width="16.69921875" style="246" bestFit="1" customWidth="1"/>
    <col min="2313" max="2313" width="15" style="246" bestFit="1" customWidth="1"/>
    <col min="2314" max="2314" width="11.09765625" style="246" bestFit="1" customWidth="1"/>
    <col min="2315" max="2315" width="13" style="246" bestFit="1" customWidth="1"/>
    <col min="2316" max="2316" width="11.09765625" style="246" bestFit="1" customWidth="1"/>
    <col min="2317" max="2557" width="10.3984375" style="246"/>
    <col min="2558" max="2558" width="49.09765625" style="246" customWidth="1"/>
    <col min="2559" max="2559" width="8.69921875" style="246" customWidth="1"/>
    <col min="2560" max="2560" width="3" style="246" customWidth="1"/>
    <col min="2561" max="2561" width="12.69921875" style="246" customWidth="1"/>
    <col min="2562" max="2562" width="2.09765625" style="246" customWidth="1"/>
    <col min="2563" max="2563" width="12.69921875" style="246" customWidth="1"/>
    <col min="2564" max="2564" width="2.09765625" style="246" customWidth="1"/>
    <col min="2565" max="2565" width="12.8984375" style="246" customWidth="1"/>
    <col min="2566" max="2566" width="2.09765625" style="246" customWidth="1"/>
    <col min="2567" max="2567" width="12.8984375" style="246" customWidth="1"/>
    <col min="2568" max="2568" width="16.69921875" style="246" bestFit="1" customWidth="1"/>
    <col min="2569" max="2569" width="15" style="246" bestFit="1" customWidth="1"/>
    <col min="2570" max="2570" width="11.09765625" style="246" bestFit="1" customWidth="1"/>
    <col min="2571" max="2571" width="13" style="246" bestFit="1" customWidth="1"/>
    <col min="2572" max="2572" width="11.09765625" style="246" bestFit="1" customWidth="1"/>
    <col min="2573" max="2813" width="10.3984375" style="246"/>
    <col min="2814" max="2814" width="49.09765625" style="246" customWidth="1"/>
    <col min="2815" max="2815" width="8.69921875" style="246" customWidth="1"/>
    <col min="2816" max="2816" width="3" style="246" customWidth="1"/>
    <col min="2817" max="2817" width="12.69921875" style="246" customWidth="1"/>
    <col min="2818" max="2818" width="2.09765625" style="246" customWidth="1"/>
    <col min="2819" max="2819" width="12.69921875" style="246" customWidth="1"/>
    <col min="2820" max="2820" width="2.09765625" style="246" customWidth="1"/>
    <col min="2821" max="2821" width="12.8984375" style="246" customWidth="1"/>
    <col min="2822" max="2822" width="2.09765625" style="246" customWidth="1"/>
    <col min="2823" max="2823" width="12.8984375" style="246" customWidth="1"/>
    <col min="2824" max="2824" width="16.69921875" style="246" bestFit="1" customWidth="1"/>
    <col min="2825" max="2825" width="15" style="246" bestFit="1" customWidth="1"/>
    <col min="2826" max="2826" width="11.09765625" style="246" bestFit="1" customWidth="1"/>
    <col min="2827" max="2827" width="13" style="246" bestFit="1" customWidth="1"/>
    <col min="2828" max="2828" width="11.09765625" style="246" bestFit="1" customWidth="1"/>
    <col min="2829" max="3069" width="10.3984375" style="246"/>
    <col min="3070" max="3070" width="49.09765625" style="246" customWidth="1"/>
    <col min="3071" max="3071" width="8.69921875" style="246" customWidth="1"/>
    <col min="3072" max="3072" width="3" style="246" customWidth="1"/>
    <col min="3073" max="3073" width="12.69921875" style="246" customWidth="1"/>
    <col min="3074" max="3074" width="2.09765625" style="246" customWidth="1"/>
    <col min="3075" max="3075" width="12.69921875" style="246" customWidth="1"/>
    <col min="3076" max="3076" width="2.09765625" style="246" customWidth="1"/>
    <col min="3077" max="3077" width="12.8984375" style="246" customWidth="1"/>
    <col min="3078" max="3078" width="2.09765625" style="246" customWidth="1"/>
    <col min="3079" max="3079" width="12.8984375" style="246" customWidth="1"/>
    <col min="3080" max="3080" width="16.69921875" style="246" bestFit="1" customWidth="1"/>
    <col min="3081" max="3081" width="15" style="246" bestFit="1" customWidth="1"/>
    <col min="3082" max="3082" width="11.09765625" style="246" bestFit="1" customWidth="1"/>
    <col min="3083" max="3083" width="13" style="246" bestFit="1" customWidth="1"/>
    <col min="3084" max="3084" width="11.09765625" style="246" bestFit="1" customWidth="1"/>
    <col min="3085" max="3325" width="10.3984375" style="246"/>
    <col min="3326" max="3326" width="49.09765625" style="246" customWidth="1"/>
    <col min="3327" max="3327" width="8.69921875" style="246" customWidth="1"/>
    <col min="3328" max="3328" width="3" style="246" customWidth="1"/>
    <col min="3329" max="3329" width="12.69921875" style="246" customWidth="1"/>
    <col min="3330" max="3330" width="2.09765625" style="246" customWidth="1"/>
    <col min="3331" max="3331" width="12.69921875" style="246" customWidth="1"/>
    <col min="3332" max="3332" width="2.09765625" style="246" customWidth="1"/>
    <col min="3333" max="3333" width="12.8984375" style="246" customWidth="1"/>
    <col min="3334" max="3334" width="2.09765625" style="246" customWidth="1"/>
    <col min="3335" max="3335" width="12.8984375" style="246" customWidth="1"/>
    <col min="3336" max="3336" width="16.69921875" style="246" bestFit="1" customWidth="1"/>
    <col min="3337" max="3337" width="15" style="246" bestFit="1" customWidth="1"/>
    <col min="3338" max="3338" width="11.09765625" style="246" bestFit="1" customWidth="1"/>
    <col min="3339" max="3339" width="13" style="246" bestFit="1" customWidth="1"/>
    <col min="3340" max="3340" width="11.09765625" style="246" bestFit="1" customWidth="1"/>
    <col min="3341" max="3581" width="10.3984375" style="246"/>
    <col min="3582" max="3582" width="49.09765625" style="246" customWidth="1"/>
    <col min="3583" max="3583" width="8.69921875" style="246" customWidth="1"/>
    <col min="3584" max="3584" width="3" style="246" customWidth="1"/>
    <col min="3585" max="3585" width="12.69921875" style="246" customWidth="1"/>
    <col min="3586" max="3586" width="2.09765625" style="246" customWidth="1"/>
    <col min="3587" max="3587" width="12.69921875" style="246" customWidth="1"/>
    <col min="3588" max="3588" width="2.09765625" style="246" customWidth="1"/>
    <col min="3589" max="3589" width="12.8984375" style="246" customWidth="1"/>
    <col min="3590" max="3590" width="2.09765625" style="246" customWidth="1"/>
    <col min="3591" max="3591" width="12.8984375" style="246" customWidth="1"/>
    <col min="3592" max="3592" width="16.69921875" style="246" bestFit="1" customWidth="1"/>
    <col min="3593" max="3593" width="15" style="246" bestFit="1" customWidth="1"/>
    <col min="3594" max="3594" width="11.09765625" style="246" bestFit="1" customWidth="1"/>
    <col min="3595" max="3595" width="13" style="246" bestFit="1" customWidth="1"/>
    <col min="3596" max="3596" width="11.09765625" style="246" bestFit="1" customWidth="1"/>
    <col min="3597" max="3837" width="10.3984375" style="246"/>
    <col min="3838" max="3838" width="49.09765625" style="246" customWidth="1"/>
    <col min="3839" max="3839" width="8.69921875" style="246" customWidth="1"/>
    <col min="3840" max="3840" width="3" style="246" customWidth="1"/>
    <col min="3841" max="3841" width="12.69921875" style="246" customWidth="1"/>
    <col min="3842" max="3842" width="2.09765625" style="246" customWidth="1"/>
    <col min="3843" max="3843" width="12.69921875" style="246" customWidth="1"/>
    <col min="3844" max="3844" width="2.09765625" style="246" customWidth="1"/>
    <col min="3845" max="3845" width="12.8984375" style="246" customWidth="1"/>
    <col min="3846" max="3846" width="2.09765625" style="246" customWidth="1"/>
    <col min="3847" max="3847" width="12.8984375" style="246" customWidth="1"/>
    <col min="3848" max="3848" width="16.69921875" style="246" bestFit="1" customWidth="1"/>
    <col min="3849" max="3849" width="15" style="246" bestFit="1" customWidth="1"/>
    <col min="3850" max="3850" width="11.09765625" style="246" bestFit="1" customWidth="1"/>
    <col min="3851" max="3851" width="13" style="246" bestFit="1" customWidth="1"/>
    <col min="3852" max="3852" width="11.09765625" style="246" bestFit="1" customWidth="1"/>
    <col min="3853" max="4093" width="10.3984375" style="246"/>
    <col min="4094" max="4094" width="49.09765625" style="246" customWidth="1"/>
    <col min="4095" max="4095" width="8.69921875" style="246" customWidth="1"/>
    <col min="4096" max="4096" width="3" style="246" customWidth="1"/>
    <col min="4097" max="4097" width="12.69921875" style="246" customWidth="1"/>
    <col min="4098" max="4098" width="2.09765625" style="246" customWidth="1"/>
    <col min="4099" max="4099" width="12.69921875" style="246" customWidth="1"/>
    <col min="4100" max="4100" width="2.09765625" style="246" customWidth="1"/>
    <col min="4101" max="4101" width="12.8984375" style="246" customWidth="1"/>
    <col min="4102" max="4102" width="2.09765625" style="246" customWidth="1"/>
    <col min="4103" max="4103" width="12.8984375" style="246" customWidth="1"/>
    <col min="4104" max="4104" width="16.69921875" style="246" bestFit="1" customWidth="1"/>
    <col min="4105" max="4105" width="15" style="246" bestFit="1" customWidth="1"/>
    <col min="4106" max="4106" width="11.09765625" style="246" bestFit="1" customWidth="1"/>
    <col min="4107" max="4107" width="13" style="246" bestFit="1" customWidth="1"/>
    <col min="4108" max="4108" width="11.09765625" style="246" bestFit="1" customWidth="1"/>
    <col min="4109" max="4349" width="10.3984375" style="246"/>
    <col min="4350" max="4350" width="49.09765625" style="246" customWidth="1"/>
    <col min="4351" max="4351" width="8.69921875" style="246" customWidth="1"/>
    <col min="4352" max="4352" width="3" style="246" customWidth="1"/>
    <col min="4353" max="4353" width="12.69921875" style="246" customWidth="1"/>
    <col min="4354" max="4354" width="2.09765625" style="246" customWidth="1"/>
    <col min="4355" max="4355" width="12.69921875" style="246" customWidth="1"/>
    <col min="4356" max="4356" width="2.09765625" style="246" customWidth="1"/>
    <col min="4357" max="4357" width="12.8984375" style="246" customWidth="1"/>
    <col min="4358" max="4358" width="2.09765625" style="246" customWidth="1"/>
    <col min="4359" max="4359" width="12.8984375" style="246" customWidth="1"/>
    <col min="4360" max="4360" width="16.69921875" style="246" bestFit="1" customWidth="1"/>
    <col min="4361" max="4361" width="15" style="246" bestFit="1" customWidth="1"/>
    <col min="4362" max="4362" width="11.09765625" style="246" bestFit="1" customWidth="1"/>
    <col min="4363" max="4363" width="13" style="246" bestFit="1" customWidth="1"/>
    <col min="4364" max="4364" width="11.09765625" style="246" bestFit="1" customWidth="1"/>
    <col min="4365" max="4605" width="10.3984375" style="246"/>
    <col min="4606" max="4606" width="49.09765625" style="246" customWidth="1"/>
    <col min="4607" max="4607" width="8.69921875" style="246" customWidth="1"/>
    <col min="4608" max="4608" width="3" style="246" customWidth="1"/>
    <col min="4609" max="4609" width="12.69921875" style="246" customWidth="1"/>
    <col min="4610" max="4610" width="2.09765625" style="246" customWidth="1"/>
    <col min="4611" max="4611" width="12.69921875" style="246" customWidth="1"/>
    <col min="4612" max="4612" width="2.09765625" style="246" customWidth="1"/>
    <col min="4613" max="4613" width="12.8984375" style="246" customWidth="1"/>
    <col min="4614" max="4614" width="2.09765625" style="246" customWidth="1"/>
    <col min="4615" max="4615" width="12.8984375" style="246" customWidth="1"/>
    <col min="4616" max="4616" width="16.69921875" style="246" bestFit="1" customWidth="1"/>
    <col min="4617" max="4617" width="15" style="246" bestFit="1" customWidth="1"/>
    <col min="4618" max="4618" width="11.09765625" style="246" bestFit="1" customWidth="1"/>
    <col min="4619" max="4619" width="13" style="246" bestFit="1" customWidth="1"/>
    <col min="4620" max="4620" width="11.09765625" style="246" bestFit="1" customWidth="1"/>
    <col min="4621" max="4861" width="10.3984375" style="246"/>
    <col min="4862" max="4862" width="49.09765625" style="246" customWidth="1"/>
    <col min="4863" max="4863" width="8.69921875" style="246" customWidth="1"/>
    <col min="4864" max="4864" width="3" style="246" customWidth="1"/>
    <col min="4865" max="4865" width="12.69921875" style="246" customWidth="1"/>
    <col min="4866" max="4866" width="2.09765625" style="246" customWidth="1"/>
    <col min="4867" max="4867" width="12.69921875" style="246" customWidth="1"/>
    <col min="4868" max="4868" width="2.09765625" style="246" customWidth="1"/>
    <col min="4869" max="4869" width="12.8984375" style="246" customWidth="1"/>
    <col min="4870" max="4870" width="2.09765625" style="246" customWidth="1"/>
    <col min="4871" max="4871" width="12.8984375" style="246" customWidth="1"/>
    <col min="4872" max="4872" width="16.69921875" style="246" bestFit="1" customWidth="1"/>
    <col min="4873" max="4873" width="15" style="246" bestFit="1" customWidth="1"/>
    <col min="4874" max="4874" width="11.09765625" style="246" bestFit="1" customWidth="1"/>
    <col min="4875" max="4875" width="13" style="246" bestFit="1" customWidth="1"/>
    <col min="4876" max="4876" width="11.09765625" style="246" bestFit="1" customWidth="1"/>
    <col min="4877" max="5117" width="10.3984375" style="246"/>
    <col min="5118" max="5118" width="49.09765625" style="246" customWidth="1"/>
    <col min="5119" max="5119" width="8.69921875" style="246" customWidth="1"/>
    <col min="5120" max="5120" width="3" style="246" customWidth="1"/>
    <col min="5121" max="5121" width="12.69921875" style="246" customWidth="1"/>
    <col min="5122" max="5122" width="2.09765625" style="246" customWidth="1"/>
    <col min="5123" max="5123" width="12.69921875" style="246" customWidth="1"/>
    <col min="5124" max="5124" width="2.09765625" style="246" customWidth="1"/>
    <col min="5125" max="5125" width="12.8984375" style="246" customWidth="1"/>
    <col min="5126" max="5126" width="2.09765625" style="246" customWidth="1"/>
    <col min="5127" max="5127" width="12.8984375" style="246" customWidth="1"/>
    <col min="5128" max="5128" width="16.69921875" style="246" bestFit="1" customWidth="1"/>
    <col min="5129" max="5129" width="15" style="246" bestFit="1" customWidth="1"/>
    <col min="5130" max="5130" width="11.09765625" style="246" bestFit="1" customWidth="1"/>
    <col min="5131" max="5131" width="13" style="246" bestFit="1" customWidth="1"/>
    <col min="5132" max="5132" width="11.09765625" style="246" bestFit="1" customWidth="1"/>
    <col min="5133" max="5373" width="10.3984375" style="246"/>
    <col min="5374" max="5374" width="49.09765625" style="246" customWidth="1"/>
    <col min="5375" max="5375" width="8.69921875" style="246" customWidth="1"/>
    <col min="5376" max="5376" width="3" style="246" customWidth="1"/>
    <col min="5377" max="5377" width="12.69921875" style="246" customWidth="1"/>
    <col min="5378" max="5378" width="2.09765625" style="246" customWidth="1"/>
    <col min="5379" max="5379" width="12.69921875" style="246" customWidth="1"/>
    <col min="5380" max="5380" width="2.09765625" style="246" customWidth="1"/>
    <col min="5381" max="5381" width="12.8984375" style="246" customWidth="1"/>
    <col min="5382" max="5382" width="2.09765625" style="246" customWidth="1"/>
    <col min="5383" max="5383" width="12.8984375" style="246" customWidth="1"/>
    <col min="5384" max="5384" width="16.69921875" style="246" bestFit="1" customWidth="1"/>
    <col min="5385" max="5385" width="15" style="246" bestFit="1" customWidth="1"/>
    <col min="5386" max="5386" width="11.09765625" style="246" bestFit="1" customWidth="1"/>
    <col min="5387" max="5387" width="13" style="246" bestFit="1" customWidth="1"/>
    <col min="5388" max="5388" width="11.09765625" style="246" bestFit="1" customWidth="1"/>
    <col min="5389" max="5629" width="10.3984375" style="246"/>
    <col min="5630" max="5630" width="49.09765625" style="246" customWidth="1"/>
    <col min="5631" max="5631" width="8.69921875" style="246" customWidth="1"/>
    <col min="5632" max="5632" width="3" style="246" customWidth="1"/>
    <col min="5633" max="5633" width="12.69921875" style="246" customWidth="1"/>
    <col min="5634" max="5634" width="2.09765625" style="246" customWidth="1"/>
    <col min="5635" max="5635" width="12.69921875" style="246" customWidth="1"/>
    <col min="5636" max="5636" width="2.09765625" style="246" customWidth="1"/>
    <col min="5637" max="5637" width="12.8984375" style="246" customWidth="1"/>
    <col min="5638" max="5638" width="2.09765625" style="246" customWidth="1"/>
    <col min="5639" max="5639" width="12.8984375" style="246" customWidth="1"/>
    <col min="5640" max="5640" width="16.69921875" style="246" bestFit="1" customWidth="1"/>
    <col min="5641" max="5641" width="15" style="246" bestFit="1" customWidth="1"/>
    <col min="5642" max="5642" width="11.09765625" style="246" bestFit="1" customWidth="1"/>
    <col min="5643" max="5643" width="13" style="246" bestFit="1" customWidth="1"/>
    <col min="5644" max="5644" width="11.09765625" style="246" bestFit="1" customWidth="1"/>
    <col min="5645" max="5885" width="10.3984375" style="246"/>
    <col min="5886" max="5886" width="49.09765625" style="246" customWidth="1"/>
    <col min="5887" max="5887" width="8.69921875" style="246" customWidth="1"/>
    <col min="5888" max="5888" width="3" style="246" customWidth="1"/>
    <col min="5889" max="5889" width="12.69921875" style="246" customWidth="1"/>
    <col min="5890" max="5890" width="2.09765625" style="246" customWidth="1"/>
    <col min="5891" max="5891" width="12.69921875" style="246" customWidth="1"/>
    <col min="5892" max="5892" width="2.09765625" style="246" customWidth="1"/>
    <col min="5893" max="5893" width="12.8984375" style="246" customWidth="1"/>
    <col min="5894" max="5894" width="2.09765625" style="246" customWidth="1"/>
    <col min="5895" max="5895" width="12.8984375" style="246" customWidth="1"/>
    <col min="5896" max="5896" width="16.69921875" style="246" bestFit="1" customWidth="1"/>
    <col min="5897" max="5897" width="15" style="246" bestFit="1" customWidth="1"/>
    <col min="5898" max="5898" width="11.09765625" style="246" bestFit="1" customWidth="1"/>
    <col min="5899" max="5899" width="13" style="246" bestFit="1" customWidth="1"/>
    <col min="5900" max="5900" width="11.09765625" style="246" bestFit="1" customWidth="1"/>
    <col min="5901" max="6141" width="10.3984375" style="246"/>
    <col min="6142" max="6142" width="49.09765625" style="246" customWidth="1"/>
    <col min="6143" max="6143" width="8.69921875" style="246" customWidth="1"/>
    <col min="6144" max="6144" width="3" style="246" customWidth="1"/>
    <col min="6145" max="6145" width="12.69921875" style="246" customWidth="1"/>
    <col min="6146" max="6146" width="2.09765625" style="246" customWidth="1"/>
    <col min="6147" max="6147" width="12.69921875" style="246" customWidth="1"/>
    <col min="6148" max="6148" width="2.09765625" style="246" customWidth="1"/>
    <col min="6149" max="6149" width="12.8984375" style="246" customWidth="1"/>
    <col min="6150" max="6150" width="2.09765625" style="246" customWidth="1"/>
    <col min="6151" max="6151" width="12.8984375" style="246" customWidth="1"/>
    <col min="6152" max="6152" width="16.69921875" style="246" bestFit="1" customWidth="1"/>
    <col min="6153" max="6153" width="15" style="246" bestFit="1" customWidth="1"/>
    <col min="6154" max="6154" width="11.09765625" style="246" bestFit="1" customWidth="1"/>
    <col min="6155" max="6155" width="13" style="246" bestFit="1" customWidth="1"/>
    <col min="6156" max="6156" width="11.09765625" style="246" bestFit="1" customWidth="1"/>
    <col min="6157" max="6397" width="10.3984375" style="246"/>
    <col min="6398" max="6398" width="49.09765625" style="246" customWidth="1"/>
    <col min="6399" max="6399" width="8.69921875" style="246" customWidth="1"/>
    <col min="6400" max="6400" width="3" style="246" customWidth="1"/>
    <col min="6401" max="6401" width="12.69921875" style="246" customWidth="1"/>
    <col min="6402" max="6402" width="2.09765625" style="246" customWidth="1"/>
    <col min="6403" max="6403" width="12.69921875" style="246" customWidth="1"/>
    <col min="6404" max="6404" width="2.09765625" style="246" customWidth="1"/>
    <col min="6405" max="6405" width="12.8984375" style="246" customWidth="1"/>
    <col min="6406" max="6406" width="2.09765625" style="246" customWidth="1"/>
    <col min="6407" max="6407" width="12.8984375" style="246" customWidth="1"/>
    <col min="6408" max="6408" width="16.69921875" style="246" bestFit="1" customWidth="1"/>
    <col min="6409" max="6409" width="15" style="246" bestFit="1" customWidth="1"/>
    <col min="6410" max="6410" width="11.09765625" style="246" bestFit="1" customWidth="1"/>
    <col min="6411" max="6411" width="13" style="246" bestFit="1" customWidth="1"/>
    <col min="6412" max="6412" width="11.09765625" style="246" bestFit="1" customWidth="1"/>
    <col min="6413" max="6653" width="10.3984375" style="246"/>
    <col min="6654" max="6654" width="49.09765625" style="246" customWidth="1"/>
    <col min="6655" max="6655" width="8.69921875" style="246" customWidth="1"/>
    <col min="6656" max="6656" width="3" style="246" customWidth="1"/>
    <col min="6657" max="6657" width="12.69921875" style="246" customWidth="1"/>
    <col min="6658" max="6658" width="2.09765625" style="246" customWidth="1"/>
    <col min="6659" max="6659" width="12.69921875" style="246" customWidth="1"/>
    <col min="6660" max="6660" width="2.09765625" style="246" customWidth="1"/>
    <col min="6661" max="6661" width="12.8984375" style="246" customWidth="1"/>
    <col min="6662" max="6662" width="2.09765625" style="246" customWidth="1"/>
    <col min="6663" max="6663" width="12.8984375" style="246" customWidth="1"/>
    <col min="6664" max="6664" width="16.69921875" style="246" bestFit="1" customWidth="1"/>
    <col min="6665" max="6665" width="15" style="246" bestFit="1" customWidth="1"/>
    <col min="6666" max="6666" width="11.09765625" style="246" bestFit="1" customWidth="1"/>
    <col min="6667" max="6667" width="13" style="246" bestFit="1" customWidth="1"/>
    <col min="6668" max="6668" width="11.09765625" style="246" bestFit="1" customWidth="1"/>
    <col min="6669" max="6909" width="10.3984375" style="246"/>
    <col min="6910" max="6910" width="49.09765625" style="246" customWidth="1"/>
    <col min="6911" max="6911" width="8.69921875" style="246" customWidth="1"/>
    <col min="6912" max="6912" width="3" style="246" customWidth="1"/>
    <col min="6913" max="6913" width="12.69921875" style="246" customWidth="1"/>
    <col min="6914" max="6914" width="2.09765625" style="246" customWidth="1"/>
    <col min="6915" max="6915" width="12.69921875" style="246" customWidth="1"/>
    <col min="6916" max="6916" width="2.09765625" style="246" customWidth="1"/>
    <col min="6917" max="6917" width="12.8984375" style="246" customWidth="1"/>
    <col min="6918" max="6918" width="2.09765625" style="246" customWidth="1"/>
    <col min="6919" max="6919" width="12.8984375" style="246" customWidth="1"/>
    <col min="6920" max="6920" width="16.69921875" style="246" bestFit="1" customWidth="1"/>
    <col min="6921" max="6921" width="15" style="246" bestFit="1" customWidth="1"/>
    <col min="6922" max="6922" width="11.09765625" style="246" bestFit="1" customWidth="1"/>
    <col min="6923" max="6923" width="13" style="246" bestFit="1" customWidth="1"/>
    <col min="6924" max="6924" width="11.09765625" style="246" bestFit="1" customWidth="1"/>
    <col min="6925" max="7165" width="10.3984375" style="246"/>
    <col min="7166" max="7166" width="49.09765625" style="246" customWidth="1"/>
    <col min="7167" max="7167" width="8.69921875" style="246" customWidth="1"/>
    <col min="7168" max="7168" width="3" style="246" customWidth="1"/>
    <col min="7169" max="7169" width="12.69921875" style="246" customWidth="1"/>
    <col min="7170" max="7170" width="2.09765625" style="246" customWidth="1"/>
    <col min="7171" max="7171" width="12.69921875" style="246" customWidth="1"/>
    <col min="7172" max="7172" width="2.09765625" style="246" customWidth="1"/>
    <col min="7173" max="7173" width="12.8984375" style="246" customWidth="1"/>
    <col min="7174" max="7174" width="2.09765625" style="246" customWidth="1"/>
    <col min="7175" max="7175" width="12.8984375" style="246" customWidth="1"/>
    <col min="7176" max="7176" width="16.69921875" style="246" bestFit="1" customWidth="1"/>
    <col min="7177" max="7177" width="15" style="246" bestFit="1" customWidth="1"/>
    <col min="7178" max="7178" width="11.09765625" style="246" bestFit="1" customWidth="1"/>
    <col min="7179" max="7179" width="13" style="246" bestFit="1" customWidth="1"/>
    <col min="7180" max="7180" width="11.09765625" style="246" bestFit="1" customWidth="1"/>
    <col min="7181" max="7421" width="10.3984375" style="246"/>
    <col min="7422" max="7422" width="49.09765625" style="246" customWidth="1"/>
    <col min="7423" max="7423" width="8.69921875" style="246" customWidth="1"/>
    <col min="7424" max="7424" width="3" style="246" customWidth="1"/>
    <col min="7425" max="7425" width="12.69921875" style="246" customWidth="1"/>
    <col min="7426" max="7426" width="2.09765625" style="246" customWidth="1"/>
    <col min="7427" max="7427" width="12.69921875" style="246" customWidth="1"/>
    <col min="7428" max="7428" width="2.09765625" style="246" customWidth="1"/>
    <col min="7429" max="7429" width="12.8984375" style="246" customWidth="1"/>
    <col min="7430" max="7430" width="2.09765625" style="246" customWidth="1"/>
    <col min="7431" max="7431" width="12.8984375" style="246" customWidth="1"/>
    <col min="7432" max="7432" width="16.69921875" style="246" bestFit="1" customWidth="1"/>
    <col min="7433" max="7433" width="15" style="246" bestFit="1" customWidth="1"/>
    <col min="7434" max="7434" width="11.09765625" style="246" bestFit="1" customWidth="1"/>
    <col min="7435" max="7435" width="13" style="246" bestFit="1" customWidth="1"/>
    <col min="7436" max="7436" width="11.09765625" style="246" bestFit="1" customWidth="1"/>
    <col min="7437" max="7677" width="10.3984375" style="246"/>
    <col min="7678" max="7678" width="49.09765625" style="246" customWidth="1"/>
    <col min="7679" max="7679" width="8.69921875" style="246" customWidth="1"/>
    <col min="7680" max="7680" width="3" style="246" customWidth="1"/>
    <col min="7681" max="7681" width="12.69921875" style="246" customWidth="1"/>
    <col min="7682" max="7682" width="2.09765625" style="246" customWidth="1"/>
    <col min="7683" max="7683" width="12.69921875" style="246" customWidth="1"/>
    <col min="7684" max="7684" width="2.09765625" style="246" customWidth="1"/>
    <col min="7685" max="7685" width="12.8984375" style="246" customWidth="1"/>
    <col min="7686" max="7686" width="2.09765625" style="246" customWidth="1"/>
    <col min="7687" max="7687" width="12.8984375" style="246" customWidth="1"/>
    <col min="7688" max="7688" width="16.69921875" style="246" bestFit="1" customWidth="1"/>
    <col min="7689" max="7689" width="15" style="246" bestFit="1" customWidth="1"/>
    <col min="7690" max="7690" width="11.09765625" style="246" bestFit="1" customWidth="1"/>
    <col min="7691" max="7691" width="13" style="246" bestFit="1" customWidth="1"/>
    <col min="7692" max="7692" width="11.09765625" style="246" bestFit="1" customWidth="1"/>
    <col min="7693" max="7933" width="10.3984375" style="246"/>
    <col min="7934" max="7934" width="49.09765625" style="246" customWidth="1"/>
    <col min="7935" max="7935" width="8.69921875" style="246" customWidth="1"/>
    <col min="7936" max="7936" width="3" style="246" customWidth="1"/>
    <col min="7937" max="7937" width="12.69921875" style="246" customWidth="1"/>
    <col min="7938" max="7938" width="2.09765625" style="246" customWidth="1"/>
    <col min="7939" max="7939" width="12.69921875" style="246" customWidth="1"/>
    <col min="7940" max="7940" width="2.09765625" style="246" customWidth="1"/>
    <col min="7941" max="7941" width="12.8984375" style="246" customWidth="1"/>
    <col min="7942" max="7942" width="2.09765625" style="246" customWidth="1"/>
    <col min="7943" max="7943" width="12.8984375" style="246" customWidth="1"/>
    <col min="7944" max="7944" width="16.69921875" style="246" bestFit="1" customWidth="1"/>
    <col min="7945" max="7945" width="15" style="246" bestFit="1" customWidth="1"/>
    <col min="7946" max="7946" width="11.09765625" style="246" bestFit="1" customWidth="1"/>
    <col min="7947" max="7947" width="13" style="246" bestFit="1" customWidth="1"/>
    <col min="7948" max="7948" width="11.09765625" style="246" bestFit="1" customWidth="1"/>
    <col min="7949" max="8189" width="10.3984375" style="246"/>
    <col min="8190" max="8190" width="49.09765625" style="246" customWidth="1"/>
    <col min="8191" max="8191" width="8.69921875" style="246" customWidth="1"/>
    <col min="8192" max="8192" width="3" style="246" customWidth="1"/>
    <col min="8193" max="8193" width="12.69921875" style="246" customWidth="1"/>
    <col min="8194" max="8194" width="2.09765625" style="246" customWidth="1"/>
    <col min="8195" max="8195" width="12.69921875" style="246" customWidth="1"/>
    <col min="8196" max="8196" width="2.09765625" style="246" customWidth="1"/>
    <col min="8197" max="8197" width="12.8984375" style="246" customWidth="1"/>
    <col min="8198" max="8198" width="2.09765625" style="246" customWidth="1"/>
    <col min="8199" max="8199" width="12.8984375" style="246" customWidth="1"/>
    <col min="8200" max="8200" width="16.69921875" style="246" bestFit="1" customWidth="1"/>
    <col min="8201" max="8201" width="15" style="246" bestFit="1" customWidth="1"/>
    <col min="8202" max="8202" width="11.09765625" style="246" bestFit="1" customWidth="1"/>
    <col min="8203" max="8203" width="13" style="246" bestFit="1" customWidth="1"/>
    <col min="8204" max="8204" width="11.09765625" style="246" bestFit="1" customWidth="1"/>
    <col min="8205" max="8445" width="10.3984375" style="246"/>
    <col min="8446" max="8446" width="49.09765625" style="246" customWidth="1"/>
    <col min="8447" max="8447" width="8.69921875" style="246" customWidth="1"/>
    <col min="8448" max="8448" width="3" style="246" customWidth="1"/>
    <col min="8449" max="8449" width="12.69921875" style="246" customWidth="1"/>
    <col min="8450" max="8450" width="2.09765625" style="246" customWidth="1"/>
    <col min="8451" max="8451" width="12.69921875" style="246" customWidth="1"/>
    <col min="8452" max="8452" width="2.09765625" style="246" customWidth="1"/>
    <col min="8453" max="8453" width="12.8984375" style="246" customWidth="1"/>
    <col min="8454" max="8454" width="2.09765625" style="246" customWidth="1"/>
    <col min="8455" max="8455" width="12.8984375" style="246" customWidth="1"/>
    <col min="8456" max="8456" width="16.69921875" style="246" bestFit="1" customWidth="1"/>
    <col min="8457" max="8457" width="15" style="246" bestFit="1" customWidth="1"/>
    <col min="8458" max="8458" width="11.09765625" style="246" bestFit="1" customWidth="1"/>
    <col min="8459" max="8459" width="13" style="246" bestFit="1" customWidth="1"/>
    <col min="8460" max="8460" width="11.09765625" style="246" bestFit="1" customWidth="1"/>
    <col min="8461" max="8701" width="10.3984375" style="246"/>
    <col min="8702" max="8702" width="49.09765625" style="246" customWidth="1"/>
    <col min="8703" max="8703" width="8.69921875" style="246" customWidth="1"/>
    <col min="8704" max="8704" width="3" style="246" customWidth="1"/>
    <col min="8705" max="8705" width="12.69921875" style="246" customWidth="1"/>
    <col min="8706" max="8706" width="2.09765625" style="246" customWidth="1"/>
    <col min="8707" max="8707" width="12.69921875" style="246" customWidth="1"/>
    <col min="8708" max="8708" width="2.09765625" style="246" customWidth="1"/>
    <col min="8709" max="8709" width="12.8984375" style="246" customWidth="1"/>
    <col min="8710" max="8710" width="2.09765625" style="246" customWidth="1"/>
    <col min="8711" max="8711" width="12.8984375" style="246" customWidth="1"/>
    <col min="8712" max="8712" width="16.69921875" style="246" bestFit="1" customWidth="1"/>
    <col min="8713" max="8713" width="15" style="246" bestFit="1" customWidth="1"/>
    <col min="8714" max="8714" width="11.09765625" style="246" bestFit="1" customWidth="1"/>
    <col min="8715" max="8715" width="13" style="246" bestFit="1" customWidth="1"/>
    <col min="8716" max="8716" width="11.09765625" style="246" bestFit="1" customWidth="1"/>
    <col min="8717" max="8957" width="10.3984375" style="246"/>
    <col min="8958" max="8958" width="49.09765625" style="246" customWidth="1"/>
    <col min="8959" max="8959" width="8.69921875" style="246" customWidth="1"/>
    <col min="8960" max="8960" width="3" style="246" customWidth="1"/>
    <col min="8961" max="8961" width="12.69921875" style="246" customWidth="1"/>
    <col min="8962" max="8962" width="2.09765625" style="246" customWidth="1"/>
    <col min="8963" max="8963" width="12.69921875" style="246" customWidth="1"/>
    <col min="8964" max="8964" width="2.09765625" style="246" customWidth="1"/>
    <col min="8965" max="8965" width="12.8984375" style="246" customWidth="1"/>
    <col min="8966" max="8966" width="2.09765625" style="246" customWidth="1"/>
    <col min="8967" max="8967" width="12.8984375" style="246" customWidth="1"/>
    <col min="8968" max="8968" width="16.69921875" style="246" bestFit="1" customWidth="1"/>
    <col min="8969" max="8969" width="15" style="246" bestFit="1" customWidth="1"/>
    <col min="8970" max="8970" width="11.09765625" style="246" bestFit="1" customWidth="1"/>
    <col min="8971" max="8971" width="13" style="246" bestFit="1" customWidth="1"/>
    <col min="8972" max="8972" width="11.09765625" style="246" bestFit="1" customWidth="1"/>
    <col min="8973" max="9213" width="10.3984375" style="246"/>
    <col min="9214" max="9214" width="49.09765625" style="246" customWidth="1"/>
    <col min="9215" max="9215" width="8.69921875" style="246" customWidth="1"/>
    <col min="9216" max="9216" width="3" style="246" customWidth="1"/>
    <col min="9217" max="9217" width="12.69921875" style="246" customWidth="1"/>
    <col min="9218" max="9218" width="2.09765625" style="246" customWidth="1"/>
    <col min="9219" max="9219" width="12.69921875" style="246" customWidth="1"/>
    <col min="9220" max="9220" width="2.09765625" style="246" customWidth="1"/>
    <col min="9221" max="9221" width="12.8984375" style="246" customWidth="1"/>
    <col min="9222" max="9222" width="2.09765625" style="246" customWidth="1"/>
    <col min="9223" max="9223" width="12.8984375" style="246" customWidth="1"/>
    <col min="9224" max="9224" width="16.69921875" style="246" bestFit="1" customWidth="1"/>
    <col min="9225" max="9225" width="15" style="246" bestFit="1" customWidth="1"/>
    <col min="9226" max="9226" width="11.09765625" style="246" bestFit="1" customWidth="1"/>
    <col min="9227" max="9227" width="13" style="246" bestFit="1" customWidth="1"/>
    <col min="9228" max="9228" width="11.09765625" style="246" bestFit="1" customWidth="1"/>
    <col min="9229" max="9469" width="10.3984375" style="246"/>
    <col min="9470" max="9470" width="49.09765625" style="246" customWidth="1"/>
    <col min="9471" max="9471" width="8.69921875" style="246" customWidth="1"/>
    <col min="9472" max="9472" width="3" style="246" customWidth="1"/>
    <col min="9473" max="9473" width="12.69921875" style="246" customWidth="1"/>
    <col min="9474" max="9474" width="2.09765625" style="246" customWidth="1"/>
    <col min="9475" max="9475" width="12.69921875" style="246" customWidth="1"/>
    <col min="9476" max="9476" width="2.09765625" style="246" customWidth="1"/>
    <col min="9477" max="9477" width="12.8984375" style="246" customWidth="1"/>
    <col min="9478" max="9478" width="2.09765625" style="246" customWidth="1"/>
    <col min="9479" max="9479" width="12.8984375" style="246" customWidth="1"/>
    <col min="9480" max="9480" width="16.69921875" style="246" bestFit="1" customWidth="1"/>
    <col min="9481" max="9481" width="15" style="246" bestFit="1" customWidth="1"/>
    <col min="9482" max="9482" width="11.09765625" style="246" bestFit="1" customWidth="1"/>
    <col min="9483" max="9483" width="13" style="246" bestFit="1" customWidth="1"/>
    <col min="9484" max="9484" width="11.09765625" style="246" bestFit="1" customWidth="1"/>
    <col min="9485" max="9725" width="10.3984375" style="246"/>
    <col min="9726" max="9726" width="49.09765625" style="246" customWidth="1"/>
    <col min="9727" max="9727" width="8.69921875" style="246" customWidth="1"/>
    <col min="9728" max="9728" width="3" style="246" customWidth="1"/>
    <col min="9729" max="9729" width="12.69921875" style="246" customWidth="1"/>
    <col min="9730" max="9730" width="2.09765625" style="246" customWidth="1"/>
    <col min="9731" max="9731" width="12.69921875" style="246" customWidth="1"/>
    <col min="9732" max="9732" width="2.09765625" style="246" customWidth="1"/>
    <col min="9733" max="9733" width="12.8984375" style="246" customWidth="1"/>
    <col min="9734" max="9734" width="2.09765625" style="246" customWidth="1"/>
    <col min="9735" max="9735" width="12.8984375" style="246" customWidth="1"/>
    <col min="9736" max="9736" width="16.69921875" style="246" bestFit="1" customWidth="1"/>
    <col min="9737" max="9737" width="15" style="246" bestFit="1" customWidth="1"/>
    <col min="9738" max="9738" width="11.09765625" style="246" bestFit="1" customWidth="1"/>
    <col min="9739" max="9739" width="13" style="246" bestFit="1" customWidth="1"/>
    <col min="9740" max="9740" width="11.09765625" style="246" bestFit="1" customWidth="1"/>
    <col min="9741" max="9981" width="10.3984375" style="246"/>
    <col min="9982" max="9982" width="49.09765625" style="246" customWidth="1"/>
    <col min="9983" max="9983" width="8.69921875" style="246" customWidth="1"/>
    <col min="9984" max="9984" width="3" style="246" customWidth="1"/>
    <col min="9985" max="9985" width="12.69921875" style="246" customWidth="1"/>
    <col min="9986" max="9986" width="2.09765625" style="246" customWidth="1"/>
    <col min="9987" max="9987" width="12.69921875" style="246" customWidth="1"/>
    <col min="9988" max="9988" width="2.09765625" style="246" customWidth="1"/>
    <col min="9989" max="9989" width="12.8984375" style="246" customWidth="1"/>
    <col min="9990" max="9990" width="2.09765625" style="246" customWidth="1"/>
    <col min="9991" max="9991" width="12.8984375" style="246" customWidth="1"/>
    <col min="9992" max="9992" width="16.69921875" style="246" bestFit="1" customWidth="1"/>
    <col min="9993" max="9993" width="15" style="246" bestFit="1" customWidth="1"/>
    <col min="9994" max="9994" width="11.09765625" style="246" bestFit="1" customWidth="1"/>
    <col min="9995" max="9995" width="13" style="246" bestFit="1" customWidth="1"/>
    <col min="9996" max="9996" width="11.09765625" style="246" bestFit="1" customWidth="1"/>
    <col min="9997" max="10237" width="10.3984375" style="246"/>
    <col min="10238" max="10238" width="49.09765625" style="246" customWidth="1"/>
    <col min="10239" max="10239" width="8.69921875" style="246" customWidth="1"/>
    <col min="10240" max="10240" width="3" style="246" customWidth="1"/>
    <col min="10241" max="10241" width="12.69921875" style="246" customWidth="1"/>
    <col min="10242" max="10242" width="2.09765625" style="246" customWidth="1"/>
    <col min="10243" max="10243" width="12.69921875" style="246" customWidth="1"/>
    <col min="10244" max="10244" width="2.09765625" style="246" customWidth="1"/>
    <col min="10245" max="10245" width="12.8984375" style="246" customWidth="1"/>
    <col min="10246" max="10246" width="2.09765625" style="246" customWidth="1"/>
    <col min="10247" max="10247" width="12.8984375" style="246" customWidth="1"/>
    <col min="10248" max="10248" width="16.69921875" style="246" bestFit="1" customWidth="1"/>
    <col min="10249" max="10249" width="15" style="246" bestFit="1" customWidth="1"/>
    <col min="10250" max="10250" width="11.09765625" style="246" bestFit="1" customWidth="1"/>
    <col min="10251" max="10251" width="13" style="246" bestFit="1" customWidth="1"/>
    <col min="10252" max="10252" width="11.09765625" style="246" bestFit="1" customWidth="1"/>
    <col min="10253" max="10493" width="10.3984375" style="246"/>
    <col min="10494" max="10494" width="49.09765625" style="246" customWidth="1"/>
    <col min="10495" max="10495" width="8.69921875" style="246" customWidth="1"/>
    <col min="10496" max="10496" width="3" style="246" customWidth="1"/>
    <col min="10497" max="10497" width="12.69921875" style="246" customWidth="1"/>
    <col min="10498" max="10498" width="2.09765625" style="246" customWidth="1"/>
    <col min="10499" max="10499" width="12.69921875" style="246" customWidth="1"/>
    <col min="10500" max="10500" width="2.09765625" style="246" customWidth="1"/>
    <col min="10501" max="10501" width="12.8984375" style="246" customWidth="1"/>
    <col min="10502" max="10502" width="2.09765625" style="246" customWidth="1"/>
    <col min="10503" max="10503" width="12.8984375" style="246" customWidth="1"/>
    <col min="10504" max="10504" width="16.69921875" style="246" bestFit="1" customWidth="1"/>
    <col min="10505" max="10505" width="15" style="246" bestFit="1" customWidth="1"/>
    <col min="10506" max="10506" width="11.09765625" style="246" bestFit="1" customWidth="1"/>
    <col min="10507" max="10507" width="13" style="246" bestFit="1" customWidth="1"/>
    <col min="10508" max="10508" width="11.09765625" style="246" bestFit="1" customWidth="1"/>
    <col min="10509" max="10749" width="10.3984375" style="246"/>
    <col min="10750" max="10750" width="49.09765625" style="246" customWidth="1"/>
    <col min="10751" max="10751" width="8.69921875" style="246" customWidth="1"/>
    <col min="10752" max="10752" width="3" style="246" customWidth="1"/>
    <col min="10753" max="10753" width="12.69921875" style="246" customWidth="1"/>
    <col min="10754" max="10754" width="2.09765625" style="246" customWidth="1"/>
    <col min="10755" max="10755" width="12.69921875" style="246" customWidth="1"/>
    <col min="10756" max="10756" width="2.09765625" style="246" customWidth="1"/>
    <col min="10757" max="10757" width="12.8984375" style="246" customWidth="1"/>
    <col min="10758" max="10758" width="2.09765625" style="246" customWidth="1"/>
    <col min="10759" max="10759" width="12.8984375" style="246" customWidth="1"/>
    <col min="10760" max="10760" width="16.69921875" style="246" bestFit="1" customWidth="1"/>
    <col min="10761" max="10761" width="15" style="246" bestFit="1" customWidth="1"/>
    <col min="10762" max="10762" width="11.09765625" style="246" bestFit="1" customWidth="1"/>
    <col min="10763" max="10763" width="13" style="246" bestFit="1" customWidth="1"/>
    <col min="10764" max="10764" width="11.09765625" style="246" bestFit="1" customWidth="1"/>
    <col min="10765" max="11005" width="10.3984375" style="246"/>
    <col min="11006" max="11006" width="49.09765625" style="246" customWidth="1"/>
    <col min="11007" max="11007" width="8.69921875" style="246" customWidth="1"/>
    <col min="11008" max="11008" width="3" style="246" customWidth="1"/>
    <col min="11009" max="11009" width="12.69921875" style="246" customWidth="1"/>
    <col min="11010" max="11010" width="2.09765625" style="246" customWidth="1"/>
    <col min="11011" max="11011" width="12.69921875" style="246" customWidth="1"/>
    <col min="11012" max="11012" width="2.09765625" style="246" customWidth="1"/>
    <col min="11013" max="11013" width="12.8984375" style="246" customWidth="1"/>
    <col min="11014" max="11014" width="2.09765625" style="246" customWidth="1"/>
    <col min="11015" max="11015" width="12.8984375" style="246" customWidth="1"/>
    <col min="11016" max="11016" width="16.69921875" style="246" bestFit="1" customWidth="1"/>
    <col min="11017" max="11017" width="15" style="246" bestFit="1" customWidth="1"/>
    <col min="11018" max="11018" width="11.09765625" style="246" bestFit="1" customWidth="1"/>
    <col min="11019" max="11019" width="13" style="246" bestFit="1" customWidth="1"/>
    <col min="11020" max="11020" width="11.09765625" style="246" bestFit="1" customWidth="1"/>
    <col min="11021" max="11261" width="10.3984375" style="246"/>
    <col min="11262" max="11262" width="49.09765625" style="246" customWidth="1"/>
    <col min="11263" max="11263" width="8.69921875" style="246" customWidth="1"/>
    <col min="11264" max="11264" width="3" style="246" customWidth="1"/>
    <col min="11265" max="11265" width="12.69921875" style="246" customWidth="1"/>
    <col min="11266" max="11266" width="2.09765625" style="246" customWidth="1"/>
    <col min="11267" max="11267" width="12.69921875" style="246" customWidth="1"/>
    <col min="11268" max="11268" width="2.09765625" style="246" customWidth="1"/>
    <col min="11269" max="11269" width="12.8984375" style="246" customWidth="1"/>
    <col min="11270" max="11270" width="2.09765625" style="246" customWidth="1"/>
    <col min="11271" max="11271" width="12.8984375" style="246" customWidth="1"/>
    <col min="11272" max="11272" width="16.69921875" style="246" bestFit="1" customWidth="1"/>
    <col min="11273" max="11273" width="15" style="246" bestFit="1" customWidth="1"/>
    <col min="11274" max="11274" width="11.09765625" style="246" bestFit="1" customWidth="1"/>
    <col min="11275" max="11275" width="13" style="246" bestFit="1" customWidth="1"/>
    <col min="11276" max="11276" width="11.09765625" style="246" bestFit="1" customWidth="1"/>
    <col min="11277" max="11517" width="10.3984375" style="246"/>
    <col min="11518" max="11518" width="49.09765625" style="246" customWidth="1"/>
    <col min="11519" max="11519" width="8.69921875" style="246" customWidth="1"/>
    <col min="11520" max="11520" width="3" style="246" customWidth="1"/>
    <col min="11521" max="11521" width="12.69921875" style="246" customWidth="1"/>
    <col min="11522" max="11522" width="2.09765625" style="246" customWidth="1"/>
    <col min="11523" max="11523" width="12.69921875" style="246" customWidth="1"/>
    <col min="11524" max="11524" width="2.09765625" style="246" customWidth="1"/>
    <col min="11525" max="11525" width="12.8984375" style="246" customWidth="1"/>
    <col min="11526" max="11526" width="2.09765625" style="246" customWidth="1"/>
    <col min="11527" max="11527" width="12.8984375" style="246" customWidth="1"/>
    <col min="11528" max="11528" width="16.69921875" style="246" bestFit="1" customWidth="1"/>
    <col min="11529" max="11529" width="15" style="246" bestFit="1" customWidth="1"/>
    <col min="11530" max="11530" width="11.09765625" style="246" bestFit="1" customWidth="1"/>
    <col min="11531" max="11531" width="13" style="246" bestFit="1" customWidth="1"/>
    <col min="11532" max="11532" width="11.09765625" style="246" bestFit="1" customWidth="1"/>
    <col min="11533" max="11773" width="10.3984375" style="246"/>
    <col min="11774" max="11774" width="49.09765625" style="246" customWidth="1"/>
    <col min="11775" max="11775" width="8.69921875" style="246" customWidth="1"/>
    <col min="11776" max="11776" width="3" style="246" customWidth="1"/>
    <col min="11777" max="11777" width="12.69921875" style="246" customWidth="1"/>
    <col min="11778" max="11778" width="2.09765625" style="246" customWidth="1"/>
    <col min="11779" max="11779" width="12.69921875" style="246" customWidth="1"/>
    <col min="11780" max="11780" width="2.09765625" style="246" customWidth="1"/>
    <col min="11781" max="11781" width="12.8984375" style="246" customWidth="1"/>
    <col min="11782" max="11782" width="2.09765625" style="246" customWidth="1"/>
    <col min="11783" max="11783" width="12.8984375" style="246" customWidth="1"/>
    <col min="11784" max="11784" width="16.69921875" style="246" bestFit="1" customWidth="1"/>
    <col min="11785" max="11785" width="15" style="246" bestFit="1" customWidth="1"/>
    <col min="11786" max="11786" width="11.09765625" style="246" bestFit="1" customWidth="1"/>
    <col min="11787" max="11787" width="13" style="246" bestFit="1" customWidth="1"/>
    <col min="11788" max="11788" width="11.09765625" style="246" bestFit="1" customWidth="1"/>
    <col min="11789" max="12029" width="10.3984375" style="246"/>
    <col min="12030" max="12030" width="49.09765625" style="246" customWidth="1"/>
    <col min="12031" max="12031" width="8.69921875" style="246" customWidth="1"/>
    <col min="12032" max="12032" width="3" style="246" customWidth="1"/>
    <col min="12033" max="12033" width="12.69921875" style="246" customWidth="1"/>
    <col min="12034" max="12034" width="2.09765625" style="246" customWidth="1"/>
    <col min="12035" max="12035" width="12.69921875" style="246" customWidth="1"/>
    <col min="12036" max="12036" width="2.09765625" style="246" customWidth="1"/>
    <col min="12037" max="12037" width="12.8984375" style="246" customWidth="1"/>
    <col min="12038" max="12038" width="2.09765625" style="246" customWidth="1"/>
    <col min="12039" max="12039" width="12.8984375" style="246" customWidth="1"/>
    <col min="12040" max="12040" width="16.69921875" style="246" bestFit="1" customWidth="1"/>
    <col min="12041" max="12041" width="15" style="246" bestFit="1" customWidth="1"/>
    <col min="12042" max="12042" width="11.09765625" style="246" bestFit="1" customWidth="1"/>
    <col min="12043" max="12043" width="13" style="246" bestFit="1" customWidth="1"/>
    <col min="12044" max="12044" width="11.09765625" style="246" bestFit="1" customWidth="1"/>
    <col min="12045" max="12285" width="10.3984375" style="246"/>
    <col min="12286" max="12286" width="49.09765625" style="246" customWidth="1"/>
    <col min="12287" max="12287" width="8.69921875" style="246" customWidth="1"/>
    <col min="12288" max="12288" width="3" style="246" customWidth="1"/>
    <col min="12289" max="12289" width="12.69921875" style="246" customWidth="1"/>
    <col min="12290" max="12290" width="2.09765625" style="246" customWidth="1"/>
    <col min="12291" max="12291" width="12.69921875" style="246" customWidth="1"/>
    <col min="12292" max="12292" width="2.09765625" style="246" customWidth="1"/>
    <col min="12293" max="12293" width="12.8984375" style="246" customWidth="1"/>
    <col min="12294" max="12294" width="2.09765625" style="246" customWidth="1"/>
    <col min="12295" max="12295" width="12.8984375" style="246" customWidth="1"/>
    <col min="12296" max="12296" width="16.69921875" style="246" bestFit="1" customWidth="1"/>
    <col min="12297" max="12297" width="15" style="246" bestFit="1" customWidth="1"/>
    <col min="12298" max="12298" width="11.09765625" style="246" bestFit="1" customWidth="1"/>
    <col min="12299" max="12299" width="13" style="246" bestFit="1" customWidth="1"/>
    <col min="12300" max="12300" width="11.09765625" style="246" bestFit="1" customWidth="1"/>
    <col min="12301" max="12541" width="10.3984375" style="246"/>
    <col min="12542" max="12542" width="49.09765625" style="246" customWidth="1"/>
    <col min="12543" max="12543" width="8.69921875" style="246" customWidth="1"/>
    <col min="12544" max="12544" width="3" style="246" customWidth="1"/>
    <col min="12545" max="12545" width="12.69921875" style="246" customWidth="1"/>
    <col min="12546" max="12546" width="2.09765625" style="246" customWidth="1"/>
    <col min="12547" max="12547" width="12.69921875" style="246" customWidth="1"/>
    <col min="12548" max="12548" width="2.09765625" style="246" customWidth="1"/>
    <col min="12549" max="12549" width="12.8984375" style="246" customWidth="1"/>
    <col min="12550" max="12550" width="2.09765625" style="246" customWidth="1"/>
    <col min="12551" max="12551" width="12.8984375" style="246" customWidth="1"/>
    <col min="12552" max="12552" width="16.69921875" style="246" bestFit="1" customWidth="1"/>
    <col min="12553" max="12553" width="15" style="246" bestFit="1" customWidth="1"/>
    <col min="12554" max="12554" width="11.09765625" style="246" bestFit="1" customWidth="1"/>
    <col min="12555" max="12555" width="13" style="246" bestFit="1" customWidth="1"/>
    <col min="12556" max="12556" width="11.09765625" style="246" bestFit="1" customWidth="1"/>
    <col min="12557" max="12797" width="10.3984375" style="246"/>
    <col min="12798" max="12798" width="49.09765625" style="246" customWidth="1"/>
    <col min="12799" max="12799" width="8.69921875" style="246" customWidth="1"/>
    <col min="12800" max="12800" width="3" style="246" customWidth="1"/>
    <col min="12801" max="12801" width="12.69921875" style="246" customWidth="1"/>
    <col min="12802" max="12802" width="2.09765625" style="246" customWidth="1"/>
    <col min="12803" max="12803" width="12.69921875" style="246" customWidth="1"/>
    <col min="12804" max="12804" width="2.09765625" style="246" customWidth="1"/>
    <col min="12805" max="12805" width="12.8984375" style="246" customWidth="1"/>
    <col min="12806" max="12806" width="2.09765625" style="246" customWidth="1"/>
    <col min="12807" max="12807" width="12.8984375" style="246" customWidth="1"/>
    <col min="12808" max="12808" width="16.69921875" style="246" bestFit="1" customWidth="1"/>
    <col min="12809" max="12809" width="15" style="246" bestFit="1" customWidth="1"/>
    <col min="12810" max="12810" width="11.09765625" style="246" bestFit="1" customWidth="1"/>
    <col min="12811" max="12811" width="13" style="246" bestFit="1" customWidth="1"/>
    <col min="12812" max="12812" width="11.09765625" style="246" bestFit="1" customWidth="1"/>
    <col min="12813" max="13053" width="10.3984375" style="246"/>
    <col min="13054" max="13054" width="49.09765625" style="246" customWidth="1"/>
    <col min="13055" max="13055" width="8.69921875" style="246" customWidth="1"/>
    <col min="13056" max="13056" width="3" style="246" customWidth="1"/>
    <col min="13057" max="13057" width="12.69921875" style="246" customWidth="1"/>
    <col min="13058" max="13058" width="2.09765625" style="246" customWidth="1"/>
    <col min="13059" max="13059" width="12.69921875" style="246" customWidth="1"/>
    <col min="13060" max="13060" width="2.09765625" style="246" customWidth="1"/>
    <col min="13061" max="13061" width="12.8984375" style="246" customWidth="1"/>
    <col min="13062" max="13062" width="2.09765625" style="246" customWidth="1"/>
    <col min="13063" max="13063" width="12.8984375" style="246" customWidth="1"/>
    <col min="13064" max="13064" width="16.69921875" style="246" bestFit="1" customWidth="1"/>
    <col min="13065" max="13065" width="15" style="246" bestFit="1" customWidth="1"/>
    <col min="13066" max="13066" width="11.09765625" style="246" bestFit="1" customWidth="1"/>
    <col min="13067" max="13067" width="13" style="246" bestFit="1" customWidth="1"/>
    <col min="13068" max="13068" width="11.09765625" style="246" bestFit="1" customWidth="1"/>
    <col min="13069" max="13309" width="10.3984375" style="246"/>
    <col min="13310" max="13310" width="49.09765625" style="246" customWidth="1"/>
    <col min="13311" max="13311" width="8.69921875" style="246" customWidth="1"/>
    <col min="13312" max="13312" width="3" style="246" customWidth="1"/>
    <col min="13313" max="13313" width="12.69921875" style="246" customWidth="1"/>
    <col min="13314" max="13314" width="2.09765625" style="246" customWidth="1"/>
    <col min="13315" max="13315" width="12.69921875" style="246" customWidth="1"/>
    <col min="13316" max="13316" width="2.09765625" style="246" customWidth="1"/>
    <col min="13317" max="13317" width="12.8984375" style="246" customWidth="1"/>
    <col min="13318" max="13318" width="2.09765625" style="246" customWidth="1"/>
    <col min="13319" max="13319" width="12.8984375" style="246" customWidth="1"/>
    <col min="13320" max="13320" width="16.69921875" style="246" bestFit="1" customWidth="1"/>
    <col min="13321" max="13321" width="15" style="246" bestFit="1" customWidth="1"/>
    <col min="13322" max="13322" width="11.09765625" style="246" bestFit="1" customWidth="1"/>
    <col min="13323" max="13323" width="13" style="246" bestFit="1" customWidth="1"/>
    <col min="13324" max="13324" width="11.09765625" style="246" bestFit="1" customWidth="1"/>
    <col min="13325" max="13565" width="10.3984375" style="246"/>
    <col min="13566" max="13566" width="49.09765625" style="246" customWidth="1"/>
    <col min="13567" max="13567" width="8.69921875" style="246" customWidth="1"/>
    <col min="13568" max="13568" width="3" style="246" customWidth="1"/>
    <col min="13569" max="13569" width="12.69921875" style="246" customWidth="1"/>
    <col min="13570" max="13570" width="2.09765625" style="246" customWidth="1"/>
    <col min="13571" max="13571" width="12.69921875" style="246" customWidth="1"/>
    <col min="13572" max="13572" width="2.09765625" style="246" customWidth="1"/>
    <col min="13573" max="13573" width="12.8984375" style="246" customWidth="1"/>
    <col min="13574" max="13574" width="2.09765625" style="246" customWidth="1"/>
    <col min="13575" max="13575" width="12.8984375" style="246" customWidth="1"/>
    <col min="13576" max="13576" width="16.69921875" style="246" bestFit="1" customWidth="1"/>
    <col min="13577" max="13577" width="15" style="246" bestFit="1" customWidth="1"/>
    <col min="13578" max="13578" width="11.09765625" style="246" bestFit="1" customWidth="1"/>
    <col min="13579" max="13579" width="13" style="246" bestFit="1" customWidth="1"/>
    <col min="13580" max="13580" width="11.09765625" style="246" bestFit="1" customWidth="1"/>
    <col min="13581" max="13821" width="10.3984375" style="246"/>
    <col min="13822" max="13822" width="49.09765625" style="246" customWidth="1"/>
    <col min="13823" max="13823" width="8.69921875" style="246" customWidth="1"/>
    <col min="13824" max="13824" width="3" style="246" customWidth="1"/>
    <col min="13825" max="13825" width="12.69921875" style="246" customWidth="1"/>
    <col min="13826" max="13826" width="2.09765625" style="246" customWidth="1"/>
    <col min="13827" max="13827" width="12.69921875" style="246" customWidth="1"/>
    <col min="13828" max="13828" width="2.09765625" style="246" customWidth="1"/>
    <col min="13829" max="13829" width="12.8984375" style="246" customWidth="1"/>
    <col min="13830" max="13830" width="2.09765625" style="246" customWidth="1"/>
    <col min="13831" max="13831" width="12.8984375" style="246" customWidth="1"/>
    <col min="13832" max="13832" width="16.69921875" style="246" bestFit="1" customWidth="1"/>
    <col min="13833" max="13833" width="15" style="246" bestFit="1" customWidth="1"/>
    <col min="13834" max="13834" width="11.09765625" style="246" bestFit="1" customWidth="1"/>
    <col min="13835" max="13835" width="13" style="246" bestFit="1" customWidth="1"/>
    <col min="13836" max="13836" width="11.09765625" style="246" bestFit="1" customWidth="1"/>
    <col min="13837" max="14077" width="10.3984375" style="246"/>
    <col min="14078" max="14078" width="49.09765625" style="246" customWidth="1"/>
    <col min="14079" max="14079" width="8.69921875" style="246" customWidth="1"/>
    <col min="14080" max="14080" width="3" style="246" customWidth="1"/>
    <col min="14081" max="14081" width="12.69921875" style="246" customWidth="1"/>
    <col min="14082" max="14082" width="2.09765625" style="246" customWidth="1"/>
    <col min="14083" max="14083" width="12.69921875" style="246" customWidth="1"/>
    <col min="14084" max="14084" width="2.09765625" style="246" customWidth="1"/>
    <col min="14085" max="14085" width="12.8984375" style="246" customWidth="1"/>
    <col min="14086" max="14086" width="2.09765625" style="246" customWidth="1"/>
    <col min="14087" max="14087" width="12.8984375" style="246" customWidth="1"/>
    <col min="14088" max="14088" width="16.69921875" style="246" bestFit="1" customWidth="1"/>
    <col min="14089" max="14089" width="15" style="246" bestFit="1" customWidth="1"/>
    <col min="14090" max="14090" width="11.09765625" style="246" bestFit="1" customWidth="1"/>
    <col min="14091" max="14091" width="13" style="246" bestFit="1" customWidth="1"/>
    <col min="14092" max="14092" width="11.09765625" style="246" bestFit="1" customWidth="1"/>
    <col min="14093" max="14333" width="10.3984375" style="246"/>
    <col min="14334" max="14334" width="49.09765625" style="246" customWidth="1"/>
    <col min="14335" max="14335" width="8.69921875" style="246" customWidth="1"/>
    <col min="14336" max="14336" width="3" style="246" customWidth="1"/>
    <col min="14337" max="14337" width="12.69921875" style="246" customWidth="1"/>
    <col min="14338" max="14338" width="2.09765625" style="246" customWidth="1"/>
    <col min="14339" max="14339" width="12.69921875" style="246" customWidth="1"/>
    <col min="14340" max="14340" width="2.09765625" style="246" customWidth="1"/>
    <col min="14341" max="14341" width="12.8984375" style="246" customWidth="1"/>
    <col min="14342" max="14342" width="2.09765625" style="246" customWidth="1"/>
    <col min="14343" max="14343" width="12.8984375" style="246" customWidth="1"/>
    <col min="14344" max="14344" width="16.69921875" style="246" bestFit="1" customWidth="1"/>
    <col min="14345" max="14345" width="15" style="246" bestFit="1" customWidth="1"/>
    <col min="14346" max="14346" width="11.09765625" style="246" bestFit="1" customWidth="1"/>
    <col min="14347" max="14347" width="13" style="246" bestFit="1" customWidth="1"/>
    <col min="14348" max="14348" width="11.09765625" style="246" bestFit="1" customWidth="1"/>
    <col min="14349" max="14589" width="10.3984375" style="246"/>
    <col min="14590" max="14590" width="49.09765625" style="246" customWidth="1"/>
    <col min="14591" max="14591" width="8.69921875" style="246" customWidth="1"/>
    <col min="14592" max="14592" width="3" style="246" customWidth="1"/>
    <col min="14593" max="14593" width="12.69921875" style="246" customWidth="1"/>
    <col min="14594" max="14594" width="2.09765625" style="246" customWidth="1"/>
    <col min="14595" max="14595" width="12.69921875" style="246" customWidth="1"/>
    <col min="14596" max="14596" width="2.09765625" style="246" customWidth="1"/>
    <col min="14597" max="14597" width="12.8984375" style="246" customWidth="1"/>
    <col min="14598" max="14598" width="2.09765625" style="246" customWidth="1"/>
    <col min="14599" max="14599" width="12.8984375" style="246" customWidth="1"/>
    <col min="14600" max="14600" width="16.69921875" style="246" bestFit="1" customWidth="1"/>
    <col min="14601" max="14601" width="15" style="246" bestFit="1" customWidth="1"/>
    <col min="14602" max="14602" width="11.09765625" style="246" bestFit="1" customWidth="1"/>
    <col min="14603" max="14603" width="13" style="246" bestFit="1" customWidth="1"/>
    <col min="14604" max="14604" width="11.09765625" style="246" bestFit="1" customWidth="1"/>
    <col min="14605" max="14845" width="10.3984375" style="246"/>
    <col min="14846" max="14846" width="49.09765625" style="246" customWidth="1"/>
    <col min="14847" max="14847" width="8.69921875" style="246" customWidth="1"/>
    <col min="14848" max="14848" width="3" style="246" customWidth="1"/>
    <col min="14849" max="14849" width="12.69921875" style="246" customWidth="1"/>
    <col min="14850" max="14850" width="2.09765625" style="246" customWidth="1"/>
    <col min="14851" max="14851" width="12.69921875" style="246" customWidth="1"/>
    <col min="14852" max="14852" width="2.09765625" style="246" customWidth="1"/>
    <col min="14853" max="14853" width="12.8984375" style="246" customWidth="1"/>
    <col min="14854" max="14854" width="2.09765625" style="246" customWidth="1"/>
    <col min="14855" max="14855" width="12.8984375" style="246" customWidth="1"/>
    <col min="14856" max="14856" width="16.69921875" style="246" bestFit="1" customWidth="1"/>
    <col min="14857" max="14857" width="15" style="246" bestFit="1" customWidth="1"/>
    <col min="14858" max="14858" width="11.09765625" style="246" bestFit="1" customWidth="1"/>
    <col min="14859" max="14859" width="13" style="246" bestFit="1" customWidth="1"/>
    <col min="14860" max="14860" width="11.09765625" style="246" bestFit="1" customWidth="1"/>
    <col min="14861" max="15101" width="10.3984375" style="246"/>
    <col min="15102" max="15102" width="49.09765625" style="246" customWidth="1"/>
    <col min="15103" max="15103" width="8.69921875" style="246" customWidth="1"/>
    <col min="15104" max="15104" width="3" style="246" customWidth="1"/>
    <col min="15105" max="15105" width="12.69921875" style="246" customWidth="1"/>
    <col min="15106" max="15106" width="2.09765625" style="246" customWidth="1"/>
    <col min="15107" max="15107" width="12.69921875" style="246" customWidth="1"/>
    <col min="15108" max="15108" width="2.09765625" style="246" customWidth="1"/>
    <col min="15109" max="15109" width="12.8984375" style="246" customWidth="1"/>
    <col min="15110" max="15110" width="2.09765625" style="246" customWidth="1"/>
    <col min="15111" max="15111" width="12.8984375" style="246" customWidth="1"/>
    <col min="15112" max="15112" width="16.69921875" style="246" bestFit="1" customWidth="1"/>
    <col min="15113" max="15113" width="15" style="246" bestFit="1" customWidth="1"/>
    <col min="15114" max="15114" width="11.09765625" style="246" bestFit="1" customWidth="1"/>
    <col min="15115" max="15115" width="13" style="246" bestFit="1" customWidth="1"/>
    <col min="15116" max="15116" width="11.09765625" style="246" bestFit="1" customWidth="1"/>
    <col min="15117" max="15357" width="10.3984375" style="246"/>
    <col min="15358" max="15358" width="49.09765625" style="246" customWidth="1"/>
    <col min="15359" max="15359" width="8.69921875" style="246" customWidth="1"/>
    <col min="15360" max="15360" width="3" style="246" customWidth="1"/>
    <col min="15361" max="15361" width="12.69921875" style="246" customWidth="1"/>
    <col min="15362" max="15362" width="2.09765625" style="246" customWidth="1"/>
    <col min="15363" max="15363" width="12.69921875" style="246" customWidth="1"/>
    <col min="15364" max="15364" width="2.09765625" style="246" customWidth="1"/>
    <col min="15365" max="15365" width="12.8984375" style="246" customWidth="1"/>
    <col min="15366" max="15366" width="2.09765625" style="246" customWidth="1"/>
    <col min="15367" max="15367" width="12.8984375" style="246" customWidth="1"/>
    <col min="15368" max="15368" width="16.69921875" style="246" bestFit="1" customWidth="1"/>
    <col min="15369" max="15369" width="15" style="246" bestFit="1" customWidth="1"/>
    <col min="15370" max="15370" width="11.09765625" style="246" bestFit="1" customWidth="1"/>
    <col min="15371" max="15371" width="13" style="246" bestFit="1" customWidth="1"/>
    <col min="15372" max="15372" width="11.09765625" style="246" bestFit="1" customWidth="1"/>
    <col min="15373" max="15613" width="10.3984375" style="246"/>
    <col min="15614" max="15614" width="49.09765625" style="246" customWidth="1"/>
    <col min="15615" max="15615" width="8.69921875" style="246" customWidth="1"/>
    <col min="15616" max="15616" width="3" style="246" customWidth="1"/>
    <col min="15617" max="15617" width="12.69921875" style="246" customWidth="1"/>
    <col min="15618" max="15618" width="2.09765625" style="246" customWidth="1"/>
    <col min="15619" max="15619" width="12.69921875" style="246" customWidth="1"/>
    <col min="15620" max="15620" width="2.09765625" style="246" customWidth="1"/>
    <col min="15621" max="15621" width="12.8984375" style="246" customWidth="1"/>
    <col min="15622" max="15622" width="2.09765625" style="246" customWidth="1"/>
    <col min="15623" max="15623" width="12.8984375" style="246" customWidth="1"/>
    <col min="15624" max="15624" width="16.69921875" style="246" bestFit="1" customWidth="1"/>
    <col min="15625" max="15625" width="15" style="246" bestFit="1" customWidth="1"/>
    <col min="15626" max="15626" width="11.09765625" style="246" bestFit="1" customWidth="1"/>
    <col min="15627" max="15627" width="13" style="246" bestFit="1" customWidth="1"/>
    <col min="15628" max="15628" width="11.09765625" style="246" bestFit="1" customWidth="1"/>
    <col min="15629" max="15869" width="10.3984375" style="246"/>
    <col min="15870" max="15870" width="49.09765625" style="246" customWidth="1"/>
    <col min="15871" max="15871" width="8.69921875" style="246" customWidth="1"/>
    <col min="15872" max="15872" width="3" style="246" customWidth="1"/>
    <col min="15873" max="15873" width="12.69921875" style="246" customWidth="1"/>
    <col min="15874" max="15874" width="2.09765625" style="246" customWidth="1"/>
    <col min="15875" max="15875" width="12.69921875" style="246" customWidth="1"/>
    <col min="15876" max="15876" width="2.09765625" style="246" customWidth="1"/>
    <col min="15877" max="15877" width="12.8984375" style="246" customWidth="1"/>
    <col min="15878" max="15878" width="2.09765625" style="246" customWidth="1"/>
    <col min="15879" max="15879" width="12.8984375" style="246" customWidth="1"/>
    <col min="15880" max="15880" width="16.69921875" style="246" bestFit="1" customWidth="1"/>
    <col min="15881" max="15881" width="15" style="246" bestFit="1" customWidth="1"/>
    <col min="15882" max="15882" width="11.09765625" style="246" bestFit="1" customWidth="1"/>
    <col min="15883" max="15883" width="13" style="246" bestFit="1" customWidth="1"/>
    <col min="15884" max="15884" width="11.09765625" style="246" bestFit="1" customWidth="1"/>
    <col min="15885" max="16125" width="10.3984375" style="246"/>
    <col min="16126" max="16126" width="49.09765625" style="246" customWidth="1"/>
    <col min="16127" max="16127" width="8.69921875" style="246" customWidth="1"/>
    <col min="16128" max="16128" width="3" style="246" customWidth="1"/>
    <col min="16129" max="16129" width="12.69921875" style="246" customWidth="1"/>
    <col min="16130" max="16130" width="2.09765625" style="246" customWidth="1"/>
    <col min="16131" max="16131" width="12.69921875" style="246" customWidth="1"/>
    <col min="16132" max="16132" width="2.09765625" style="246" customWidth="1"/>
    <col min="16133" max="16133" width="12.8984375" style="246" customWidth="1"/>
    <col min="16134" max="16134" width="2.09765625" style="246" customWidth="1"/>
    <col min="16135" max="16135" width="12.8984375" style="246" customWidth="1"/>
    <col min="16136" max="16136" width="16.69921875" style="246" bestFit="1" customWidth="1"/>
    <col min="16137" max="16137" width="15" style="246" bestFit="1" customWidth="1"/>
    <col min="16138" max="16138" width="11.09765625" style="246" bestFit="1" customWidth="1"/>
    <col min="16139" max="16139" width="13" style="246" bestFit="1" customWidth="1"/>
    <col min="16140" max="16140" width="11.09765625" style="246" bestFit="1" customWidth="1"/>
    <col min="16141" max="16384" width="10.3984375" style="246"/>
  </cols>
  <sheetData>
    <row r="1" spans="1:15" ht="22" customHeight="1">
      <c r="A1" s="318" t="s">
        <v>0</v>
      </c>
      <c r="B1" s="318"/>
      <c r="C1" s="318"/>
      <c r="D1" s="318"/>
      <c r="E1" s="318"/>
      <c r="F1" s="318"/>
      <c r="G1" s="318"/>
      <c r="H1" s="245"/>
      <c r="I1" s="245"/>
      <c r="J1" s="245"/>
    </row>
    <row r="2" spans="1:15" ht="22" customHeight="1">
      <c r="A2" s="5" t="s">
        <v>91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5" ht="15" customHeight="1">
      <c r="A3" s="235"/>
      <c r="B3" s="235"/>
      <c r="C3" s="235"/>
      <c r="D3" s="235"/>
      <c r="E3" s="235"/>
      <c r="F3" s="235"/>
      <c r="G3" s="235"/>
      <c r="H3" s="235"/>
      <c r="I3" s="235"/>
      <c r="J3" s="235"/>
    </row>
    <row r="4" spans="1:15" s="237" customFormat="1" ht="22" customHeight="1">
      <c r="A4" s="243"/>
      <c r="B4" s="247"/>
      <c r="C4" s="247"/>
      <c r="D4" s="324" t="s">
        <v>2</v>
      </c>
      <c r="E4" s="324"/>
      <c r="F4" s="324"/>
      <c r="G4" s="235"/>
      <c r="H4" s="324" t="s">
        <v>3</v>
      </c>
      <c r="I4" s="324"/>
      <c r="J4" s="324"/>
      <c r="K4" s="26"/>
      <c r="L4" s="157"/>
      <c r="M4" s="157"/>
      <c r="N4" s="157"/>
      <c r="O4" s="157"/>
    </row>
    <row r="5" spans="1:15" s="237" customFormat="1" ht="22" customHeight="1">
      <c r="A5" s="243"/>
      <c r="B5" s="247"/>
      <c r="C5" s="247"/>
      <c r="D5" s="321" t="s">
        <v>140</v>
      </c>
      <c r="E5" s="321"/>
      <c r="F5" s="321"/>
      <c r="G5" s="235"/>
      <c r="H5" s="321" t="s">
        <v>140</v>
      </c>
      <c r="I5" s="321"/>
      <c r="J5" s="321"/>
      <c r="K5" s="26"/>
      <c r="L5" s="157"/>
      <c r="M5" s="157"/>
      <c r="N5" s="157"/>
      <c r="O5" s="157"/>
    </row>
    <row r="6" spans="1:15" s="237" customFormat="1" ht="22" customHeight="1">
      <c r="A6" s="243"/>
      <c r="B6" s="247"/>
      <c r="C6" s="247"/>
      <c r="D6" s="321" t="s">
        <v>93</v>
      </c>
      <c r="E6" s="321"/>
      <c r="F6" s="321"/>
      <c r="G6" s="235"/>
      <c r="H6" s="321" t="s">
        <v>93</v>
      </c>
      <c r="I6" s="321"/>
      <c r="J6" s="321"/>
      <c r="K6" s="26"/>
      <c r="L6" s="157"/>
      <c r="M6" s="157"/>
      <c r="N6" s="157"/>
      <c r="O6" s="157"/>
    </row>
    <row r="7" spans="1:15" s="237" customFormat="1" ht="22" customHeight="1">
      <c r="A7" s="243"/>
      <c r="B7" s="233" t="s">
        <v>7</v>
      </c>
      <c r="C7" s="233"/>
      <c r="D7" s="15">
        <v>2567</v>
      </c>
      <c r="E7" s="15"/>
      <c r="F7" s="15">
        <v>2566</v>
      </c>
      <c r="G7" s="182"/>
      <c r="H7" s="15">
        <v>2567</v>
      </c>
      <c r="I7" s="15"/>
      <c r="J7" s="15">
        <v>2566</v>
      </c>
      <c r="K7" s="26"/>
      <c r="L7" s="306"/>
      <c r="M7" s="157"/>
      <c r="N7" s="157"/>
      <c r="O7" s="157"/>
    </row>
    <row r="8" spans="1:15" s="237" customFormat="1" ht="22" customHeight="1">
      <c r="A8" s="243"/>
      <c r="B8" s="233"/>
      <c r="C8" s="233"/>
      <c r="D8" s="323" t="s">
        <v>9</v>
      </c>
      <c r="E8" s="323"/>
      <c r="F8" s="323"/>
      <c r="G8" s="323"/>
      <c r="H8" s="323"/>
      <c r="I8" s="323"/>
      <c r="J8" s="323"/>
      <c r="K8" s="26"/>
      <c r="L8" s="157"/>
      <c r="M8" s="157"/>
      <c r="N8" s="157"/>
      <c r="O8" s="157"/>
    </row>
    <row r="9" spans="1:15" s="237" customFormat="1" ht="22" customHeight="1">
      <c r="A9" s="248" t="s">
        <v>94</v>
      </c>
      <c r="B9" s="233"/>
      <c r="C9" s="233"/>
      <c r="D9" s="233"/>
      <c r="E9" s="233"/>
      <c r="F9" s="233"/>
      <c r="G9" s="233"/>
      <c r="H9" s="233"/>
      <c r="I9" s="233"/>
      <c r="J9" s="233"/>
      <c r="K9" s="26"/>
      <c r="L9" s="306"/>
      <c r="M9" s="157"/>
      <c r="N9" s="157"/>
      <c r="O9" s="157"/>
    </row>
    <row r="10" spans="1:15" s="237" customFormat="1" ht="22" customHeight="1">
      <c r="A10" s="243" t="s">
        <v>95</v>
      </c>
      <c r="B10" s="233">
        <v>3.1</v>
      </c>
      <c r="C10" s="233"/>
      <c r="D10" s="38">
        <v>1237540</v>
      </c>
      <c r="E10" s="38"/>
      <c r="F10" s="38">
        <v>812652</v>
      </c>
      <c r="G10" s="38"/>
      <c r="H10" s="38">
        <v>253950</v>
      </c>
      <c r="I10" s="38"/>
      <c r="J10" s="38">
        <v>237002</v>
      </c>
      <c r="K10" s="26"/>
      <c r="L10" s="26"/>
      <c r="M10" s="26"/>
      <c r="N10" s="157"/>
      <c r="O10" s="157"/>
    </row>
    <row r="11" spans="1:15" s="237" customFormat="1" ht="22" customHeight="1">
      <c r="A11" s="243" t="s">
        <v>96</v>
      </c>
      <c r="B11" s="233"/>
      <c r="C11" s="233"/>
      <c r="D11" s="38">
        <v>1196076</v>
      </c>
      <c r="E11" s="38"/>
      <c r="F11" s="38">
        <v>1203858</v>
      </c>
      <c r="G11" s="38"/>
      <c r="H11" s="38">
        <v>0</v>
      </c>
      <c r="I11" s="38"/>
      <c r="J11" s="38">
        <v>0</v>
      </c>
      <c r="K11" s="26"/>
      <c r="L11" s="26"/>
      <c r="M11" s="26"/>
      <c r="N11" s="157"/>
      <c r="O11" s="157"/>
    </row>
    <row r="12" spans="1:15" s="237" customFormat="1" ht="22" customHeight="1">
      <c r="A12" s="243" t="s">
        <v>97</v>
      </c>
      <c r="B12" s="233">
        <v>3.1</v>
      </c>
      <c r="C12" s="233"/>
      <c r="D12" s="38">
        <v>279383</v>
      </c>
      <c r="E12" s="38"/>
      <c r="F12" s="38">
        <v>196230</v>
      </c>
      <c r="G12" s="38"/>
      <c r="H12" s="38">
        <v>7419</v>
      </c>
      <c r="I12" s="38"/>
      <c r="J12" s="38">
        <v>11240</v>
      </c>
      <c r="K12" s="26"/>
      <c r="L12" s="26"/>
      <c r="M12" s="26"/>
      <c r="N12" s="157"/>
      <c r="O12" s="157"/>
    </row>
    <row r="13" spans="1:15" s="237" customFormat="1" ht="22" customHeight="1">
      <c r="A13" s="243" t="s">
        <v>98</v>
      </c>
      <c r="B13" s="233">
        <v>3.1</v>
      </c>
      <c r="C13" s="233"/>
      <c r="D13" s="38">
        <v>1991676</v>
      </c>
      <c r="E13" s="38"/>
      <c r="F13" s="38">
        <v>898217</v>
      </c>
      <c r="G13" s="38"/>
      <c r="H13" s="38">
        <v>287584</v>
      </c>
      <c r="I13" s="38"/>
      <c r="J13" s="38">
        <v>0</v>
      </c>
      <c r="K13" s="26"/>
      <c r="L13" s="26"/>
      <c r="M13" s="26"/>
      <c r="N13" s="157"/>
      <c r="O13" s="157"/>
    </row>
    <row r="14" spans="1:15" s="237" customFormat="1" ht="22" customHeight="1">
      <c r="A14" s="243" t="s">
        <v>141</v>
      </c>
      <c r="B14" s="233">
        <v>5</v>
      </c>
      <c r="C14" s="233"/>
      <c r="D14" s="38">
        <v>145225</v>
      </c>
      <c r="E14" s="38"/>
      <c r="F14" s="38">
        <v>425520</v>
      </c>
      <c r="G14" s="38"/>
      <c r="H14" s="38">
        <v>0</v>
      </c>
      <c r="I14" s="38"/>
      <c r="J14" s="38">
        <v>0</v>
      </c>
      <c r="K14" s="26"/>
      <c r="L14" s="26"/>
      <c r="M14" s="26"/>
      <c r="N14" s="157"/>
      <c r="O14" s="157"/>
    </row>
    <row r="15" spans="1:15" s="237" customFormat="1" ht="22" customHeight="1">
      <c r="A15" s="243" t="s">
        <v>100</v>
      </c>
      <c r="B15" s="233"/>
      <c r="C15" s="233"/>
      <c r="D15" s="38">
        <v>0</v>
      </c>
      <c r="E15" s="38"/>
      <c r="F15" s="38">
        <v>5748</v>
      </c>
      <c r="G15" s="38"/>
      <c r="H15" s="38">
        <v>0</v>
      </c>
      <c r="I15" s="38"/>
      <c r="J15" s="38">
        <v>0</v>
      </c>
      <c r="K15" s="26"/>
      <c r="L15" s="26"/>
      <c r="M15" s="26"/>
      <c r="N15" s="157"/>
      <c r="O15" s="157"/>
    </row>
    <row r="16" spans="1:15" s="237" customFormat="1" ht="22" customHeight="1">
      <c r="A16" s="243" t="s">
        <v>101</v>
      </c>
      <c r="B16" s="233" t="s">
        <v>102</v>
      </c>
      <c r="C16" s="233"/>
      <c r="D16" s="38">
        <v>0</v>
      </c>
      <c r="E16" s="38"/>
      <c r="F16" s="38">
        <v>0</v>
      </c>
      <c r="G16" s="38"/>
      <c r="H16" s="38">
        <v>672415</v>
      </c>
      <c r="I16" s="38"/>
      <c r="J16" s="38">
        <v>640116</v>
      </c>
      <c r="K16" s="26"/>
      <c r="L16" s="26"/>
      <c r="M16" s="26"/>
      <c r="N16" s="157"/>
      <c r="O16" s="157"/>
    </row>
    <row r="17" spans="1:15" s="237" customFormat="1" ht="22" customHeight="1">
      <c r="A17" s="243" t="s">
        <v>103</v>
      </c>
      <c r="B17" s="233"/>
      <c r="C17" s="233"/>
      <c r="D17" s="38">
        <v>0</v>
      </c>
      <c r="E17" s="38"/>
      <c r="F17" s="38">
        <v>483</v>
      </c>
      <c r="G17" s="38"/>
      <c r="H17" s="38">
        <v>11568</v>
      </c>
      <c r="I17" s="38"/>
      <c r="J17" s="38">
        <v>3443</v>
      </c>
      <c r="K17" s="26"/>
      <c r="L17" s="26"/>
      <c r="M17" s="26"/>
      <c r="N17" s="157"/>
      <c r="O17" s="157"/>
    </row>
    <row r="18" spans="1:15" s="237" customFormat="1" ht="22" customHeight="1">
      <c r="A18" s="243" t="s">
        <v>104</v>
      </c>
      <c r="B18" s="233">
        <v>3.1</v>
      </c>
      <c r="C18" s="233"/>
      <c r="D18" s="38">
        <v>7719</v>
      </c>
      <c r="E18" s="38"/>
      <c r="F18" s="38">
        <v>11676</v>
      </c>
      <c r="G18" s="38"/>
      <c r="H18" s="38">
        <v>19099</v>
      </c>
      <c r="I18" s="38"/>
      <c r="J18" s="38">
        <v>22290</v>
      </c>
      <c r="K18" s="26"/>
      <c r="L18" s="26"/>
      <c r="M18" s="26"/>
      <c r="N18" s="157"/>
      <c r="O18" s="157"/>
    </row>
    <row r="19" spans="1:15" s="237" customFormat="1" ht="22" customHeight="1">
      <c r="A19" s="243" t="s">
        <v>105</v>
      </c>
      <c r="B19" s="233">
        <v>13</v>
      </c>
      <c r="C19" s="233"/>
      <c r="D19" s="38">
        <v>93619</v>
      </c>
      <c r="E19" s="38"/>
      <c r="F19" s="38">
        <v>11608</v>
      </c>
      <c r="G19" s="38"/>
      <c r="H19" s="38">
        <v>37702</v>
      </c>
      <c r="I19" s="38"/>
      <c r="J19" s="38">
        <v>23816</v>
      </c>
      <c r="K19" s="26"/>
      <c r="L19" s="26"/>
      <c r="M19" s="26"/>
      <c r="N19" s="157"/>
      <c r="O19" s="157"/>
    </row>
    <row r="20" spans="1:15" s="237" customFormat="1" ht="22" customHeight="1">
      <c r="A20" s="243" t="s">
        <v>106</v>
      </c>
      <c r="B20" s="233">
        <v>3.1</v>
      </c>
      <c r="C20" s="233"/>
      <c r="D20" s="38">
        <v>51449</v>
      </c>
      <c r="E20" s="38"/>
      <c r="F20" s="38">
        <v>81097</v>
      </c>
      <c r="G20" s="38"/>
      <c r="H20" s="38">
        <v>557</v>
      </c>
      <c r="I20" s="38"/>
      <c r="J20" s="38">
        <v>19518</v>
      </c>
      <c r="K20" s="26"/>
      <c r="L20" s="26"/>
      <c r="M20" s="26"/>
      <c r="N20" s="157"/>
      <c r="O20" s="157"/>
    </row>
    <row r="21" spans="1:15" s="237" customFormat="1" ht="22" customHeight="1">
      <c r="A21" s="251" t="s">
        <v>107</v>
      </c>
      <c r="B21" s="233"/>
      <c r="C21" s="233"/>
      <c r="D21" s="313">
        <f>SUM(D10:D20)</f>
        <v>5002687</v>
      </c>
      <c r="E21" s="45"/>
      <c r="F21" s="313">
        <f>SUM(F10:F20)</f>
        <v>3647089</v>
      </c>
      <c r="G21" s="45"/>
      <c r="H21" s="313">
        <f>SUM(H10:H20)</f>
        <v>1290294</v>
      </c>
      <c r="I21" s="45"/>
      <c r="J21" s="313">
        <f>SUM(J10:J20)</f>
        <v>957425</v>
      </c>
      <c r="K21" s="26"/>
      <c r="L21" s="26"/>
      <c r="M21" s="26"/>
      <c r="N21" s="157"/>
      <c r="O21" s="157"/>
    </row>
    <row r="22" spans="1:15" s="237" customFormat="1" ht="13" customHeight="1">
      <c r="A22" s="251"/>
      <c r="B22" s="233"/>
      <c r="C22" s="233"/>
      <c r="D22" s="38"/>
      <c r="E22" s="38"/>
      <c r="F22" s="38"/>
      <c r="G22" s="38"/>
      <c r="H22" s="38"/>
      <c r="I22" s="38"/>
      <c r="J22" s="38"/>
      <c r="K22" s="26"/>
      <c r="L22" s="26"/>
      <c r="M22" s="26"/>
      <c r="N22" s="157"/>
      <c r="O22" s="157"/>
    </row>
    <row r="23" spans="1:15" s="237" customFormat="1" ht="22" customHeight="1">
      <c r="A23" s="248" t="s">
        <v>108</v>
      </c>
      <c r="B23" s="233"/>
      <c r="C23" s="233"/>
      <c r="D23" s="38"/>
      <c r="E23" s="38"/>
      <c r="F23" s="38"/>
      <c r="G23" s="38"/>
      <c r="H23" s="38"/>
      <c r="I23" s="38"/>
      <c r="J23" s="38"/>
      <c r="K23" s="26"/>
      <c r="L23" s="26"/>
      <c r="M23" s="26"/>
      <c r="N23" s="157"/>
      <c r="O23" s="157"/>
    </row>
    <row r="24" spans="1:15" s="237" customFormat="1" ht="22" customHeight="1">
      <c r="A24" s="243" t="s">
        <v>109</v>
      </c>
      <c r="B24" s="233">
        <v>3.2</v>
      </c>
      <c r="C24" s="233"/>
      <c r="D24" s="46">
        <v>1003848</v>
      </c>
      <c r="E24" s="38"/>
      <c r="F24" s="46">
        <v>624661</v>
      </c>
      <c r="G24" s="38"/>
      <c r="H24" s="38">
        <v>233692</v>
      </c>
      <c r="I24" s="38"/>
      <c r="J24" s="38">
        <v>224917</v>
      </c>
      <c r="K24" s="26"/>
      <c r="L24" s="26"/>
      <c r="M24" s="26"/>
      <c r="N24" s="157"/>
      <c r="O24" s="157"/>
    </row>
    <row r="25" spans="1:15" s="237" customFormat="1" ht="22" customHeight="1">
      <c r="A25" s="243" t="s">
        <v>110</v>
      </c>
      <c r="B25" s="233"/>
      <c r="C25" s="233"/>
      <c r="D25" s="46">
        <v>523378</v>
      </c>
      <c r="E25" s="38"/>
      <c r="F25" s="46">
        <v>543636</v>
      </c>
      <c r="G25" s="38"/>
      <c r="H25" s="46">
        <v>0</v>
      </c>
      <c r="I25" s="38"/>
      <c r="J25" s="46">
        <v>0</v>
      </c>
      <c r="K25" s="26"/>
      <c r="L25" s="26"/>
      <c r="M25" s="26"/>
      <c r="N25" s="157"/>
      <c r="O25" s="157"/>
    </row>
    <row r="26" spans="1:15" s="237" customFormat="1" ht="22" customHeight="1">
      <c r="A26" s="243" t="s">
        <v>111</v>
      </c>
      <c r="B26" s="233">
        <v>3.2</v>
      </c>
      <c r="C26" s="233"/>
      <c r="D26" s="46">
        <v>61382</v>
      </c>
      <c r="E26" s="38"/>
      <c r="F26" s="46">
        <v>33202</v>
      </c>
      <c r="G26" s="38"/>
      <c r="H26" s="38">
        <v>1840</v>
      </c>
      <c r="I26" s="38"/>
      <c r="J26" s="38">
        <v>4851</v>
      </c>
      <c r="K26" s="26"/>
      <c r="L26" s="26"/>
      <c r="M26" s="26"/>
      <c r="N26" s="157"/>
      <c r="O26" s="157"/>
    </row>
    <row r="27" spans="1:15" s="237" customFormat="1" ht="22" customHeight="1">
      <c r="A27" s="243" t="s">
        <v>112</v>
      </c>
      <c r="B27" s="233">
        <v>3.2</v>
      </c>
      <c r="C27" s="233"/>
      <c r="D27" s="46">
        <v>1631768</v>
      </c>
      <c r="E27" s="38"/>
      <c r="F27" s="46">
        <v>779272</v>
      </c>
      <c r="G27" s="38"/>
      <c r="H27" s="38">
        <v>230066</v>
      </c>
      <c r="I27" s="38"/>
      <c r="J27" s="38">
        <v>0</v>
      </c>
      <c r="K27" s="26"/>
      <c r="L27" s="26"/>
      <c r="M27" s="26"/>
      <c r="N27" s="157"/>
      <c r="O27" s="157"/>
    </row>
    <row r="28" spans="1:15" s="237" customFormat="1" ht="22" customHeight="1">
      <c r="A28" s="243" t="s">
        <v>142</v>
      </c>
      <c r="B28" s="233">
        <v>5</v>
      </c>
      <c r="C28" s="233"/>
      <c r="D28" s="46">
        <v>138712</v>
      </c>
      <c r="E28" s="38"/>
      <c r="F28" s="46">
        <v>375421</v>
      </c>
      <c r="G28" s="38"/>
      <c r="H28" s="46">
        <v>0</v>
      </c>
      <c r="I28" s="38"/>
      <c r="J28" s="46">
        <v>0</v>
      </c>
      <c r="K28" s="26"/>
      <c r="L28" s="26"/>
      <c r="M28" s="26"/>
      <c r="N28" s="157"/>
      <c r="O28" s="157"/>
    </row>
    <row r="29" spans="1:15" s="237" customFormat="1" ht="22" customHeight="1">
      <c r="A29" s="243" t="s">
        <v>114</v>
      </c>
      <c r="B29" s="233"/>
      <c r="C29" s="233"/>
      <c r="D29" s="46">
        <v>57351</v>
      </c>
      <c r="E29" s="38"/>
      <c r="F29" s="46">
        <v>36509</v>
      </c>
      <c r="G29" s="38"/>
      <c r="H29" s="38">
        <v>1533</v>
      </c>
      <c r="I29" s="38"/>
      <c r="J29" s="38">
        <v>1342</v>
      </c>
      <c r="K29" s="26"/>
      <c r="L29" s="26"/>
      <c r="M29" s="26"/>
      <c r="N29" s="157"/>
      <c r="O29" s="157"/>
    </row>
    <row r="30" spans="1:15" s="237" customFormat="1" ht="22" customHeight="1">
      <c r="A30" s="243" t="s">
        <v>115</v>
      </c>
      <c r="B30" s="233">
        <v>3.2</v>
      </c>
      <c r="C30" s="233"/>
      <c r="D30" s="46">
        <v>498430</v>
      </c>
      <c r="E30" s="38"/>
      <c r="F30" s="46">
        <v>480185</v>
      </c>
      <c r="G30" s="38"/>
      <c r="H30" s="38">
        <v>161459</v>
      </c>
      <c r="I30" s="38"/>
      <c r="J30" s="38">
        <v>154502</v>
      </c>
      <c r="K30" s="26"/>
      <c r="L30" s="26"/>
      <c r="M30" s="26"/>
      <c r="N30" s="157"/>
      <c r="O30" s="157"/>
    </row>
    <row r="31" spans="1:15" s="237" customFormat="1" ht="22" customHeight="1">
      <c r="A31" s="243" t="s">
        <v>116</v>
      </c>
      <c r="B31" s="233"/>
      <c r="C31" s="233"/>
      <c r="D31" s="46">
        <v>111380</v>
      </c>
      <c r="E31" s="38"/>
      <c r="F31" s="46">
        <v>0</v>
      </c>
      <c r="G31" s="38"/>
      <c r="H31" s="46">
        <v>0</v>
      </c>
      <c r="I31" s="38"/>
      <c r="J31" s="46">
        <v>0</v>
      </c>
      <c r="K31" s="26"/>
      <c r="L31" s="26"/>
      <c r="M31" s="26"/>
      <c r="N31" s="157"/>
      <c r="O31" s="157"/>
    </row>
    <row r="32" spans="1:15" s="237" customFormat="1" ht="22" customHeight="1">
      <c r="A32" s="251" t="s">
        <v>119</v>
      </c>
      <c r="B32" s="233"/>
      <c r="C32" s="233"/>
      <c r="D32" s="313">
        <f>SUM(D24:D31)</f>
        <v>4026249</v>
      </c>
      <c r="E32" s="45"/>
      <c r="F32" s="313">
        <f>SUM(F24:F31)</f>
        <v>2872886</v>
      </c>
      <c r="G32" s="45"/>
      <c r="H32" s="313">
        <f>SUM(H24:H31)</f>
        <v>628590</v>
      </c>
      <c r="I32" s="45"/>
      <c r="J32" s="313">
        <f>SUM(J24:J31)</f>
        <v>385612</v>
      </c>
      <c r="K32" s="26"/>
      <c r="L32" s="26"/>
      <c r="M32" s="26"/>
      <c r="N32" s="157"/>
      <c r="O32" s="157"/>
    </row>
    <row r="33" spans="1:15" s="237" customFormat="1" ht="13" customHeight="1">
      <c r="A33" s="243"/>
      <c r="B33" s="233"/>
      <c r="C33" s="233"/>
      <c r="D33" s="38"/>
      <c r="E33" s="38"/>
      <c r="F33" s="38"/>
      <c r="G33" s="38"/>
      <c r="H33" s="38"/>
      <c r="I33" s="38"/>
      <c r="J33" s="38"/>
      <c r="K33" s="26"/>
      <c r="L33" s="26"/>
      <c r="M33" s="26"/>
      <c r="N33" s="157"/>
      <c r="O33" s="157"/>
    </row>
    <row r="34" spans="1:15" s="237" customFormat="1" ht="22" customHeight="1">
      <c r="A34" s="243" t="s">
        <v>120</v>
      </c>
      <c r="B34" s="233"/>
      <c r="C34" s="233"/>
      <c r="D34" s="38"/>
      <c r="E34" s="38"/>
      <c r="F34" s="38"/>
      <c r="G34" s="38"/>
      <c r="H34" s="38"/>
      <c r="I34" s="38"/>
      <c r="J34" s="38"/>
      <c r="K34" s="26"/>
      <c r="L34" s="26"/>
      <c r="M34" s="26"/>
      <c r="N34" s="157"/>
      <c r="O34" s="157"/>
    </row>
    <row r="35" spans="1:15" s="237" customFormat="1" ht="22" customHeight="1">
      <c r="A35" s="243" t="s">
        <v>121</v>
      </c>
      <c r="B35" s="233">
        <v>7</v>
      </c>
      <c r="C35" s="233"/>
      <c r="D35" s="46">
        <v>319123</v>
      </c>
      <c r="E35" s="38"/>
      <c r="F35" s="46">
        <v>535181</v>
      </c>
      <c r="G35" s="38"/>
      <c r="H35" s="38">
        <v>0</v>
      </c>
      <c r="I35" s="38"/>
      <c r="J35" s="38">
        <v>0</v>
      </c>
      <c r="K35" s="26"/>
      <c r="L35" s="26"/>
      <c r="M35" s="26"/>
      <c r="N35" s="157"/>
      <c r="O35" s="157"/>
    </row>
    <row r="36" spans="1:15" s="237" customFormat="1" ht="22" customHeight="1">
      <c r="A36" s="252" t="s">
        <v>122</v>
      </c>
      <c r="B36" s="247"/>
      <c r="C36" s="247"/>
      <c r="D36" s="313">
        <f>D21-D32+D35</f>
        <v>1295561</v>
      </c>
      <c r="E36" s="45"/>
      <c r="F36" s="313">
        <f>F21-F32+F35</f>
        <v>1309384</v>
      </c>
      <c r="G36" s="45"/>
      <c r="H36" s="313">
        <f>H21-H32+H35</f>
        <v>661704</v>
      </c>
      <c r="I36" s="45"/>
      <c r="J36" s="313">
        <f>J21-J32+J35</f>
        <v>571813</v>
      </c>
      <c r="K36" s="26"/>
      <c r="L36" s="26"/>
      <c r="M36" s="26"/>
      <c r="N36" s="157"/>
      <c r="O36" s="157"/>
    </row>
    <row r="37" spans="1:15" s="237" customFormat="1" ht="22" customHeight="1">
      <c r="A37" s="222" t="s">
        <v>123</v>
      </c>
      <c r="B37" s="233">
        <v>3.2</v>
      </c>
      <c r="C37" s="233"/>
      <c r="D37" s="30">
        <v>369665</v>
      </c>
      <c r="E37" s="25"/>
      <c r="F37" s="30">
        <v>334716</v>
      </c>
      <c r="G37" s="25"/>
      <c r="H37" s="30">
        <v>151139</v>
      </c>
      <c r="I37" s="30"/>
      <c r="J37" s="30">
        <v>119204</v>
      </c>
      <c r="K37" s="26"/>
      <c r="L37" s="26"/>
      <c r="M37" s="26"/>
      <c r="N37" s="157"/>
      <c r="O37" s="157"/>
    </row>
    <row r="38" spans="1:15" s="237" customFormat="1" ht="22" customHeight="1">
      <c r="A38" s="252" t="s">
        <v>124</v>
      </c>
      <c r="B38" s="247"/>
      <c r="C38" s="247"/>
      <c r="D38" s="313">
        <f>D36-D37</f>
        <v>925896</v>
      </c>
      <c r="E38" s="45"/>
      <c r="F38" s="313">
        <f>F36-F37</f>
        <v>974668</v>
      </c>
      <c r="G38" s="45"/>
      <c r="H38" s="313">
        <f>H36-H37</f>
        <v>510565</v>
      </c>
      <c r="I38" s="45"/>
      <c r="J38" s="313">
        <f>J36-J37</f>
        <v>452609</v>
      </c>
      <c r="K38" s="26"/>
      <c r="L38" s="26"/>
      <c r="M38" s="26"/>
      <c r="N38" s="26"/>
      <c r="O38" s="157"/>
    </row>
    <row r="39" spans="1:15" s="237" customFormat="1" ht="22" customHeight="1">
      <c r="A39" s="253" t="s">
        <v>125</v>
      </c>
      <c r="B39" s="233"/>
      <c r="C39" s="233"/>
      <c r="D39" s="48">
        <v>162661</v>
      </c>
      <c r="E39" s="25"/>
      <c r="F39" s="48">
        <v>67522</v>
      </c>
      <c r="G39" s="243"/>
      <c r="H39" s="48">
        <v>7851</v>
      </c>
      <c r="I39" s="30"/>
      <c r="J39" s="48">
        <v>4347</v>
      </c>
      <c r="K39" s="26"/>
      <c r="L39" s="163"/>
      <c r="M39" s="9"/>
      <c r="N39" s="163"/>
      <c r="O39" s="163"/>
    </row>
    <row r="40" spans="1:15" s="237" customFormat="1" ht="22" customHeight="1" thickBot="1">
      <c r="A40" s="252" t="s">
        <v>126</v>
      </c>
      <c r="B40" s="247"/>
      <c r="C40" s="247"/>
      <c r="D40" s="49">
        <f>D38-D39</f>
        <v>763235</v>
      </c>
      <c r="E40" s="33"/>
      <c r="F40" s="49">
        <f>F38-F39</f>
        <v>907146</v>
      </c>
      <c r="G40" s="235"/>
      <c r="H40" s="49">
        <f>H38-H39</f>
        <v>502714</v>
      </c>
      <c r="I40" s="32"/>
      <c r="J40" s="49">
        <f>J38-J39</f>
        <v>448262</v>
      </c>
      <c r="K40" s="26"/>
      <c r="L40" s="113"/>
      <c r="M40" s="11"/>
      <c r="N40" s="113"/>
      <c r="O40" s="113"/>
    </row>
    <row r="41" spans="1:15" ht="22" customHeight="1" thickTop="1">
      <c r="A41" s="235"/>
      <c r="B41" s="233"/>
      <c r="C41" s="233"/>
      <c r="D41" s="30"/>
      <c r="E41" s="30"/>
      <c r="F41" s="96"/>
      <c r="G41" s="30"/>
      <c r="H41" s="30"/>
      <c r="I41" s="30"/>
      <c r="J41" s="30"/>
      <c r="L41" s="113"/>
      <c r="M41" s="11"/>
      <c r="N41" s="113"/>
      <c r="O41" s="113"/>
    </row>
    <row r="42" spans="1:15" s="254" customFormat="1" ht="22" customHeight="1">
      <c r="A42" s="318" t="s">
        <v>0</v>
      </c>
      <c r="B42" s="318"/>
      <c r="C42" s="318"/>
      <c r="D42" s="318"/>
      <c r="E42" s="318"/>
      <c r="F42" s="318"/>
      <c r="G42" s="318"/>
      <c r="H42" s="245"/>
      <c r="I42" s="245"/>
      <c r="J42" s="245"/>
      <c r="K42" s="11"/>
      <c r="L42" s="157"/>
      <c r="M42" s="26"/>
      <c r="N42" s="157"/>
      <c r="O42" s="157"/>
    </row>
    <row r="43" spans="1:15" s="254" customFormat="1" ht="22" customHeight="1">
      <c r="A43" s="5" t="s">
        <v>91</v>
      </c>
      <c r="B43" s="245"/>
      <c r="C43" s="245"/>
      <c r="D43" s="245"/>
      <c r="E43" s="245"/>
      <c r="F43" s="245"/>
      <c r="G43" s="245"/>
      <c r="H43" s="245"/>
      <c r="I43" s="245"/>
      <c r="J43" s="245"/>
      <c r="K43" s="11"/>
      <c r="L43" s="157"/>
      <c r="M43" s="26"/>
      <c r="N43" s="157"/>
      <c r="O43" s="157"/>
    </row>
    <row r="44" spans="1:15" s="237" customFormat="1" ht="22" customHeight="1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6"/>
      <c r="L44" s="157"/>
      <c r="M44" s="26"/>
      <c r="N44" s="157"/>
      <c r="O44" s="157"/>
    </row>
    <row r="45" spans="1:15" s="237" customFormat="1" ht="22" customHeight="1">
      <c r="A45" s="243"/>
      <c r="B45" s="247"/>
      <c r="C45" s="247"/>
      <c r="D45" s="324" t="s">
        <v>2</v>
      </c>
      <c r="E45" s="324"/>
      <c r="F45" s="324"/>
      <c r="G45" s="235"/>
      <c r="H45" s="324" t="s">
        <v>3</v>
      </c>
      <c r="I45" s="324"/>
      <c r="J45" s="324"/>
      <c r="K45" s="26"/>
      <c r="L45" s="157"/>
      <c r="M45" s="26"/>
      <c r="N45" s="157"/>
      <c r="O45" s="157"/>
    </row>
    <row r="46" spans="1:15" s="237" customFormat="1" ht="22" customHeight="1">
      <c r="A46" s="243"/>
      <c r="B46" s="247"/>
      <c r="C46" s="247"/>
      <c r="D46" s="321" t="s">
        <v>140</v>
      </c>
      <c r="E46" s="321"/>
      <c r="F46" s="321"/>
      <c r="G46" s="235"/>
      <c r="H46" s="321" t="s">
        <v>140</v>
      </c>
      <c r="I46" s="321"/>
      <c r="J46" s="321"/>
      <c r="K46" s="26"/>
      <c r="L46" s="157"/>
      <c r="M46" s="26"/>
      <c r="N46" s="157"/>
      <c r="O46" s="157"/>
    </row>
    <row r="47" spans="1:15" s="237" customFormat="1" ht="22" customHeight="1">
      <c r="A47" s="243"/>
      <c r="B47" s="247"/>
      <c r="C47" s="247"/>
      <c r="D47" s="321" t="s">
        <v>93</v>
      </c>
      <c r="E47" s="321"/>
      <c r="F47" s="321"/>
      <c r="G47" s="235"/>
      <c r="H47" s="321" t="s">
        <v>93</v>
      </c>
      <c r="I47" s="321"/>
      <c r="J47" s="321"/>
      <c r="K47" s="26"/>
      <c r="L47" s="157"/>
      <c r="M47" s="26"/>
      <c r="N47" s="157"/>
      <c r="O47" s="157"/>
    </row>
    <row r="48" spans="1:15" s="237" customFormat="1" ht="22" customHeight="1">
      <c r="A48" s="243"/>
      <c r="B48" s="233" t="s">
        <v>7</v>
      </c>
      <c r="C48" s="233"/>
      <c r="D48" s="15">
        <f t="shared" ref="D48:F48" si="0">D7</f>
        <v>2567</v>
      </c>
      <c r="E48" s="15"/>
      <c r="F48" s="15">
        <f t="shared" si="0"/>
        <v>2566</v>
      </c>
      <c r="G48" s="15"/>
      <c r="H48" s="15">
        <f>H7</f>
        <v>2567</v>
      </c>
      <c r="I48" s="15"/>
      <c r="J48" s="15">
        <f>J7</f>
        <v>2566</v>
      </c>
      <c r="K48" s="26"/>
      <c r="L48" s="157"/>
      <c r="M48" s="26"/>
      <c r="N48" s="157"/>
      <c r="O48" s="157"/>
    </row>
    <row r="49" spans="1:15" s="237" customFormat="1" ht="22" customHeight="1">
      <c r="A49" s="243"/>
      <c r="B49" s="233"/>
      <c r="C49" s="233"/>
      <c r="D49" s="323" t="s">
        <v>9</v>
      </c>
      <c r="E49" s="323"/>
      <c r="F49" s="323"/>
      <c r="G49" s="323"/>
      <c r="H49" s="323"/>
      <c r="I49" s="323"/>
      <c r="J49" s="323"/>
      <c r="K49" s="26"/>
      <c r="L49" s="157"/>
      <c r="M49" s="26"/>
      <c r="N49" s="157"/>
      <c r="O49" s="157"/>
    </row>
    <row r="50" spans="1:15" s="237" customFormat="1" ht="22" customHeight="1">
      <c r="A50" s="252" t="s">
        <v>127</v>
      </c>
      <c r="B50" s="233"/>
      <c r="C50" s="233"/>
      <c r="D50" s="24"/>
      <c r="E50" s="37"/>
      <c r="F50" s="24"/>
      <c r="G50" s="37"/>
      <c r="H50" s="24"/>
      <c r="I50" s="37"/>
      <c r="J50" s="24"/>
      <c r="K50" s="26"/>
      <c r="L50" s="157"/>
      <c r="M50" s="26"/>
      <c r="N50" s="157"/>
      <c r="O50" s="157"/>
    </row>
    <row r="51" spans="1:15" s="237" customFormat="1" ht="22" customHeight="1">
      <c r="A51" s="188" t="s">
        <v>128</v>
      </c>
      <c r="B51" s="233"/>
      <c r="C51" s="233"/>
      <c r="D51" s="24"/>
      <c r="E51" s="37"/>
      <c r="F51" s="24"/>
      <c r="G51" s="37"/>
      <c r="H51" s="24"/>
      <c r="I51" s="37"/>
      <c r="J51" s="24"/>
      <c r="K51" s="26"/>
      <c r="L51" s="26"/>
      <c r="M51" s="26"/>
      <c r="N51" s="157"/>
      <c r="O51" s="157"/>
    </row>
    <row r="52" spans="1:15" s="237" customFormat="1" ht="22" customHeight="1">
      <c r="A52" s="188" t="s">
        <v>129</v>
      </c>
      <c r="B52" s="233"/>
      <c r="C52" s="233"/>
      <c r="D52" s="24"/>
      <c r="E52" s="37"/>
      <c r="F52" s="24"/>
      <c r="G52" s="37"/>
      <c r="H52" s="24"/>
      <c r="I52" s="37"/>
      <c r="J52" s="24"/>
      <c r="K52" s="26"/>
      <c r="L52" s="26"/>
      <c r="M52" s="26"/>
      <c r="N52" s="157"/>
      <c r="O52" s="157"/>
    </row>
    <row r="53" spans="1:15" s="237" customFormat="1" ht="22" customHeight="1">
      <c r="A53" s="27" t="s">
        <v>130</v>
      </c>
      <c r="B53" s="233"/>
      <c r="C53" s="233"/>
      <c r="D53" s="50">
        <v>-141361</v>
      </c>
      <c r="E53" s="48"/>
      <c r="F53" s="50">
        <v>-173824</v>
      </c>
      <c r="G53" s="48"/>
      <c r="H53" s="50">
        <v>0</v>
      </c>
      <c r="I53" s="48"/>
      <c r="J53" s="50">
        <v>0</v>
      </c>
      <c r="K53" s="26"/>
      <c r="L53" s="26"/>
      <c r="M53" s="26"/>
      <c r="N53" s="157"/>
      <c r="O53" s="157"/>
    </row>
    <row r="54" spans="1:15" s="237" customFormat="1" ht="22" customHeight="1">
      <c r="A54" s="28" t="s">
        <v>131</v>
      </c>
      <c r="B54" s="233"/>
      <c r="C54" s="233"/>
      <c r="D54" s="38"/>
      <c r="E54" s="48"/>
      <c r="F54" s="38"/>
      <c r="G54" s="48"/>
      <c r="H54" s="38"/>
      <c r="I54" s="48"/>
      <c r="J54" s="38"/>
      <c r="K54" s="26"/>
      <c r="L54" s="26"/>
      <c r="M54" s="26"/>
      <c r="N54" s="157"/>
      <c r="O54" s="157"/>
    </row>
    <row r="55" spans="1:15" s="237" customFormat="1" ht="22" customHeight="1">
      <c r="A55" s="28" t="s">
        <v>132</v>
      </c>
      <c r="B55" s="29"/>
      <c r="C55" s="29"/>
      <c r="D55" s="52">
        <f>SUM(D53:D53)</f>
        <v>-141361</v>
      </c>
      <c r="E55" s="38"/>
      <c r="F55" s="52">
        <f>SUM(F53:F53)</f>
        <v>-173824</v>
      </c>
      <c r="G55" s="37"/>
      <c r="H55" s="52">
        <f>SUM(H53:H53)</f>
        <v>0</v>
      </c>
      <c r="I55" s="38"/>
      <c r="J55" s="52">
        <f>SUM(J53:J53)</f>
        <v>0</v>
      </c>
      <c r="K55" s="26"/>
      <c r="L55" s="26"/>
      <c r="M55" s="26"/>
      <c r="N55" s="157"/>
      <c r="O55" s="157"/>
    </row>
    <row r="56" spans="1:15" s="237" customFormat="1" ht="22" customHeight="1">
      <c r="A56" s="28" t="s">
        <v>133</v>
      </c>
      <c r="B56" s="233"/>
      <c r="C56" s="233"/>
      <c r="D56" s="314">
        <f>D55</f>
        <v>-141361</v>
      </c>
      <c r="E56" s="54"/>
      <c r="F56" s="314">
        <f>F55</f>
        <v>-173824</v>
      </c>
      <c r="G56" s="54"/>
      <c r="H56" s="314">
        <f>H55</f>
        <v>0</v>
      </c>
      <c r="I56" s="54"/>
      <c r="J56" s="314">
        <f>J55</f>
        <v>0</v>
      </c>
      <c r="K56" s="26"/>
      <c r="L56" s="157"/>
      <c r="M56" s="26"/>
      <c r="N56" s="157"/>
      <c r="O56" s="157"/>
    </row>
    <row r="57" spans="1:15" s="237" customFormat="1" ht="22" customHeight="1" thickBot="1">
      <c r="A57" s="235" t="s">
        <v>134</v>
      </c>
      <c r="B57" s="233"/>
      <c r="C57" s="233"/>
      <c r="D57" s="36">
        <f>D40+D56</f>
        <v>621874</v>
      </c>
      <c r="E57" s="30"/>
      <c r="F57" s="36">
        <f>F40+F56</f>
        <v>733322</v>
      </c>
      <c r="G57" s="30"/>
      <c r="H57" s="36">
        <f>H40+H56</f>
        <v>502714</v>
      </c>
      <c r="I57" s="30"/>
      <c r="J57" s="36">
        <f>J40+J56</f>
        <v>448262</v>
      </c>
      <c r="K57" s="26"/>
      <c r="L57" s="157"/>
      <c r="M57" s="26"/>
      <c r="N57" s="157"/>
      <c r="O57" s="157"/>
    </row>
    <row r="58" spans="1:15" s="237" customFormat="1" ht="22" customHeight="1" thickTop="1">
      <c r="A58" s="235"/>
      <c r="B58" s="233"/>
      <c r="C58" s="233"/>
      <c r="D58" s="256"/>
      <c r="E58" s="256"/>
      <c r="F58" s="256"/>
      <c r="G58" s="256"/>
      <c r="H58" s="256"/>
      <c r="I58" s="256"/>
      <c r="J58" s="256"/>
      <c r="K58" s="26"/>
      <c r="L58" s="26"/>
      <c r="M58" s="26"/>
      <c r="N58" s="157"/>
      <c r="O58" s="157"/>
    </row>
    <row r="59" spans="1:15" s="237" customFormat="1" ht="22" customHeight="1">
      <c r="A59" s="28" t="s">
        <v>143</v>
      </c>
      <c r="B59" s="29"/>
      <c r="C59" s="29"/>
      <c r="D59" s="183"/>
      <c r="E59" s="27"/>
      <c r="F59" s="183"/>
      <c r="G59" s="27"/>
      <c r="H59" s="183"/>
      <c r="I59" s="27"/>
      <c r="J59" s="183"/>
      <c r="K59" s="26"/>
      <c r="L59" s="26"/>
      <c r="M59" s="26"/>
      <c r="N59" s="157"/>
      <c r="O59" s="157"/>
    </row>
    <row r="60" spans="1:15" s="237" customFormat="1" ht="22" customHeight="1">
      <c r="A60" s="189" t="s">
        <v>136</v>
      </c>
      <c r="B60" s="29"/>
      <c r="C60" s="29"/>
      <c r="D60" s="38">
        <v>761431</v>
      </c>
      <c r="E60" s="30"/>
      <c r="F60" s="38">
        <v>907515</v>
      </c>
      <c r="G60" s="30"/>
      <c r="H60" s="30">
        <v>502714</v>
      </c>
      <c r="I60" s="30"/>
      <c r="J60" s="30">
        <v>448262</v>
      </c>
      <c r="K60" s="26"/>
      <c r="L60" s="26"/>
      <c r="M60" s="26"/>
      <c r="N60" s="157"/>
      <c r="O60" s="157"/>
    </row>
    <row r="61" spans="1:15" s="237" customFormat="1" ht="22" customHeight="1">
      <c r="A61" s="189" t="s">
        <v>137</v>
      </c>
      <c r="B61" s="29"/>
      <c r="C61" s="29"/>
      <c r="D61" s="40">
        <v>1804</v>
      </c>
      <c r="E61" s="25"/>
      <c r="F61" s="40">
        <v>-369</v>
      </c>
      <c r="G61" s="25"/>
      <c r="H61" s="51">
        <v>0</v>
      </c>
      <c r="I61" s="30"/>
      <c r="J61" s="51">
        <v>0</v>
      </c>
      <c r="K61" s="26"/>
      <c r="L61" s="26"/>
      <c r="M61" s="26"/>
      <c r="N61" s="157"/>
      <c r="O61" s="157"/>
    </row>
    <row r="62" spans="1:15" s="237" customFormat="1" ht="22" customHeight="1" thickBot="1">
      <c r="A62" s="252" t="s">
        <v>126</v>
      </c>
      <c r="B62" s="31"/>
      <c r="C62" s="31"/>
      <c r="D62" s="49">
        <f>D40</f>
        <v>763235</v>
      </c>
      <c r="E62" s="33"/>
      <c r="F62" s="49">
        <f>F40</f>
        <v>907146</v>
      </c>
      <c r="G62" s="33"/>
      <c r="H62" s="49">
        <f>SUM(H60:H61)</f>
        <v>502714</v>
      </c>
      <c r="I62" s="32"/>
      <c r="J62" s="49">
        <f>SUM(J60:J61)</f>
        <v>448262</v>
      </c>
      <c r="K62" s="26"/>
      <c r="L62" s="26"/>
      <c r="M62" s="26"/>
      <c r="N62" s="157"/>
      <c r="O62" s="157"/>
    </row>
    <row r="63" spans="1:15" s="237" customFormat="1" ht="22" customHeight="1" thickTop="1">
      <c r="A63" s="190"/>
      <c r="B63" s="31"/>
      <c r="C63" s="31"/>
      <c r="D63" s="35"/>
      <c r="E63" s="184"/>
      <c r="F63" s="35"/>
      <c r="G63" s="184"/>
      <c r="H63" s="35"/>
      <c r="I63" s="35"/>
      <c r="J63" s="35"/>
      <c r="K63" s="26"/>
      <c r="L63" s="26"/>
      <c r="M63" s="26"/>
      <c r="N63" s="157"/>
      <c r="O63" s="157"/>
    </row>
    <row r="64" spans="1:15" s="237" customFormat="1" ht="22" customHeight="1">
      <c r="A64" s="190" t="s">
        <v>138</v>
      </c>
      <c r="B64" s="29"/>
      <c r="C64" s="29"/>
      <c r="D64" s="34"/>
      <c r="E64" s="39"/>
      <c r="F64" s="34"/>
      <c r="G64" s="39"/>
      <c r="H64" s="34"/>
      <c r="I64" s="34"/>
      <c r="J64" s="34"/>
      <c r="K64" s="26"/>
      <c r="L64" s="26"/>
      <c r="M64" s="26"/>
      <c r="N64" s="157"/>
      <c r="O64" s="157"/>
    </row>
    <row r="65" spans="1:15" s="237" customFormat="1" ht="22" customHeight="1">
      <c r="A65" s="189" t="s">
        <v>136</v>
      </c>
      <c r="B65" s="29"/>
      <c r="C65" s="29"/>
      <c r="D65" s="30">
        <v>620070</v>
      </c>
      <c r="E65" s="25"/>
      <c r="F65" s="38">
        <v>733691</v>
      </c>
      <c r="G65" s="25"/>
      <c r="H65" s="30">
        <v>502714</v>
      </c>
      <c r="I65" s="30"/>
      <c r="J65" s="30">
        <v>448262</v>
      </c>
      <c r="K65" s="26"/>
      <c r="L65" s="26"/>
      <c r="M65" s="26"/>
      <c r="N65" s="157"/>
      <c r="O65" s="157"/>
    </row>
    <row r="66" spans="1:15" s="237" customFormat="1" ht="22" customHeight="1">
      <c r="A66" s="189" t="s">
        <v>137</v>
      </c>
      <c r="B66" s="29"/>
      <c r="C66" s="29"/>
      <c r="D66" s="40">
        <v>1804</v>
      </c>
      <c r="E66" s="25"/>
      <c r="F66" s="40">
        <v>-369</v>
      </c>
      <c r="G66" s="25"/>
      <c r="H66" s="40">
        <v>0</v>
      </c>
      <c r="I66" s="30"/>
      <c r="J66" s="30">
        <v>0</v>
      </c>
      <c r="K66" s="26"/>
      <c r="L66" s="157"/>
      <c r="M66" s="157"/>
      <c r="N66" s="157"/>
      <c r="O66" s="157"/>
    </row>
    <row r="67" spans="1:15" s="237" customFormat="1" ht="22" customHeight="1" thickBot="1">
      <c r="A67" s="190" t="s">
        <v>134</v>
      </c>
      <c r="B67" s="31"/>
      <c r="C67" s="31"/>
      <c r="D67" s="49">
        <f>D57</f>
        <v>621874</v>
      </c>
      <c r="E67" s="33"/>
      <c r="F67" s="49">
        <f>F57</f>
        <v>733322</v>
      </c>
      <c r="G67" s="33"/>
      <c r="H67" s="49">
        <f>H57</f>
        <v>502714</v>
      </c>
      <c r="I67" s="32"/>
      <c r="J67" s="49">
        <f>J57</f>
        <v>448262</v>
      </c>
      <c r="K67" s="26"/>
      <c r="L67" s="26"/>
      <c r="M67" s="157"/>
      <c r="N67" s="157"/>
      <c r="O67" s="157"/>
    </row>
    <row r="68" spans="1:15" s="237" customFormat="1" ht="22" customHeight="1" thickTop="1">
      <c r="A68" s="28"/>
      <c r="B68" s="29"/>
      <c r="C68" s="29"/>
      <c r="D68" s="34"/>
      <c r="E68" s="34"/>
      <c r="F68" s="34"/>
      <c r="G68" s="34"/>
      <c r="H68" s="34"/>
      <c r="I68" s="34"/>
      <c r="J68" s="34"/>
      <c r="K68" s="26"/>
      <c r="L68" s="163"/>
      <c r="M68" s="163"/>
      <c r="N68" s="163"/>
      <c r="O68" s="163"/>
    </row>
    <row r="69" spans="1:15" s="237" customFormat="1" ht="26.5" customHeight="1" thickBot="1">
      <c r="A69" s="191" t="s">
        <v>139</v>
      </c>
      <c r="B69" s="29">
        <v>12</v>
      </c>
      <c r="C69" s="29"/>
      <c r="D69" s="81">
        <v>0.09</v>
      </c>
      <c r="E69" s="80"/>
      <c r="F69" s="81">
        <v>0.10300791519894499</v>
      </c>
      <c r="G69" s="80"/>
      <c r="H69" s="81">
        <v>6.3206638586785685E-2</v>
      </c>
      <c r="I69" s="80"/>
      <c r="J69" s="81">
        <v>5.0465571130570777E-2</v>
      </c>
      <c r="K69" s="26"/>
      <c r="L69" s="163"/>
      <c r="M69" s="163"/>
      <c r="N69" s="163"/>
      <c r="O69" s="163"/>
    </row>
    <row r="70" spans="1:15" ht="21.5" customHeight="1" thickTop="1">
      <c r="D70" s="9"/>
      <c r="E70" s="9"/>
      <c r="F70" s="9"/>
      <c r="G70" s="9"/>
      <c r="H70" s="9"/>
      <c r="I70" s="9"/>
      <c r="J70" s="9"/>
    </row>
    <row r="71" spans="1:15" ht="22" customHeight="1">
      <c r="D71" s="9"/>
      <c r="E71" s="9"/>
      <c r="F71" s="9"/>
      <c r="G71" s="9"/>
      <c r="H71" s="9"/>
      <c r="I71" s="9"/>
      <c r="J71" s="9"/>
    </row>
    <row r="72" spans="1:15" ht="22" customHeight="1">
      <c r="D72" s="11"/>
      <c r="E72" s="11"/>
      <c r="F72" s="11"/>
      <c r="G72" s="11"/>
      <c r="H72" s="11"/>
      <c r="I72" s="11"/>
      <c r="J72" s="11"/>
    </row>
    <row r="73" spans="1:15" ht="22" customHeight="1">
      <c r="D73" s="9"/>
      <c r="E73" s="9"/>
      <c r="F73" s="9"/>
      <c r="G73" s="9"/>
      <c r="H73" s="9"/>
      <c r="I73" s="9"/>
      <c r="J73" s="9"/>
    </row>
    <row r="74" spans="1:15" ht="22" customHeight="1">
      <c r="D74" s="307"/>
      <c r="E74" s="11"/>
      <c r="F74" s="307"/>
      <c r="G74" s="11"/>
      <c r="H74" s="307"/>
      <c r="I74" s="11"/>
      <c r="J74" s="307"/>
    </row>
    <row r="75" spans="1:15" ht="22" customHeight="1">
      <c r="D75" s="308"/>
      <c r="E75" s="9"/>
      <c r="F75" s="308"/>
      <c r="G75" s="9"/>
      <c r="H75" s="308"/>
      <c r="I75" s="9"/>
      <c r="J75" s="308"/>
    </row>
    <row r="76" spans="1:15" ht="22" customHeight="1">
      <c r="D76" s="309"/>
      <c r="E76" s="177"/>
      <c r="F76" s="309"/>
      <c r="G76" s="177"/>
      <c r="H76" s="309"/>
      <c r="I76" s="177"/>
      <c r="J76" s="309"/>
    </row>
    <row r="77" spans="1:15" ht="22" customHeight="1">
      <c r="D77" s="309"/>
      <c r="E77" s="177"/>
      <c r="F77" s="309"/>
      <c r="G77" s="177"/>
      <c r="H77" s="309"/>
      <c r="I77" s="177"/>
      <c r="J77" s="309"/>
    </row>
    <row r="78" spans="1:15" ht="22" customHeight="1">
      <c r="D78" s="309"/>
      <c r="E78" s="177"/>
      <c r="F78" s="309"/>
      <c r="G78" s="177"/>
      <c r="H78" s="309"/>
      <c r="I78" s="177"/>
      <c r="J78" s="309"/>
    </row>
  </sheetData>
  <mergeCells count="16">
    <mergeCell ref="D6:F6"/>
    <mergeCell ref="H6:J6"/>
    <mergeCell ref="A1:G1"/>
    <mergeCell ref="D4:F4"/>
    <mergeCell ref="H4:J4"/>
    <mergeCell ref="D5:F5"/>
    <mergeCell ref="H5:J5"/>
    <mergeCell ref="D47:F47"/>
    <mergeCell ref="H47:J47"/>
    <mergeCell ref="D49:J49"/>
    <mergeCell ref="D8:J8"/>
    <mergeCell ref="A42:G42"/>
    <mergeCell ref="D45:F45"/>
    <mergeCell ref="H45:J45"/>
    <mergeCell ref="D46:F46"/>
    <mergeCell ref="H46:J46"/>
  </mergeCells>
  <pageMargins left="0.7" right="0.7" top="0.48" bottom="0.5" header="0.5" footer="0.5"/>
  <pageSetup paperSize="9" scale="86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3"/>
  <sheetViews>
    <sheetView view="pageBreakPreview" topLeftCell="A6" zoomScale="80" zoomScaleNormal="82" zoomScaleSheetLayoutView="80" workbookViewId="0">
      <selection activeCell="L8" sqref="L8"/>
    </sheetView>
  </sheetViews>
  <sheetFormatPr defaultColWidth="9.09765625" defaultRowHeight="21.5"/>
  <cols>
    <col min="1" max="1" width="44.69921875" style="241" customWidth="1"/>
    <col min="2" max="2" width="7.8984375" style="244" hidden="1" customWidth="1"/>
    <col min="3" max="3" width="1.59765625" style="241" customWidth="1"/>
    <col min="4" max="4" width="10.69921875" style="241" customWidth="1"/>
    <col min="5" max="5" width="1.09765625" style="241" customWidth="1"/>
    <col min="6" max="6" width="10.69921875" style="241" customWidth="1"/>
    <col min="7" max="7" width="1.09765625" style="241" customWidth="1"/>
    <col min="8" max="8" width="10.69921875" style="241" customWidth="1"/>
    <col min="9" max="9" width="1.09765625" style="241" customWidth="1"/>
    <col min="10" max="10" width="11.69921875" style="241" customWidth="1"/>
    <col min="11" max="11" width="1.09765625" style="241" customWidth="1"/>
    <col min="12" max="12" width="13.69921875" style="241" customWidth="1"/>
    <col min="13" max="13" width="1.09765625" style="241" customWidth="1"/>
    <col min="14" max="14" width="9.69921875" style="241" customWidth="1"/>
    <col min="15" max="15" width="1.09765625" style="241" customWidth="1"/>
    <col min="16" max="16" width="10.69921875" style="241" customWidth="1"/>
    <col min="17" max="17" width="1.09765625" style="241" customWidth="1"/>
    <col min="18" max="18" width="16.09765625" style="241" customWidth="1"/>
    <col min="19" max="19" width="1.09765625" style="241" customWidth="1"/>
    <col min="20" max="20" width="11.69921875" style="241" customWidth="1"/>
    <col min="21" max="21" width="1.09765625" style="241" customWidth="1"/>
    <col min="22" max="22" width="11.69921875" style="241" customWidth="1"/>
    <col min="23" max="23" width="1.09765625" style="241" customWidth="1"/>
    <col min="24" max="24" width="13.69921875" style="241" customWidth="1"/>
    <col min="25" max="16384" width="9.09765625" style="216"/>
  </cols>
  <sheetData>
    <row r="1" spans="1:24" s="209" customFormat="1" ht="22">
      <c r="A1" s="318" t="s">
        <v>0</v>
      </c>
      <c r="B1" s="318"/>
      <c r="C1" s="318"/>
      <c r="D1" s="318"/>
      <c r="E1" s="318"/>
      <c r="F1" s="318"/>
      <c r="G1" s="318"/>
      <c r="H1" s="5"/>
      <c r="I1" s="5"/>
      <c r="J1" s="5"/>
      <c r="K1" s="5"/>
      <c r="L1" s="5"/>
      <c r="M1" s="5"/>
      <c r="N1" s="207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4" s="209" customFormat="1" ht="22">
      <c r="A2" s="210" t="s">
        <v>144</v>
      </c>
      <c r="B2" s="211"/>
      <c r="C2" s="212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4" ht="22">
      <c r="A3" s="325"/>
      <c r="B3" s="325"/>
      <c r="C3" s="325"/>
      <c r="D3" s="325"/>
      <c r="E3" s="325"/>
      <c r="F3" s="325"/>
      <c r="G3" s="325"/>
      <c r="H3" s="210"/>
      <c r="I3" s="210"/>
      <c r="J3" s="210"/>
      <c r="K3" s="210"/>
      <c r="L3" s="210"/>
      <c r="M3" s="210"/>
      <c r="N3" s="214"/>
      <c r="O3" s="215"/>
      <c r="P3" s="214"/>
      <c r="Q3" s="214"/>
      <c r="R3" s="214"/>
      <c r="S3" s="214"/>
      <c r="T3" s="215"/>
      <c r="U3" s="215"/>
      <c r="V3" s="215"/>
      <c r="W3" s="215"/>
      <c r="X3" s="214"/>
    </row>
    <row r="4" spans="1:24" s="220" customFormat="1" ht="20.5">
      <c r="A4" s="217"/>
      <c r="B4" s="218"/>
      <c r="C4" s="219"/>
      <c r="D4" s="326" t="s">
        <v>2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4" s="230" customFormat="1" ht="20.5">
      <c r="A5" s="221"/>
      <c r="B5" s="222"/>
      <c r="C5" s="221"/>
      <c r="D5" s="223"/>
      <c r="E5" s="224"/>
      <c r="F5" s="223"/>
      <c r="G5" s="224"/>
      <c r="H5" s="224"/>
      <c r="I5" s="224"/>
      <c r="J5" s="225" t="s">
        <v>145</v>
      </c>
      <c r="K5" s="224"/>
      <c r="L5" s="225" t="s">
        <v>146</v>
      </c>
      <c r="M5" s="224"/>
      <c r="N5" s="225"/>
      <c r="O5" s="224"/>
      <c r="P5" s="225"/>
      <c r="Q5" s="225"/>
      <c r="R5" s="226" t="s">
        <v>147</v>
      </c>
      <c r="S5" s="225"/>
      <c r="T5" s="227"/>
      <c r="U5" s="227"/>
      <c r="V5" s="228"/>
      <c r="W5" s="227"/>
      <c r="X5" s="229"/>
    </row>
    <row r="6" spans="1:24" s="230" customFormat="1" ht="22" customHeight="1">
      <c r="A6" s="221"/>
      <c r="B6" s="222"/>
      <c r="C6" s="221"/>
      <c r="D6" s="223"/>
      <c r="E6" s="224"/>
      <c r="F6" s="223"/>
      <c r="G6" s="224"/>
      <c r="H6" s="224"/>
      <c r="I6" s="224"/>
      <c r="J6" s="225" t="s">
        <v>148</v>
      </c>
      <c r="K6" s="224"/>
      <c r="L6" s="225" t="s">
        <v>149</v>
      </c>
      <c r="M6" s="224"/>
      <c r="N6" s="327" t="s">
        <v>81</v>
      </c>
      <c r="O6" s="327"/>
      <c r="P6" s="327"/>
      <c r="Q6" s="225"/>
      <c r="R6" s="231" t="s">
        <v>70</v>
      </c>
      <c r="S6" s="225"/>
      <c r="T6" s="227"/>
      <c r="U6" s="227"/>
      <c r="V6" s="228" t="s">
        <v>150</v>
      </c>
      <c r="W6" s="227"/>
      <c r="X6" s="229"/>
    </row>
    <row r="7" spans="1:24" s="230" customFormat="1" ht="22" customHeight="1">
      <c r="A7" s="221"/>
      <c r="B7" s="222"/>
      <c r="C7" s="225"/>
      <c r="D7" s="225" t="s">
        <v>151</v>
      </c>
      <c r="E7" s="232"/>
      <c r="F7" s="225" t="s">
        <v>152</v>
      </c>
      <c r="G7" s="232"/>
      <c r="H7" s="225" t="s">
        <v>153</v>
      </c>
      <c r="I7" s="232"/>
      <c r="J7" s="225" t="s">
        <v>154</v>
      </c>
      <c r="K7" s="232"/>
      <c r="L7" s="225" t="s">
        <v>155</v>
      </c>
      <c r="M7" s="232"/>
      <c r="N7" s="225" t="s">
        <v>156</v>
      </c>
      <c r="O7" s="232"/>
      <c r="P7" s="223"/>
      <c r="Q7" s="223"/>
      <c r="R7" s="225" t="s">
        <v>157</v>
      </c>
      <c r="S7" s="225"/>
      <c r="U7" s="225"/>
      <c r="V7" s="228" t="s">
        <v>158</v>
      </c>
      <c r="W7" s="232"/>
      <c r="X7" s="223"/>
    </row>
    <row r="8" spans="1:24" s="230" customFormat="1" ht="22" customHeight="1">
      <c r="A8" s="221"/>
      <c r="B8" s="222"/>
      <c r="C8" s="225"/>
      <c r="D8" s="225" t="s">
        <v>159</v>
      </c>
      <c r="E8" s="232"/>
      <c r="F8" s="225" t="s">
        <v>160</v>
      </c>
      <c r="G8" s="232"/>
      <c r="H8" s="225" t="s">
        <v>161</v>
      </c>
      <c r="I8" s="232"/>
      <c r="J8" s="225" t="s">
        <v>162</v>
      </c>
      <c r="K8" s="232"/>
      <c r="L8" s="225" t="s">
        <v>163</v>
      </c>
      <c r="M8" s="232"/>
      <c r="N8" s="225" t="s">
        <v>164</v>
      </c>
      <c r="O8" s="232"/>
      <c r="P8" s="225" t="s">
        <v>165</v>
      </c>
      <c r="Q8" s="223"/>
      <c r="R8" s="225" t="s">
        <v>166</v>
      </c>
      <c r="S8" s="225"/>
      <c r="T8" s="225" t="s">
        <v>167</v>
      </c>
      <c r="U8" s="225"/>
      <c r="V8" s="225" t="s">
        <v>168</v>
      </c>
      <c r="W8" s="225"/>
      <c r="X8" s="225" t="s">
        <v>167</v>
      </c>
    </row>
    <row r="9" spans="1:24" s="230" customFormat="1" ht="22" customHeight="1">
      <c r="A9" s="221"/>
      <c r="B9" s="233"/>
      <c r="C9" s="232"/>
      <c r="D9" s="225" t="s">
        <v>169</v>
      </c>
      <c r="E9" s="232"/>
      <c r="F9" s="228" t="s">
        <v>170</v>
      </c>
      <c r="G9" s="232"/>
      <c r="H9" s="225" t="s">
        <v>171</v>
      </c>
      <c r="I9" s="232"/>
      <c r="J9" s="225" t="s">
        <v>172</v>
      </c>
      <c r="K9" s="232"/>
      <c r="L9" s="225" t="s">
        <v>173</v>
      </c>
      <c r="M9" s="232"/>
      <c r="N9" s="225" t="s">
        <v>174</v>
      </c>
      <c r="O9" s="232"/>
      <c r="P9" s="225" t="s">
        <v>175</v>
      </c>
      <c r="Q9" s="225"/>
      <c r="R9" s="225" t="s">
        <v>176</v>
      </c>
      <c r="S9" s="225"/>
      <c r="T9" s="225" t="s">
        <v>177</v>
      </c>
      <c r="U9" s="225"/>
      <c r="V9" s="225" t="s">
        <v>178</v>
      </c>
      <c r="W9" s="225"/>
      <c r="X9" s="228" t="s">
        <v>179</v>
      </c>
    </row>
    <row r="10" spans="1:24" s="230" customFormat="1" ht="17.149999999999999" customHeight="1">
      <c r="A10" s="221"/>
      <c r="B10" s="222"/>
      <c r="C10" s="232"/>
      <c r="D10" s="328" t="s">
        <v>9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</row>
    <row r="11" spans="1:24" s="230" customFormat="1" ht="21.65" customHeight="1">
      <c r="A11" s="85" t="s">
        <v>180</v>
      </c>
      <c r="B11" s="85"/>
      <c r="C11" s="232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spans="1:24" s="230" customFormat="1" ht="21.65" customHeight="1">
      <c r="A12" s="234" t="s">
        <v>181</v>
      </c>
      <c r="B12" s="235"/>
      <c r="C12" s="232"/>
      <c r="D12" s="54">
        <v>2220633</v>
      </c>
      <c r="E12" s="54"/>
      <c r="F12" s="54">
        <v>5179473</v>
      </c>
      <c r="G12" s="54"/>
      <c r="H12" s="54">
        <v>121792</v>
      </c>
      <c r="I12" s="54"/>
      <c r="J12" s="54">
        <v>-467954</v>
      </c>
      <c r="K12" s="54"/>
      <c r="L12" s="54">
        <v>-222375</v>
      </c>
      <c r="M12" s="54"/>
      <c r="N12" s="54">
        <v>222559</v>
      </c>
      <c r="O12" s="54"/>
      <c r="P12" s="54">
        <v>7584421</v>
      </c>
      <c r="Q12" s="54"/>
      <c r="R12" s="54">
        <v>-561549</v>
      </c>
      <c r="S12" s="54"/>
      <c r="T12" s="54">
        <f>SUM(D12:R12)</f>
        <v>14077000</v>
      </c>
      <c r="U12" s="54"/>
      <c r="V12" s="54">
        <v>62738</v>
      </c>
      <c r="W12" s="54"/>
      <c r="X12" s="54">
        <f>T12+V12</f>
        <v>14139738</v>
      </c>
    </row>
    <row r="13" spans="1:24" s="230" customFormat="1" ht="6.65" customHeight="1">
      <c r="A13" s="234"/>
      <c r="B13" s="235"/>
      <c r="C13" s="236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s="230" customFormat="1" ht="21.65" customHeight="1">
      <c r="A14" s="234" t="s">
        <v>182</v>
      </c>
      <c r="B14" s="235"/>
      <c r="C14" s="236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s="230" customFormat="1" ht="21.65" customHeight="1">
      <c r="A15" s="53" t="s">
        <v>183</v>
      </c>
      <c r="B15" s="235"/>
      <c r="C15" s="232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24"/>
      <c r="U15" s="37"/>
      <c r="V15" s="37"/>
      <c r="W15" s="37"/>
      <c r="X15" s="37"/>
    </row>
    <row r="16" spans="1:24" s="230" customFormat="1" ht="21.65" customHeight="1">
      <c r="A16" s="223" t="s">
        <v>184</v>
      </c>
      <c r="B16" s="233"/>
      <c r="C16" s="232"/>
      <c r="D16" s="37">
        <v>0</v>
      </c>
      <c r="E16" s="3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0</v>
      </c>
      <c r="S16" s="37"/>
      <c r="T16" s="24">
        <f>SUM(D16:S16)</f>
        <v>0</v>
      </c>
      <c r="U16" s="37"/>
      <c r="V16" s="37">
        <v>-1</v>
      </c>
      <c r="W16" s="37"/>
      <c r="X16" s="37">
        <f>T16+V16</f>
        <v>-1</v>
      </c>
    </row>
    <row r="17" spans="1:25" s="230" customFormat="1" ht="21.65" customHeight="1">
      <c r="A17" s="223" t="s">
        <v>185</v>
      </c>
      <c r="B17" s="233"/>
      <c r="C17" s="232"/>
      <c r="D17" s="37">
        <v>0</v>
      </c>
      <c r="E17" s="37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-532927</v>
      </c>
      <c r="Q17" s="37"/>
      <c r="R17" s="37">
        <v>0</v>
      </c>
      <c r="S17" s="37"/>
      <c r="T17" s="24">
        <f>SUM(D17:S17)</f>
        <v>-532927</v>
      </c>
      <c r="U17" s="37"/>
      <c r="V17" s="37">
        <v>0</v>
      </c>
      <c r="W17" s="37"/>
      <c r="X17" s="37">
        <f>T17+V17</f>
        <v>-532927</v>
      </c>
    </row>
    <row r="18" spans="1:25" s="230" customFormat="1" ht="21.65" customHeight="1">
      <c r="A18" s="53" t="s">
        <v>186</v>
      </c>
      <c r="B18" s="237"/>
      <c r="C18" s="232"/>
      <c r="D18" s="314">
        <f>SUM(D16:D17)</f>
        <v>0</v>
      </c>
      <c r="E18" s="54"/>
      <c r="F18" s="314">
        <f>SUM(F16:F17)</f>
        <v>0</v>
      </c>
      <c r="G18" s="54"/>
      <c r="H18" s="314">
        <f>SUM(H16:H17)</f>
        <v>0</v>
      </c>
      <c r="I18" s="54"/>
      <c r="J18" s="314">
        <f>SUM(J16:J17)</f>
        <v>0</v>
      </c>
      <c r="K18" s="54"/>
      <c r="L18" s="314">
        <f>SUM(L16:L17)</f>
        <v>0</v>
      </c>
      <c r="M18" s="54"/>
      <c r="N18" s="314">
        <f>SUM(N16:N17)</f>
        <v>0</v>
      </c>
      <c r="O18" s="54"/>
      <c r="P18" s="314">
        <f>SUM(P16:P17)</f>
        <v>-532927</v>
      </c>
      <c r="Q18" s="54"/>
      <c r="R18" s="314">
        <f>SUM(R16:R17)</f>
        <v>0</v>
      </c>
      <c r="S18" s="54"/>
      <c r="T18" s="314">
        <f>SUM(T16:T17)</f>
        <v>-532927</v>
      </c>
      <c r="U18" s="54"/>
      <c r="V18" s="314">
        <f>SUM(V16:V17)</f>
        <v>-1</v>
      </c>
      <c r="W18" s="37"/>
      <c r="X18" s="314">
        <f>SUM(X16:X17)</f>
        <v>-532928</v>
      </c>
    </row>
    <row r="19" spans="1:25" s="230" customFormat="1" ht="9" customHeight="1">
      <c r="A19" s="223"/>
      <c r="B19" s="233"/>
      <c r="C19" s="232"/>
      <c r="D19" s="37"/>
      <c r="E19" s="37"/>
      <c r="F19" s="37">
        <v>0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69"/>
    </row>
    <row r="20" spans="1:25" s="230" customFormat="1" ht="20.149999999999999" customHeight="1">
      <c r="A20" s="28" t="s">
        <v>187</v>
      </c>
      <c r="B20" s="233"/>
      <c r="C20" s="232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69"/>
    </row>
    <row r="21" spans="1:25" s="238" customFormat="1" ht="21.65" customHeight="1">
      <c r="A21" s="28" t="s">
        <v>188</v>
      </c>
      <c r="B21" s="53"/>
      <c r="C21" s="236"/>
      <c r="D21" s="70">
        <f>D18</f>
        <v>0</v>
      </c>
      <c r="E21" s="54"/>
      <c r="F21" s="70">
        <f>F18</f>
        <v>0</v>
      </c>
      <c r="G21" s="54"/>
      <c r="H21" s="70">
        <f>H18</f>
        <v>0</v>
      </c>
      <c r="I21" s="54"/>
      <c r="J21" s="70">
        <f>J18</f>
        <v>0</v>
      </c>
      <c r="K21" s="54"/>
      <c r="L21" s="70">
        <f>L18</f>
        <v>0</v>
      </c>
      <c r="M21" s="54"/>
      <c r="N21" s="70">
        <f>N18</f>
        <v>0</v>
      </c>
      <c r="O21" s="54"/>
      <c r="P21" s="70">
        <f>P18</f>
        <v>-532927</v>
      </c>
      <c r="Q21" s="54"/>
      <c r="R21" s="70">
        <f>R18</f>
        <v>0</v>
      </c>
      <c r="S21" s="54"/>
      <c r="T21" s="70">
        <f>T18</f>
        <v>-532927</v>
      </c>
      <c r="U21" s="54"/>
      <c r="V21" s="70">
        <f>V18</f>
        <v>-1</v>
      </c>
      <c r="W21" s="54"/>
      <c r="X21" s="70">
        <f>X18</f>
        <v>-532928</v>
      </c>
    </row>
    <row r="22" spans="1:25" s="230" customFormat="1" ht="11.15" customHeight="1">
      <c r="A22" s="223"/>
      <c r="B22" s="237"/>
      <c r="C22" s="232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69"/>
    </row>
    <row r="23" spans="1:25" s="230" customFormat="1" ht="20.149999999999999" customHeight="1">
      <c r="A23" s="28" t="s">
        <v>189</v>
      </c>
      <c r="B23" s="28"/>
      <c r="C23" s="2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54"/>
      <c r="R23" s="61"/>
      <c r="S23" s="54"/>
      <c r="T23" s="37"/>
      <c r="U23" s="61"/>
      <c r="V23" s="61"/>
      <c r="W23" s="61"/>
      <c r="X23" s="69"/>
    </row>
    <row r="24" spans="1:25" s="230" customFormat="1" ht="20.149999999999999" customHeight="1">
      <c r="A24" s="27" t="s">
        <v>190</v>
      </c>
      <c r="B24" s="28"/>
      <c r="C24" s="29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51">
        <v>907515</v>
      </c>
      <c r="Q24" s="37"/>
      <c r="R24" s="51">
        <v>0</v>
      </c>
      <c r="S24" s="37"/>
      <c r="T24" s="24">
        <f>P24</f>
        <v>907515</v>
      </c>
      <c r="U24" s="51"/>
      <c r="V24" s="51">
        <v>-369</v>
      </c>
      <c r="W24" s="51"/>
      <c r="X24" s="38">
        <f>T24+V24</f>
        <v>907146</v>
      </c>
      <c r="Y24" s="38"/>
    </row>
    <row r="25" spans="1:25" s="230" customFormat="1" ht="21.65" customHeight="1">
      <c r="A25" s="27" t="s">
        <v>191</v>
      </c>
      <c r="B25" s="237"/>
      <c r="C25" s="29"/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51">
        <v>-173824</v>
      </c>
      <c r="S25" s="37"/>
      <c r="T25" s="24">
        <f>R25</f>
        <v>-173824</v>
      </c>
      <c r="U25" s="51"/>
      <c r="V25" s="239">
        <v>0</v>
      </c>
      <c r="W25" s="51"/>
      <c r="X25" s="37">
        <f>T25+V25</f>
        <v>-173824</v>
      </c>
      <c r="Y25" s="38"/>
    </row>
    <row r="26" spans="1:25" s="230" customFormat="1" ht="20.149999999999999" customHeight="1">
      <c r="A26" s="28" t="s">
        <v>192</v>
      </c>
      <c r="B26" s="28"/>
      <c r="C26" s="31"/>
      <c r="D26" s="314">
        <f>SUM(D24:D25)</f>
        <v>0</v>
      </c>
      <c r="E26" s="54"/>
      <c r="F26" s="314">
        <f>SUM(F24:F25)</f>
        <v>0</v>
      </c>
      <c r="G26" s="54"/>
      <c r="H26" s="314">
        <f>SUM(H24:H25)</f>
        <v>0</v>
      </c>
      <c r="I26" s="54"/>
      <c r="J26" s="314">
        <f>SUM(J24:J25)</f>
        <v>0</v>
      </c>
      <c r="K26" s="54"/>
      <c r="L26" s="314">
        <f>SUM(L24:L25)</f>
        <v>0</v>
      </c>
      <c r="M26" s="54"/>
      <c r="N26" s="314">
        <f>SUM(N24:N25)</f>
        <v>0</v>
      </c>
      <c r="O26" s="54"/>
      <c r="P26" s="314">
        <f>SUM(P24:P25)</f>
        <v>907515</v>
      </c>
      <c r="Q26" s="54"/>
      <c r="R26" s="314">
        <f>SUM(R24:R25)</f>
        <v>-173824</v>
      </c>
      <c r="S26" s="54"/>
      <c r="T26" s="314">
        <f>SUM(T24:T25)</f>
        <v>733691</v>
      </c>
      <c r="U26" s="54"/>
      <c r="V26" s="314">
        <f>SUM(V24:V25)</f>
        <v>-369</v>
      </c>
      <c r="W26" s="54"/>
      <c r="X26" s="314">
        <f>SUM(X24:X25)</f>
        <v>733322</v>
      </c>
      <c r="Y26" s="38"/>
    </row>
    <row r="27" spans="1:25" s="230" customFormat="1" ht="21.65" customHeight="1" thickBot="1">
      <c r="A27" s="28" t="s">
        <v>193</v>
      </c>
      <c r="B27" s="27"/>
      <c r="C27" s="29"/>
      <c r="D27" s="62">
        <f>SUM(D12,D21,D26:D26)</f>
        <v>2220633</v>
      </c>
      <c r="E27" s="61"/>
      <c r="F27" s="62">
        <f>SUM(F12,F21,F26:F26)</f>
        <v>5179473</v>
      </c>
      <c r="G27" s="61"/>
      <c r="H27" s="62">
        <f>SUM(H12,H21,H26:H26)</f>
        <v>121792</v>
      </c>
      <c r="I27" s="61"/>
      <c r="J27" s="62">
        <f>SUM(J12,J21,J26:J26)</f>
        <v>-467954</v>
      </c>
      <c r="K27" s="61"/>
      <c r="L27" s="62">
        <f>SUM(L12,L21,L26:L26)</f>
        <v>-222375</v>
      </c>
      <c r="M27" s="61"/>
      <c r="N27" s="62">
        <f>SUM(N12,N21,N26:N26)</f>
        <v>222559</v>
      </c>
      <c r="O27" s="54"/>
      <c r="P27" s="62">
        <f>SUM(P12,P21,P26:P26)</f>
        <v>7959009</v>
      </c>
      <c r="Q27" s="54"/>
      <c r="R27" s="62">
        <f>SUM(R12,R21,R26:R26)</f>
        <v>-735373</v>
      </c>
      <c r="S27" s="54"/>
      <c r="T27" s="62">
        <f>SUM(T12,T21,T26:T26)</f>
        <v>14277764</v>
      </c>
      <c r="U27" s="61"/>
      <c r="V27" s="62">
        <f>SUM(V12,V21,V26:V26)</f>
        <v>62368</v>
      </c>
      <c r="W27" s="61"/>
      <c r="X27" s="62">
        <f>SUM(X12,X21,X26:X26)</f>
        <v>14340132</v>
      </c>
    </row>
    <row r="28" spans="1:25" s="230" customFormat="1" ht="21.65" customHeight="1" thickTop="1">
      <c r="A28" s="28"/>
      <c r="B28" s="27"/>
      <c r="C28" s="29"/>
      <c r="D28" s="54"/>
      <c r="E28" s="61"/>
      <c r="F28" s="54"/>
      <c r="G28" s="61"/>
      <c r="H28" s="54"/>
      <c r="I28" s="61"/>
      <c r="J28" s="54"/>
      <c r="K28" s="61"/>
      <c r="L28" s="54"/>
      <c r="M28" s="61"/>
      <c r="N28" s="54"/>
      <c r="O28" s="54"/>
      <c r="P28" s="54"/>
      <c r="Q28" s="54"/>
      <c r="R28" s="54"/>
      <c r="S28" s="54"/>
      <c r="T28" s="54"/>
      <c r="U28" s="61"/>
      <c r="V28" s="54"/>
      <c r="W28" s="61"/>
      <c r="X28" s="54"/>
    </row>
    <row r="29" spans="1:25" s="230" customFormat="1" ht="23.25" customHeight="1">
      <c r="A29" s="227"/>
      <c r="B29" s="28"/>
      <c r="C29" s="227"/>
      <c r="D29" s="240"/>
      <c r="E29" s="227"/>
      <c r="F29" s="240"/>
      <c r="G29" s="227"/>
      <c r="H29" s="240"/>
      <c r="I29" s="227"/>
      <c r="J29" s="240"/>
      <c r="K29" s="227"/>
      <c r="L29" s="240"/>
      <c r="M29" s="227"/>
      <c r="N29" s="240"/>
      <c r="O29" s="227"/>
      <c r="P29" s="64"/>
      <c r="Q29" s="227"/>
      <c r="R29" s="227"/>
      <c r="S29" s="227"/>
      <c r="T29" s="240"/>
      <c r="U29" s="227"/>
      <c r="V29" s="46"/>
      <c r="W29" s="64"/>
      <c r="X29" s="64"/>
    </row>
    <row r="30" spans="1:25" ht="23.25" customHeight="1">
      <c r="B30" s="28"/>
      <c r="D30" s="242"/>
      <c r="F30" s="7"/>
      <c r="G30" s="7"/>
      <c r="H30" s="7"/>
      <c r="I30" s="7"/>
      <c r="J30" s="7"/>
      <c r="K30" s="7"/>
      <c r="L30" s="7"/>
      <c r="M30" s="7"/>
      <c r="N30" s="7"/>
      <c r="O30" s="7"/>
      <c r="P30" s="75"/>
      <c r="Q30" s="7"/>
      <c r="R30" s="7"/>
      <c r="S30" s="7"/>
      <c r="T30" s="54"/>
      <c r="U30" s="54"/>
      <c r="V30" s="54"/>
      <c r="W30" s="54"/>
      <c r="X30" s="54"/>
    </row>
    <row r="31" spans="1:25" ht="23.25" customHeight="1">
      <c r="B31" s="28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0"/>
      <c r="U31" s="240"/>
      <c r="V31" s="46"/>
      <c r="W31" s="240"/>
      <c r="X31" s="46"/>
    </row>
    <row r="32" spans="1:25" ht="23.25" customHeight="1">
      <c r="B32" s="243"/>
      <c r="P32" s="242"/>
      <c r="T32" s="227"/>
      <c r="X32" s="76"/>
    </row>
    <row r="33" spans="20:20" ht="23.25" customHeight="1">
      <c r="T33" s="227"/>
    </row>
  </sheetData>
  <mergeCells count="5">
    <mergeCell ref="A1:G1"/>
    <mergeCell ref="A3:G3"/>
    <mergeCell ref="D4:X4"/>
    <mergeCell ref="N6:P6"/>
    <mergeCell ref="D10:X10"/>
  </mergeCells>
  <pageMargins left="0.7" right="0.6" top="0.48" bottom="0.5" header="0.5" footer="0.5"/>
  <pageSetup paperSize="9" scale="80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4"/>
  <sheetViews>
    <sheetView view="pageBreakPreview" topLeftCell="A7" zoomScale="80" zoomScaleNormal="82" zoomScaleSheetLayoutView="80" workbookViewId="0">
      <selection activeCell="B26" sqref="B26"/>
    </sheetView>
  </sheetViews>
  <sheetFormatPr defaultColWidth="9.09765625" defaultRowHeight="21.5"/>
  <cols>
    <col min="1" max="1" width="42.69921875" style="3" customWidth="1"/>
    <col min="2" max="2" width="8.09765625" style="142" customWidth="1"/>
    <col min="3" max="3" width="1" style="3" customWidth="1"/>
    <col min="4" max="4" width="10.59765625" style="3" customWidth="1"/>
    <col min="5" max="5" width="1.09765625" style="3" customWidth="1"/>
    <col min="6" max="6" width="9.8984375" style="3" customWidth="1"/>
    <col min="7" max="7" width="1" style="3" customWidth="1"/>
    <col min="8" max="8" width="10.3984375" style="3" customWidth="1"/>
    <col min="9" max="9" width="1.09765625" style="3" customWidth="1"/>
    <col min="10" max="10" width="10.09765625" style="3" customWidth="1"/>
    <col min="11" max="11" width="1.09765625" style="3" customWidth="1"/>
    <col min="12" max="12" width="10.3984375" style="3" customWidth="1"/>
    <col min="13" max="13" width="1.09765625" style="3" customWidth="1"/>
    <col min="14" max="14" width="13" style="3" customWidth="1"/>
    <col min="15" max="15" width="1.59765625" style="3" customWidth="1"/>
    <col min="16" max="16" width="9.09765625" style="3" customWidth="1"/>
    <col min="17" max="17" width="1.09765625" style="3" customWidth="1"/>
    <col min="18" max="18" width="10.69921875" style="3" customWidth="1"/>
    <col min="19" max="19" width="0.8984375" style="3" customWidth="1"/>
    <col min="20" max="20" width="10.69921875" style="3" customWidth="1"/>
    <col min="21" max="21" width="1.59765625" style="3" customWidth="1"/>
    <col min="22" max="22" width="13.09765625" style="3" bestFit="1" customWidth="1"/>
    <col min="23" max="23" width="1.3984375" style="3" customWidth="1"/>
    <col min="24" max="24" width="11.09765625" style="3" bestFit="1" customWidth="1"/>
    <col min="25" max="25" width="1.3984375" style="3" customWidth="1"/>
    <col min="26" max="26" width="10.59765625" style="3" bestFit="1" customWidth="1"/>
    <col min="27" max="27" width="1.3984375" style="3" customWidth="1"/>
    <col min="28" max="28" width="11.09765625" style="3" customWidth="1"/>
    <col min="29" max="29" width="11.3984375" style="10" customWidth="1"/>
    <col min="30" max="16384" width="9.09765625" style="10"/>
  </cols>
  <sheetData>
    <row r="1" spans="1:28" s="55" customFormat="1" ht="22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5"/>
      <c r="K1" s="5"/>
      <c r="L1" s="5"/>
      <c r="M1" s="5"/>
      <c r="N1" s="5"/>
      <c r="O1" s="5"/>
      <c r="P1" s="65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 s="55" customFormat="1" ht="22">
      <c r="A2" s="88" t="s">
        <v>144</v>
      </c>
      <c r="B2" s="131"/>
      <c r="C2" s="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2">
      <c r="A3" s="330"/>
      <c r="B3" s="330"/>
      <c r="C3" s="330"/>
      <c r="D3" s="330"/>
      <c r="E3" s="330"/>
      <c r="F3" s="330"/>
      <c r="G3" s="330"/>
      <c r="H3" s="330"/>
      <c r="I3" s="330"/>
      <c r="J3" s="88"/>
      <c r="K3" s="88"/>
      <c r="L3" s="88"/>
      <c r="M3" s="88"/>
      <c r="N3" s="88"/>
      <c r="O3" s="88"/>
      <c r="P3" s="178"/>
      <c r="Q3" s="179"/>
      <c r="R3" s="178"/>
      <c r="S3" s="178"/>
      <c r="T3" s="178"/>
      <c r="U3" s="178"/>
      <c r="V3" s="178"/>
      <c r="W3" s="178"/>
      <c r="X3" s="179"/>
      <c r="Y3" s="179"/>
      <c r="Z3" s="179"/>
      <c r="AA3" s="179"/>
      <c r="AB3" s="178"/>
    </row>
    <row r="4" spans="1:28" s="59" customFormat="1" ht="20.5">
      <c r="A4" s="57"/>
      <c r="B4" s="134"/>
      <c r="C4" s="58"/>
      <c r="D4" s="331" t="s">
        <v>2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</row>
    <row r="5" spans="1:28" s="56" customFormat="1" ht="20.5">
      <c r="A5" s="47"/>
      <c r="B5" s="123"/>
      <c r="C5" s="47"/>
      <c r="D5" s="13"/>
      <c r="E5" s="67"/>
      <c r="F5" s="13"/>
      <c r="G5" s="13"/>
      <c r="H5" s="13"/>
      <c r="I5" s="67"/>
      <c r="J5" s="67"/>
      <c r="K5" s="67"/>
      <c r="L5" s="60"/>
      <c r="M5" s="67"/>
      <c r="N5" s="60"/>
      <c r="O5" s="67"/>
      <c r="P5" s="60"/>
      <c r="Q5" s="67"/>
      <c r="R5" s="60"/>
      <c r="S5" s="60"/>
      <c r="T5" s="60"/>
      <c r="U5" s="60"/>
      <c r="V5" s="180" t="s">
        <v>194</v>
      </c>
      <c r="W5" s="60"/>
      <c r="X5" s="41"/>
      <c r="Y5" s="41"/>
      <c r="Z5" s="82"/>
      <c r="AA5" s="41"/>
      <c r="AB5" s="43"/>
    </row>
    <row r="6" spans="1:28" s="56" customFormat="1" ht="20.5">
      <c r="A6" s="47"/>
      <c r="B6" s="123"/>
      <c r="C6" s="47"/>
      <c r="D6" s="13"/>
      <c r="E6" s="67"/>
      <c r="F6" s="13"/>
      <c r="G6" s="13"/>
      <c r="H6" s="13"/>
      <c r="I6" s="67"/>
      <c r="J6" s="67"/>
      <c r="K6" s="67"/>
      <c r="L6" s="60" t="s">
        <v>145</v>
      </c>
      <c r="M6" s="67"/>
      <c r="N6" s="60" t="s">
        <v>146</v>
      </c>
      <c r="O6" s="67"/>
      <c r="P6" s="60"/>
      <c r="Q6" s="67"/>
      <c r="R6" s="60"/>
      <c r="S6" s="60"/>
      <c r="T6" s="60"/>
      <c r="U6" s="60"/>
      <c r="V6" s="180" t="s">
        <v>195</v>
      </c>
      <c r="W6" s="60"/>
      <c r="X6" s="41"/>
      <c r="Y6" s="41"/>
      <c r="Z6" s="82"/>
      <c r="AA6" s="41"/>
      <c r="AB6" s="43"/>
    </row>
    <row r="7" spans="1:28" s="56" customFormat="1" ht="22" customHeight="1">
      <c r="A7" s="47"/>
      <c r="B7" s="123"/>
      <c r="C7" s="47"/>
      <c r="D7" s="13"/>
      <c r="E7" s="67"/>
      <c r="F7" s="13"/>
      <c r="G7" s="13"/>
      <c r="H7" s="13"/>
      <c r="I7" s="67"/>
      <c r="J7" s="67"/>
      <c r="K7" s="67"/>
      <c r="L7" s="60" t="s">
        <v>148</v>
      </c>
      <c r="M7" s="67"/>
      <c r="N7" s="60" t="s">
        <v>149</v>
      </c>
      <c r="O7" s="67"/>
      <c r="P7" s="332" t="s">
        <v>81</v>
      </c>
      <c r="Q7" s="332"/>
      <c r="R7" s="332"/>
      <c r="S7" s="332"/>
      <c r="T7" s="332"/>
      <c r="U7" s="60"/>
      <c r="V7" s="181" t="s">
        <v>179</v>
      </c>
      <c r="W7" s="60"/>
      <c r="X7" s="41"/>
      <c r="Y7" s="41"/>
      <c r="Z7" s="82" t="s">
        <v>150</v>
      </c>
      <c r="AA7" s="41"/>
      <c r="AB7" s="43"/>
    </row>
    <row r="8" spans="1:28" s="56" customFormat="1" ht="22" customHeight="1">
      <c r="A8" s="47"/>
      <c r="B8" s="123"/>
      <c r="C8" s="60"/>
      <c r="D8" s="60" t="s">
        <v>151</v>
      </c>
      <c r="E8" s="44"/>
      <c r="F8" s="60"/>
      <c r="G8" s="60"/>
      <c r="H8" s="60" t="s">
        <v>152</v>
      </c>
      <c r="I8" s="44"/>
      <c r="J8" s="60" t="s">
        <v>153</v>
      </c>
      <c r="K8" s="44"/>
      <c r="L8" s="60" t="s">
        <v>154</v>
      </c>
      <c r="M8" s="44"/>
      <c r="N8" s="60" t="s">
        <v>155</v>
      </c>
      <c r="O8" s="44"/>
      <c r="P8" s="60" t="s">
        <v>156</v>
      </c>
      <c r="Q8" s="44"/>
      <c r="R8" s="60" t="s">
        <v>196</v>
      </c>
      <c r="S8" s="60"/>
      <c r="T8" s="13"/>
      <c r="U8" s="13"/>
      <c r="V8" s="60" t="s">
        <v>196</v>
      </c>
      <c r="W8" s="60"/>
      <c r="X8" s="60" t="s">
        <v>197</v>
      </c>
      <c r="Y8" s="60"/>
      <c r="Z8" s="82" t="s">
        <v>158</v>
      </c>
      <c r="AA8" s="44"/>
      <c r="AB8" s="60" t="s">
        <v>197</v>
      </c>
    </row>
    <row r="9" spans="1:28" s="56" customFormat="1" ht="22" customHeight="1">
      <c r="A9" s="47"/>
      <c r="B9" s="123"/>
      <c r="C9" s="60"/>
      <c r="D9" s="60" t="s">
        <v>159</v>
      </c>
      <c r="E9" s="44"/>
      <c r="F9" s="60" t="s">
        <v>161</v>
      </c>
      <c r="G9" s="60"/>
      <c r="H9" s="60" t="s">
        <v>160</v>
      </c>
      <c r="I9" s="44"/>
      <c r="J9" s="60" t="s">
        <v>161</v>
      </c>
      <c r="K9" s="44"/>
      <c r="L9" s="60" t="s">
        <v>162</v>
      </c>
      <c r="M9" s="44"/>
      <c r="N9" s="60" t="s">
        <v>163</v>
      </c>
      <c r="O9" s="44"/>
      <c r="P9" s="60" t="s">
        <v>164</v>
      </c>
      <c r="Q9" s="44"/>
      <c r="R9" s="60" t="s">
        <v>161</v>
      </c>
      <c r="S9" s="60"/>
      <c r="T9" s="60" t="s">
        <v>165</v>
      </c>
      <c r="U9" s="13"/>
      <c r="V9" s="60" t="s">
        <v>198</v>
      </c>
      <c r="W9" s="60"/>
      <c r="X9" s="60" t="s">
        <v>150</v>
      </c>
      <c r="Y9" s="60"/>
      <c r="Z9" s="60" t="s">
        <v>168</v>
      </c>
      <c r="AA9" s="60"/>
      <c r="AB9" s="60" t="s">
        <v>150</v>
      </c>
    </row>
    <row r="10" spans="1:28" s="56" customFormat="1" ht="22" customHeight="1">
      <c r="A10" s="47"/>
      <c r="B10" s="120" t="s">
        <v>7</v>
      </c>
      <c r="C10" s="44"/>
      <c r="D10" s="60" t="s">
        <v>169</v>
      </c>
      <c r="E10" s="44"/>
      <c r="F10" s="60" t="s">
        <v>171</v>
      </c>
      <c r="G10" s="60"/>
      <c r="H10" s="82" t="s">
        <v>170</v>
      </c>
      <c r="I10" s="44"/>
      <c r="J10" s="60" t="s">
        <v>171</v>
      </c>
      <c r="K10" s="44"/>
      <c r="L10" s="60" t="s">
        <v>172</v>
      </c>
      <c r="M10" s="44"/>
      <c r="N10" s="60" t="s">
        <v>173</v>
      </c>
      <c r="O10" s="44"/>
      <c r="P10" s="60" t="s">
        <v>174</v>
      </c>
      <c r="Q10" s="44"/>
      <c r="R10" s="60" t="s">
        <v>171</v>
      </c>
      <c r="S10" s="60"/>
      <c r="T10" s="60" t="s">
        <v>175</v>
      </c>
      <c r="U10" s="60"/>
      <c r="V10" s="60" t="s">
        <v>199</v>
      </c>
      <c r="W10" s="60"/>
      <c r="X10" s="60" t="s">
        <v>177</v>
      </c>
      <c r="Y10" s="60"/>
      <c r="Z10" s="60" t="s">
        <v>178</v>
      </c>
      <c r="AA10" s="60"/>
      <c r="AB10" s="82" t="s">
        <v>179</v>
      </c>
    </row>
    <row r="11" spans="1:28" s="56" customFormat="1" ht="17.149999999999999" customHeight="1">
      <c r="A11" s="47"/>
      <c r="B11" s="123"/>
      <c r="C11" s="44"/>
      <c r="D11" s="329" t="s">
        <v>9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</row>
    <row r="12" spans="1:28" s="56" customFormat="1" ht="21.65" customHeight="1">
      <c r="A12" s="85" t="s">
        <v>200</v>
      </c>
      <c r="B12" s="85"/>
      <c r="C12" s="4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s="56" customFormat="1" ht="21.65" customHeight="1">
      <c r="A13" s="12" t="s">
        <v>201</v>
      </c>
      <c r="B13" s="116"/>
      <c r="C13" s="44"/>
      <c r="D13" s="54">
        <v>2220633</v>
      </c>
      <c r="E13" s="54"/>
      <c r="F13" s="54">
        <v>-179007</v>
      </c>
      <c r="G13" s="54"/>
      <c r="H13" s="54">
        <v>5179473</v>
      </c>
      <c r="I13" s="54"/>
      <c r="J13" s="54">
        <v>121792</v>
      </c>
      <c r="K13" s="54"/>
      <c r="L13" s="54">
        <v>-467954</v>
      </c>
      <c r="M13" s="54"/>
      <c r="N13" s="54">
        <v>-222375</v>
      </c>
      <c r="O13" s="54"/>
      <c r="P13" s="54">
        <v>222559</v>
      </c>
      <c r="Q13" s="54"/>
      <c r="R13" s="54">
        <v>179007</v>
      </c>
      <c r="S13" s="54"/>
      <c r="T13" s="54">
        <v>7819523</v>
      </c>
      <c r="U13" s="54"/>
      <c r="V13" s="54">
        <v>-940864</v>
      </c>
      <c r="W13" s="54"/>
      <c r="X13" s="54">
        <f>SUM(D13:V13)</f>
        <v>13932787</v>
      </c>
      <c r="Y13" s="54"/>
      <c r="Z13" s="54">
        <v>57664</v>
      </c>
      <c r="AA13" s="54"/>
      <c r="AB13" s="54">
        <f>X13+Z13</f>
        <v>13990451</v>
      </c>
    </row>
    <row r="14" spans="1:28" s="56" customFormat="1" ht="20.5">
      <c r="A14" s="12"/>
      <c r="B14" s="116"/>
      <c r="C14" s="4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s="56" customFormat="1" ht="21.65" customHeight="1">
      <c r="A15" s="12" t="s">
        <v>182</v>
      </c>
      <c r="B15" s="116"/>
      <c r="C15" s="4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s="56" customFormat="1" ht="21.65" customHeight="1">
      <c r="A16" s="53" t="s">
        <v>183</v>
      </c>
      <c r="B16" s="116"/>
      <c r="C16" s="4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24"/>
      <c r="Y16" s="37"/>
      <c r="Z16" s="37"/>
      <c r="AA16" s="37"/>
      <c r="AB16" s="37"/>
    </row>
    <row r="17" spans="1:29" s="56" customFormat="1" ht="21.65" customHeight="1">
      <c r="A17" s="13" t="s">
        <v>184</v>
      </c>
      <c r="B17" s="120"/>
      <c r="C17" s="44"/>
      <c r="D17" s="37">
        <v>0</v>
      </c>
      <c r="E17" s="37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0</v>
      </c>
      <c r="Q17" s="37"/>
      <c r="R17" s="37">
        <v>0</v>
      </c>
      <c r="S17" s="37"/>
      <c r="T17" s="37">
        <v>0</v>
      </c>
      <c r="U17" s="37"/>
      <c r="V17" s="37">
        <v>0</v>
      </c>
      <c r="W17" s="37"/>
      <c r="X17" s="24">
        <f>SUM(D17:W17)</f>
        <v>0</v>
      </c>
      <c r="Y17" s="37"/>
      <c r="Z17" s="37">
        <v>-2816</v>
      </c>
      <c r="AA17" s="37"/>
      <c r="AB17" s="37">
        <f>X17+Z17</f>
        <v>-2816</v>
      </c>
    </row>
    <row r="18" spans="1:29" s="56" customFormat="1" ht="21.65" customHeight="1">
      <c r="A18" s="13" t="s">
        <v>202</v>
      </c>
      <c r="B18" s="120">
        <v>10</v>
      </c>
      <c r="C18" s="44"/>
      <c r="D18" s="37">
        <v>0</v>
      </c>
      <c r="E18" s="37"/>
      <c r="F18" s="37">
        <v>-592534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592534</v>
      </c>
      <c r="S18" s="37"/>
      <c r="T18" s="37">
        <v>-592534</v>
      </c>
      <c r="U18" s="37"/>
      <c r="V18" s="37">
        <v>0</v>
      </c>
      <c r="W18" s="37"/>
      <c r="X18" s="24">
        <f>SUM(D18:W18)</f>
        <v>-592534</v>
      </c>
      <c r="Y18" s="37"/>
      <c r="Z18" s="37">
        <v>0</v>
      </c>
      <c r="AA18" s="37"/>
      <c r="AB18" s="37">
        <f>X18+Z18</f>
        <v>-592534</v>
      </c>
    </row>
    <row r="19" spans="1:29" s="56" customFormat="1" ht="21.65" customHeight="1">
      <c r="A19" s="53" t="s">
        <v>186</v>
      </c>
      <c r="B19" s="119"/>
      <c r="C19" s="44"/>
      <c r="D19" s="314">
        <f>SUM(D17:D18)</f>
        <v>0</v>
      </c>
      <c r="E19" s="54"/>
      <c r="F19" s="314">
        <f>SUM(F17:F18)</f>
        <v>-592534</v>
      </c>
      <c r="G19" s="54"/>
      <c r="H19" s="314">
        <f>SUM(H17:H18)</f>
        <v>0</v>
      </c>
      <c r="I19" s="54"/>
      <c r="J19" s="314">
        <f>SUM(J17:J18)</f>
        <v>0</v>
      </c>
      <c r="K19" s="54"/>
      <c r="L19" s="314">
        <f>SUM(L17:L18)</f>
        <v>0</v>
      </c>
      <c r="M19" s="54"/>
      <c r="N19" s="314">
        <f>SUM(N17:N18)</f>
        <v>0</v>
      </c>
      <c r="O19" s="54"/>
      <c r="P19" s="314">
        <f>SUM(P17:P18)</f>
        <v>0</v>
      </c>
      <c r="Q19" s="54"/>
      <c r="R19" s="314">
        <f>SUM(R17:R18)</f>
        <v>592534</v>
      </c>
      <c r="S19" s="54"/>
      <c r="T19" s="314">
        <f>SUM(T17:T18)</f>
        <v>-592534</v>
      </c>
      <c r="U19" s="54"/>
      <c r="V19" s="314">
        <f>SUM(V17:V18)</f>
        <v>0</v>
      </c>
      <c r="W19" s="54"/>
      <c r="X19" s="314">
        <f>SUM(X17:X18)</f>
        <v>-592534</v>
      </c>
      <c r="Y19" s="54"/>
      <c r="Z19" s="314">
        <f>SUM(Z17:Z18)</f>
        <v>-2816</v>
      </c>
      <c r="AA19" s="37"/>
      <c r="AB19" s="314">
        <f>SUM(AB17:AB18)</f>
        <v>-595350</v>
      </c>
    </row>
    <row r="20" spans="1:29" s="56" customFormat="1" ht="9" customHeight="1">
      <c r="A20" s="13"/>
      <c r="B20" s="120"/>
      <c r="C20" s="44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69"/>
    </row>
    <row r="21" spans="1:29" s="56" customFormat="1" ht="20.149999999999999" customHeight="1">
      <c r="A21" s="28" t="s">
        <v>187</v>
      </c>
      <c r="B21" s="120"/>
      <c r="C21" s="44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69"/>
    </row>
    <row r="22" spans="1:29" s="71" customFormat="1" ht="21.65" customHeight="1">
      <c r="A22" s="28" t="s">
        <v>188</v>
      </c>
      <c r="B22" s="53"/>
      <c r="C22" s="42"/>
      <c r="D22" s="70">
        <f>D19</f>
        <v>0</v>
      </c>
      <c r="E22" s="54"/>
      <c r="F22" s="70">
        <f>F19</f>
        <v>-592534</v>
      </c>
      <c r="G22" s="54"/>
      <c r="H22" s="70">
        <f>H19</f>
        <v>0</v>
      </c>
      <c r="I22" s="54"/>
      <c r="J22" s="70">
        <f>J19</f>
        <v>0</v>
      </c>
      <c r="K22" s="54"/>
      <c r="L22" s="70">
        <f>L19</f>
        <v>0</v>
      </c>
      <c r="M22" s="54"/>
      <c r="N22" s="70">
        <f>N19</f>
        <v>0</v>
      </c>
      <c r="O22" s="54"/>
      <c r="P22" s="70">
        <f>P19</f>
        <v>0</v>
      </c>
      <c r="Q22" s="54"/>
      <c r="R22" s="70">
        <f>R19</f>
        <v>592534</v>
      </c>
      <c r="S22" s="54"/>
      <c r="T22" s="70">
        <f>T19</f>
        <v>-592534</v>
      </c>
      <c r="U22" s="54"/>
      <c r="V22" s="70">
        <f>V19</f>
        <v>0</v>
      </c>
      <c r="W22" s="54"/>
      <c r="X22" s="70">
        <f>X19</f>
        <v>-592534</v>
      </c>
      <c r="Y22" s="54"/>
      <c r="Z22" s="70">
        <f>Z19</f>
        <v>-2816</v>
      </c>
      <c r="AA22" s="54"/>
      <c r="AB22" s="70">
        <f>AB19</f>
        <v>-595350</v>
      </c>
    </row>
    <row r="23" spans="1:29" s="56" customFormat="1" ht="20">
      <c r="A23" s="13"/>
      <c r="B23" s="119"/>
      <c r="C23" s="4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69"/>
    </row>
    <row r="24" spans="1:29" s="56" customFormat="1" ht="20.149999999999999" customHeight="1">
      <c r="A24" s="28" t="s">
        <v>189</v>
      </c>
      <c r="B24" s="28"/>
      <c r="C24" s="29"/>
      <c r="D24" s="61"/>
      <c r="E24" s="61"/>
      <c r="F24" s="61"/>
      <c r="G24" s="45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45"/>
      <c r="T24" s="61"/>
      <c r="U24" s="54"/>
      <c r="V24" s="61"/>
      <c r="W24" s="54"/>
      <c r="X24" s="37"/>
      <c r="Y24" s="61"/>
      <c r="Z24" s="61"/>
      <c r="AA24" s="61"/>
      <c r="AB24" s="69"/>
    </row>
    <row r="25" spans="1:29" s="56" customFormat="1" ht="20.149999999999999" customHeight="1">
      <c r="A25" s="27" t="s">
        <v>190</v>
      </c>
      <c r="B25" s="28"/>
      <c r="C25" s="29"/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51">
        <v>761431</v>
      </c>
      <c r="U25" s="37"/>
      <c r="V25" s="51">
        <v>0</v>
      </c>
      <c r="W25" s="37"/>
      <c r="X25" s="24">
        <f>SUM(D25:V25)</f>
        <v>761431</v>
      </c>
      <c r="Y25" s="51"/>
      <c r="Z25" s="51">
        <f>'PL 8-9'!D61</f>
        <v>1804</v>
      </c>
      <c r="AA25" s="51"/>
      <c r="AB25" s="38">
        <f>X25+Z25</f>
        <v>763235</v>
      </c>
      <c r="AC25" s="38"/>
    </row>
    <row r="26" spans="1:29" s="56" customFormat="1" ht="21.65" customHeight="1">
      <c r="A26" s="27" t="s">
        <v>191</v>
      </c>
      <c r="B26" s="119"/>
      <c r="C26" s="29"/>
      <c r="D26" s="37">
        <v>0</v>
      </c>
      <c r="E26" s="37"/>
      <c r="F26" s="37">
        <v>0</v>
      </c>
      <c r="G26" s="37"/>
      <c r="H26" s="37">
        <v>0</v>
      </c>
      <c r="I26" s="37"/>
      <c r="J26" s="37">
        <v>0</v>
      </c>
      <c r="K26" s="37"/>
      <c r="L26" s="37">
        <v>0</v>
      </c>
      <c r="M26" s="37"/>
      <c r="N26" s="37">
        <v>0</v>
      </c>
      <c r="O26" s="37"/>
      <c r="P26" s="37">
        <v>0</v>
      </c>
      <c r="Q26" s="37"/>
      <c r="R26" s="37">
        <v>0</v>
      </c>
      <c r="S26" s="37"/>
      <c r="T26" s="37">
        <v>0</v>
      </c>
      <c r="U26" s="37"/>
      <c r="V26" s="51">
        <v>-141361</v>
      </c>
      <c r="W26" s="37"/>
      <c r="X26" s="24">
        <f>SUM(D26:V26)</f>
        <v>-141361</v>
      </c>
      <c r="Y26" s="51"/>
      <c r="Z26" s="51">
        <v>0</v>
      </c>
      <c r="AA26" s="51"/>
      <c r="AB26" s="37">
        <f>X26+Z26</f>
        <v>-141361</v>
      </c>
      <c r="AC26" s="38"/>
    </row>
    <row r="27" spans="1:29" s="56" customFormat="1" ht="20.149999999999999" customHeight="1">
      <c r="A27" s="28" t="s">
        <v>192</v>
      </c>
      <c r="B27" s="28"/>
      <c r="C27" s="31"/>
      <c r="D27" s="314">
        <f>SUM(D25:D26)</f>
        <v>0</v>
      </c>
      <c r="E27" s="54"/>
      <c r="F27" s="314">
        <f>SUM(F25:F26)</f>
        <v>0</v>
      </c>
      <c r="G27" s="54"/>
      <c r="H27" s="314">
        <f>SUM(H25:H26)</f>
        <v>0</v>
      </c>
      <c r="I27" s="54"/>
      <c r="J27" s="314">
        <f>SUM(J25:J26)</f>
        <v>0</v>
      </c>
      <c r="K27" s="54"/>
      <c r="L27" s="314">
        <f>SUM(L25:L26)</f>
        <v>0</v>
      </c>
      <c r="M27" s="54"/>
      <c r="N27" s="314">
        <f>SUM(N25:N26)</f>
        <v>0</v>
      </c>
      <c r="O27" s="54"/>
      <c r="P27" s="314">
        <f>SUM(P25:P26)</f>
        <v>0</v>
      </c>
      <c r="Q27" s="54"/>
      <c r="R27" s="314">
        <f>SUM(R25:R26)</f>
        <v>0</v>
      </c>
      <c r="S27" s="54"/>
      <c r="T27" s="314">
        <f>SUM(T25:T26)</f>
        <v>761431</v>
      </c>
      <c r="U27" s="54"/>
      <c r="V27" s="314">
        <f>SUM(V25:V26)</f>
        <v>-141361</v>
      </c>
      <c r="W27" s="54"/>
      <c r="X27" s="314">
        <f>SUM(X25:X26)</f>
        <v>620070</v>
      </c>
      <c r="Y27" s="54"/>
      <c r="Z27" s="314">
        <f>SUM(Z25:Z26)</f>
        <v>1804</v>
      </c>
      <c r="AA27" s="54"/>
      <c r="AB27" s="314">
        <f>SUM(AB25:AB26)</f>
        <v>621874</v>
      </c>
      <c r="AC27" s="38"/>
    </row>
    <row r="28" spans="1:29" s="56" customFormat="1" ht="21.65" customHeight="1" thickBot="1">
      <c r="A28" s="28" t="s">
        <v>203</v>
      </c>
      <c r="B28" s="27"/>
      <c r="C28" s="29"/>
      <c r="D28" s="62">
        <f>SUM(D13,D22,D27:D27)</f>
        <v>2220633</v>
      </c>
      <c r="E28" s="61"/>
      <c r="F28" s="62">
        <f>SUM(F13,F22,F27:F27)</f>
        <v>-771541</v>
      </c>
      <c r="G28" s="54"/>
      <c r="H28" s="62">
        <f>SUM(H13,H22,H27:H27)</f>
        <v>5179473</v>
      </c>
      <c r="I28" s="61"/>
      <c r="J28" s="62">
        <f>SUM(J13,J22,J27:J27)</f>
        <v>121792</v>
      </c>
      <c r="K28" s="61"/>
      <c r="L28" s="62">
        <f>SUM(L13,L22,L27:L27)</f>
        <v>-467954</v>
      </c>
      <c r="M28" s="61"/>
      <c r="N28" s="62">
        <f>SUM(N13,N22,N27:N27)</f>
        <v>-222375</v>
      </c>
      <c r="O28" s="61"/>
      <c r="P28" s="62">
        <f>SUM(P13,P22,P27:P27)</f>
        <v>222559</v>
      </c>
      <c r="Q28" s="54"/>
      <c r="R28" s="62">
        <f>SUM(R13,R22,R27:R27)</f>
        <v>771541</v>
      </c>
      <c r="S28" s="54"/>
      <c r="T28" s="62">
        <f>SUM(T13,T22,T27:T27)</f>
        <v>7988420</v>
      </c>
      <c r="U28" s="54"/>
      <c r="V28" s="62">
        <f>SUM(V13,V22,V27:V27)</f>
        <v>-1082225</v>
      </c>
      <c r="W28" s="54"/>
      <c r="X28" s="62">
        <f>SUM(X13,X22,X27:X27)</f>
        <v>13960323</v>
      </c>
      <c r="Y28" s="61"/>
      <c r="Z28" s="62">
        <f>SUM(Z13,Z22,Z27:Z27)</f>
        <v>56652</v>
      </c>
      <c r="AA28" s="61"/>
      <c r="AB28" s="62">
        <f>SUM(AB13,AB22,AB27:AB27)</f>
        <v>14016975</v>
      </c>
      <c r="AC28" s="305"/>
    </row>
    <row r="29" spans="1:29" s="56" customFormat="1" ht="21.65" customHeight="1" thickTop="1">
      <c r="A29" s="28"/>
      <c r="B29" s="27"/>
      <c r="C29" s="29"/>
      <c r="D29" s="54"/>
      <c r="E29" s="61"/>
      <c r="F29" s="54"/>
      <c r="G29" s="54"/>
      <c r="H29" s="54"/>
      <c r="I29" s="61"/>
      <c r="J29" s="54"/>
      <c r="K29" s="61"/>
      <c r="L29" s="54"/>
      <c r="M29" s="61"/>
      <c r="N29" s="54"/>
      <c r="O29" s="61"/>
      <c r="P29" s="54"/>
      <c r="Q29" s="54"/>
      <c r="R29" s="54"/>
      <c r="S29" s="54"/>
      <c r="T29" s="54"/>
      <c r="U29" s="54"/>
      <c r="V29" s="54"/>
      <c r="W29" s="54"/>
      <c r="X29" s="54"/>
      <c r="Y29" s="61"/>
      <c r="Z29" s="54"/>
      <c r="AA29" s="61"/>
      <c r="AB29" s="54"/>
    </row>
    <row r="30" spans="1:29" s="56" customFormat="1" ht="23.25" customHeight="1">
      <c r="A30" s="41"/>
      <c r="B30" s="28"/>
      <c r="C30" s="41"/>
      <c r="D30" s="63"/>
      <c r="E30" s="41"/>
      <c r="F30" s="63"/>
      <c r="G30" s="63"/>
      <c r="H30" s="63"/>
      <c r="I30" s="41"/>
      <c r="J30" s="63"/>
      <c r="K30" s="41"/>
      <c r="L30" s="63"/>
      <c r="M30" s="41"/>
      <c r="N30" s="63"/>
      <c r="O30" s="41"/>
      <c r="P30" s="63"/>
      <c r="Q30" s="41"/>
      <c r="R30" s="64"/>
      <c r="S30" s="64"/>
      <c r="T30" s="64"/>
      <c r="U30" s="41"/>
      <c r="V30" s="41"/>
      <c r="W30" s="41"/>
      <c r="X30" s="63"/>
      <c r="Y30" s="41"/>
      <c r="Z30" s="46"/>
      <c r="AA30" s="64"/>
      <c r="AB30" s="64"/>
    </row>
    <row r="31" spans="1:29" ht="23.25" customHeight="1">
      <c r="B31" s="28"/>
      <c r="D31" s="8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5"/>
      <c r="S31" s="75"/>
      <c r="T31" s="75"/>
      <c r="U31" s="7"/>
      <c r="V31" s="7"/>
      <c r="W31" s="7"/>
      <c r="X31" s="54"/>
      <c r="Y31" s="54"/>
      <c r="Z31" s="54"/>
      <c r="AA31" s="54"/>
      <c r="AB31" s="54"/>
    </row>
    <row r="32" spans="1:29" ht="23.25" customHeight="1">
      <c r="B32" s="28"/>
      <c r="D32" s="169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63"/>
      <c r="Y32" s="63"/>
      <c r="Z32" s="46"/>
      <c r="AA32" s="63"/>
      <c r="AB32" s="46"/>
    </row>
    <row r="33" spans="2:28" ht="23.25" customHeight="1">
      <c r="B33" s="117"/>
      <c r="R33" s="8"/>
      <c r="S33" s="8"/>
      <c r="T33" s="8"/>
      <c r="X33" s="41"/>
      <c r="AB33" s="76"/>
    </row>
    <row r="34" spans="2:28" ht="23.25" customHeight="1">
      <c r="D34" s="167"/>
      <c r="X34" s="41"/>
    </row>
  </sheetData>
  <mergeCells count="5">
    <mergeCell ref="D11:AB11"/>
    <mergeCell ref="A1:I1"/>
    <mergeCell ref="A3:I3"/>
    <mergeCell ref="D4:AB4"/>
    <mergeCell ref="P7:T7"/>
  </mergeCells>
  <pageMargins left="0.7" right="0.6" top="0.48" bottom="0.5" header="0.5" footer="0.5"/>
  <pageSetup paperSize="9" scale="72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5"/>
  <sheetViews>
    <sheetView view="pageBreakPreview" topLeftCell="A7" zoomScale="70" zoomScaleNormal="70" zoomScaleSheetLayoutView="70" workbookViewId="0">
      <selection activeCell="D32" sqref="D32"/>
    </sheetView>
  </sheetViews>
  <sheetFormatPr defaultColWidth="1.09765625" defaultRowHeight="22" customHeight="1"/>
  <cols>
    <col min="1" max="1" width="51.69921875" style="244" customWidth="1"/>
    <col min="2" max="2" width="8.8984375" style="244" hidden="1" customWidth="1"/>
    <col min="3" max="3" width="2.8984375" style="244" customWidth="1"/>
    <col min="4" max="4" width="16.69921875" style="244" customWidth="1"/>
    <col min="5" max="5" width="2" style="244" customWidth="1"/>
    <col min="6" max="6" width="16.69921875" style="244" customWidth="1"/>
    <col min="7" max="7" width="2" style="244" customWidth="1"/>
    <col min="8" max="8" width="16.69921875" style="244" customWidth="1"/>
    <col min="9" max="9" width="2" style="244" customWidth="1"/>
    <col min="10" max="10" width="16.69921875" style="244" customWidth="1"/>
    <col min="11" max="11" width="2" style="244" customWidth="1"/>
    <col min="12" max="12" width="16.69921875" style="244" customWidth="1"/>
    <col min="13" max="13" width="2" style="244" customWidth="1"/>
    <col min="14" max="14" width="18.69921875" style="244" customWidth="1"/>
    <col min="15" max="15" width="15.09765625" style="244" bestFit="1" customWidth="1"/>
    <col min="16" max="16" width="15.09765625" style="271" bestFit="1" customWidth="1"/>
    <col min="17" max="246" width="9.09765625" style="271" customWidth="1"/>
    <col min="247" max="247" width="46.59765625" style="271" customWidth="1"/>
    <col min="248" max="248" width="8.8984375" style="271" customWidth="1"/>
    <col min="249" max="249" width="12.8984375" style="271" customWidth="1"/>
    <col min="250" max="16384" width="1.09765625" style="271"/>
  </cols>
  <sheetData>
    <row r="1" spans="1:20" s="262" customFormat="1">
      <c r="A1" s="318" t="s">
        <v>0</v>
      </c>
      <c r="B1" s="318"/>
      <c r="C1" s="318"/>
      <c r="D1" s="318"/>
      <c r="E1" s="318"/>
      <c r="F1" s="318"/>
      <c r="G1" s="318"/>
      <c r="H1" s="5"/>
      <c r="I1" s="5"/>
      <c r="J1" s="260"/>
      <c r="K1" s="261"/>
      <c r="L1" s="261"/>
      <c r="M1" s="261"/>
      <c r="N1" s="261"/>
      <c r="O1" s="261"/>
    </row>
    <row r="2" spans="1:20" s="262" customFormat="1">
      <c r="A2" s="5" t="s">
        <v>144</v>
      </c>
      <c r="B2" s="263"/>
      <c r="C2" s="263"/>
      <c r="D2" s="254"/>
      <c r="E2" s="254"/>
      <c r="F2" s="254"/>
      <c r="G2" s="254"/>
      <c r="H2" s="254"/>
      <c r="I2" s="254"/>
      <c r="J2" s="261"/>
      <c r="K2" s="261"/>
      <c r="L2" s="261"/>
      <c r="M2" s="261"/>
      <c r="N2" s="261"/>
      <c r="O2" s="249"/>
    </row>
    <row r="3" spans="1:20" s="264" customFormat="1" ht="20.5">
      <c r="A3" s="333"/>
      <c r="B3" s="333"/>
      <c r="C3" s="333"/>
      <c r="D3" s="333"/>
      <c r="E3" s="333"/>
      <c r="F3" s="333"/>
      <c r="G3" s="333"/>
      <c r="H3" s="252"/>
      <c r="I3" s="252"/>
      <c r="J3" s="237"/>
      <c r="K3" s="235"/>
      <c r="L3" s="237"/>
      <c r="M3" s="237"/>
      <c r="N3" s="237"/>
      <c r="O3" s="249"/>
    </row>
    <row r="4" spans="1:20" s="264" customFormat="1" ht="21" customHeight="1">
      <c r="A4" s="222"/>
      <c r="B4" s="265"/>
      <c r="C4" s="265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249"/>
    </row>
    <row r="5" spans="1:20" s="264" customFormat="1" ht="21" customHeight="1">
      <c r="A5" s="222"/>
      <c r="B5" s="249"/>
      <c r="C5" s="249"/>
      <c r="D5" s="249" t="s">
        <v>151</v>
      </c>
      <c r="E5" s="233"/>
      <c r="F5" s="249"/>
      <c r="G5" s="233"/>
      <c r="H5" s="233"/>
      <c r="I5" s="233"/>
      <c r="J5" s="334" t="s">
        <v>81</v>
      </c>
      <c r="K5" s="334"/>
      <c r="L5" s="334"/>
      <c r="M5" s="237"/>
      <c r="N5" s="237"/>
      <c r="O5" s="249"/>
    </row>
    <row r="6" spans="1:20" s="264" customFormat="1" ht="21" customHeight="1">
      <c r="A6" s="222"/>
      <c r="B6" s="249"/>
      <c r="C6" s="249"/>
      <c r="D6" s="249" t="s">
        <v>159</v>
      </c>
      <c r="E6" s="233"/>
      <c r="F6" s="249" t="s">
        <v>204</v>
      </c>
      <c r="G6" s="233"/>
      <c r="H6" s="249" t="s">
        <v>153</v>
      </c>
      <c r="I6" s="233"/>
      <c r="J6" s="249" t="s">
        <v>156</v>
      </c>
      <c r="K6" s="233"/>
      <c r="L6" s="249"/>
      <c r="M6" s="237"/>
      <c r="N6" s="249" t="s">
        <v>167</v>
      </c>
      <c r="O6" s="249"/>
    </row>
    <row r="7" spans="1:20" s="264" customFormat="1" ht="21" customHeight="1">
      <c r="A7" s="222"/>
      <c r="B7" s="233"/>
      <c r="C7" s="233" t="s">
        <v>53</v>
      </c>
      <c r="D7" s="249" t="s">
        <v>169</v>
      </c>
      <c r="E7" s="233"/>
      <c r="F7" s="266" t="s">
        <v>170</v>
      </c>
      <c r="G7" s="233"/>
      <c r="H7" s="249" t="s">
        <v>75</v>
      </c>
      <c r="I7" s="233"/>
      <c r="J7" s="249" t="s">
        <v>205</v>
      </c>
      <c r="K7" s="233"/>
      <c r="L7" s="249" t="s">
        <v>206</v>
      </c>
      <c r="M7" s="249"/>
      <c r="N7" s="266" t="s">
        <v>179</v>
      </c>
      <c r="O7" s="249"/>
    </row>
    <row r="8" spans="1:20" s="264" customFormat="1" ht="21" customHeight="1">
      <c r="A8" s="252"/>
      <c r="B8" s="233"/>
      <c r="C8" s="233"/>
      <c r="D8" s="335" t="s">
        <v>9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249"/>
    </row>
    <row r="9" spans="1:20" ht="21" customHeight="1">
      <c r="A9" s="85" t="s">
        <v>180</v>
      </c>
      <c r="B9" s="233"/>
      <c r="C9" s="233"/>
      <c r="D9" s="267"/>
      <c r="E9" s="268"/>
      <c r="F9" s="267"/>
      <c r="G9" s="268"/>
      <c r="H9" s="267"/>
      <c r="I9" s="268"/>
      <c r="J9" s="267"/>
      <c r="K9" s="268"/>
      <c r="L9" s="269"/>
      <c r="N9" s="270"/>
    </row>
    <row r="10" spans="1:20" ht="21" customHeight="1">
      <c r="A10" s="235" t="s">
        <v>181</v>
      </c>
      <c r="B10" s="233"/>
      <c r="C10" s="233"/>
      <c r="D10" s="272">
        <v>2220633</v>
      </c>
      <c r="E10" s="268"/>
      <c r="F10" s="272">
        <v>5179473</v>
      </c>
      <c r="G10" s="268"/>
      <c r="H10" s="272">
        <v>121792</v>
      </c>
      <c r="I10" s="268"/>
      <c r="J10" s="272">
        <v>222559</v>
      </c>
      <c r="K10" s="272"/>
      <c r="L10" s="272">
        <v>2699648</v>
      </c>
      <c r="N10" s="72">
        <f>SUM(D10:L10)</f>
        <v>10444105</v>
      </c>
    </row>
    <row r="11" spans="1:20" s="244" customFormat="1" ht="9.65" customHeight="1">
      <c r="A11" s="28"/>
      <c r="B11" s="233"/>
      <c r="C11" s="233"/>
      <c r="D11" s="267"/>
      <c r="E11" s="249"/>
      <c r="F11" s="267"/>
      <c r="G11" s="249"/>
      <c r="H11" s="267"/>
      <c r="I11" s="249"/>
      <c r="J11" s="267"/>
      <c r="K11" s="249"/>
      <c r="L11" s="269"/>
      <c r="N11" s="37"/>
      <c r="P11" s="271"/>
    </row>
    <row r="12" spans="1:20" s="264" customFormat="1" ht="22.5" customHeight="1">
      <c r="A12" s="235" t="s">
        <v>182</v>
      </c>
      <c r="B12" s="233"/>
      <c r="C12" s="233"/>
      <c r="D12" s="233"/>
      <c r="E12" s="54"/>
      <c r="F12" s="150"/>
      <c r="G12" s="54"/>
      <c r="H12" s="150"/>
      <c r="I12" s="54"/>
      <c r="J12" s="150"/>
      <c r="K12" s="54"/>
      <c r="L12" s="150"/>
      <c r="M12" s="54"/>
      <c r="N12" s="54"/>
      <c r="O12" s="149"/>
      <c r="S12" s="141"/>
      <c r="T12" s="141"/>
    </row>
    <row r="13" spans="1:20" s="264" customFormat="1" ht="22.5" customHeight="1">
      <c r="A13" s="273" t="s">
        <v>183</v>
      </c>
      <c r="B13" s="233"/>
      <c r="C13" s="233"/>
      <c r="D13" s="233"/>
      <c r="E13" s="54"/>
      <c r="F13" s="150"/>
      <c r="G13" s="54"/>
      <c r="H13" s="150"/>
      <c r="I13" s="54"/>
      <c r="J13" s="150"/>
      <c r="K13" s="54"/>
      <c r="L13" s="150"/>
      <c r="M13" s="54"/>
      <c r="N13" s="54"/>
      <c r="O13" s="149"/>
      <c r="P13" s="151"/>
      <c r="Q13" s="151"/>
      <c r="R13" s="151"/>
      <c r="S13" s="151"/>
      <c r="T13" s="151"/>
    </row>
    <row r="14" spans="1:20" s="264" customFormat="1" ht="22.5" customHeight="1">
      <c r="A14" s="237" t="s">
        <v>185</v>
      </c>
      <c r="B14" s="233"/>
      <c r="C14" s="233"/>
      <c r="D14" s="160">
        <v>0</v>
      </c>
      <c r="E14" s="161"/>
      <c r="F14" s="162">
        <v>0</v>
      </c>
      <c r="G14" s="161"/>
      <c r="H14" s="162">
        <v>0</v>
      </c>
      <c r="I14" s="161"/>
      <c r="J14" s="162">
        <v>0</v>
      </c>
      <c r="K14" s="37"/>
      <c r="L14" s="274">
        <v>-532927</v>
      </c>
      <c r="M14" s="37"/>
      <c r="N14" s="152">
        <f>SUM(D14:M14)</f>
        <v>-532927</v>
      </c>
      <c r="O14" s="158"/>
      <c r="P14" s="151"/>
      <c r="Q14" s="153"/>
      <c r="R14" s="151"/>
      <c r="S14" s="151"/>
      <c r="T14" s="151"/>
    </row>
    <row r="15" spans="1:20" s="264" customFormat="1" ht="22.5" customHeight="1">
      <c r="A15" s="273" t="s">
        <v>186</v>
      </c>
      <c r="B15" s="233"/>
      <c r="C15" s="233"/>
      <c r="D15" s="314">
        <f>SUM(D14:D14)</f>
        <v>0</v>
      </c>
      <c r="E15" s="154"/>
      <c r="F15" s="315">
        <f>SUM(F14:F14)</f>
        <v>0</v>
      </c>
      <c r="G15" s="154"/>
      <c r="H15" s="315">
        <f>SUM(H14:H14)</f>
        <v>0</v>
      </c>
      <c r="I15" s="154"/>
      <c r="J15" s="315">
        <f>SUM(J14:J14)</f>
        <v>0</v>
      </c>
      <c r="K15" s="154"/>
      <c r="L15" s="315">
        <f>SUM(L14:L14)</f>
        <v>-532927</v>
      </c>
      <c r="M15" s="154"/>
      <c r="N15" s="315">
        <f>SUM(N14:N14)</f>
        <v>-532927</v>
      </c>
      <c r="O15" s="154"/>
      <c r="P15" s="151"/>
      <c r="Q15" s="151"/>
      <c r="R15" s="151"/>
      <c r="S15" s="151"/>
      <c r="T15" s="151"/>
    </row>
    <row r="16" spans="1:20" s="264" customFormat="1" ht="8.15" customHeight="1">
      <c r="A16" s="53"/>
      <c r="B16" s="233"/>
      <c r="C16" s="233"/>
      <c r="D16" s="233"/>
      <c r="E16" s="54"/>
      <c r="F16" s="45"/>
      <c r="G16" s="54"/>
      <c r="H16" s="45"/>
      <c r="I16" s="54"/>
      <c r="J16" s="45"/>
      <c r="K16" s="54"/>
      <c r="L16" s="45"/>
      <c r="M16" s="54"/>
      <c r="N16" s="54"/>
      <c r="O16" s="155"/>
      <c r="S16" s="141"/>
      <c r="T16" s="141"/>
    </row>
    <row r="17" spans="1:20" s="264" customFormat="1" ht="22.5" customHeight="1">
      <c r="A17" s="28" t="s">
        <v>187</v>
      </c>
      <c r="B17" s="233"/>
      <c r="C17" s="233"/>
      <c r="D17" s="233"/>
      <c r="E17" s="54"/>
      <c r="F17" s="45"/>
      <c r="G17" s="54"/>
      <c r="H17" s="45"/>
      <c r="I17" s="54"/>
      <c r="J17" s="45"/>
      <c r="K17" s="54"/>
      <c r="L17" s="45"/>
      <c r="M17" s="54"/>
      <c r="N17" s="54"/>
      <c r="O17" s="155"/>
      <c r="S17" s="141"/>
      <c r="T17" s="141"/>
    </row>
    <row r="18" spans="1:20" s="264" customFormat="1" ht="22.5" customHeight="1">
      <c r="A18" s="28" t="s">
        <v>188</v>
      </c>
      <c r="B18" s="233"/>
      <c r="C18" s="233"/>
      <c r="D18" s="275">
        <f>+D15</f>
        <v>0</v>
      </c>
      <c r="E18" s="154"/>
      <c r="F18" s="275">
        <f>+F15</f>
        <v>0</v>
      </c>
      <c r="G18" s="154"/>
      <c r="H18" s="275">
        <f>+H15</f>
        <v>0</v>
      </c>
      <c r="I18" s="154"/>
      <c r="J18" s="275">
        <f>+J15</f>
        <v>0</v>
      </c>
      <c r="K18" s="154"/>
      <c r="L18" s="159">
        <f>+L15</f>
        <v>-532927</v>
      </c>
      <c r="M18" s="154"/>
      <c r="N18" s="159">
        <f>+N15</f>
        <v>-532927</v>
      </c>
      <c r="O18" s="154"/>
      <c r="S18" s="141"/>
      <c r="T18" s="141"/>
    </row>
    <row r="19" spans="1:20" s="264" customFormat="1" ht="11.15" customHeight="1">
      <c r="A19" s="28"/>
      <c r="B19" s="233"/>
      <c r="C19" s="233"/>
      <c r="D19" s="276"/>
      <c r="E19" s="154"/>
      <c r="F19" s="276"/>
      <c r="G19" s="154"/>
      <c r="H19" s="276"/>
      <c r="I19" s="154"/>
      <c r="J19" s="276"/>
      <c r="K19" s="154"/>
      <c r="L19" s="274"/>
      <c r="M19" s="154"/>
      <c r="N19" s="165"/>
      <c r="O19" s="154"/>
      <c r="S19" s="141"/>
      <c r="T19" s="141"/>
    </row>
    <row r="20" spans="1:20" ht="21" customHeight="1">
      <c r="A20" s="28" t="s">
        <v>189</v>
      </c>
      <c r="B20" s="247"/>
      <c r="C20" s="247"/>
      <c r="D20" s="267"/>
      <c r="E20" s="268"/>
      <c r="F20" s="267"/>
      <c r="G20" s="268"/>
      <c r="H20" s="267"/>
      <c r="I20" s="268"/>
      <c r="J20" s="267"/>
      <c r="K20" s="268"/>
      <c r="L20" s="269"/>
      <c r="N20" s="37"/>
    </row>
    <row r="21" spans="1:20" ht="21" customHeight="1">
      <c r="A21" s="27" t="s">
        <v>190</v>
      </c>
      <c r="B21" s="233"/>
      <c r="C21" s="233"/>
      <c r="D21" s="267">
        <v>0</v>
      </c>
      <c r="E21" s="249"/>
      <c r="F21" s="267">
        <v>0</v>
      </c>
      <c r="G21" s="249"/>
      <c r="H21" s="267">
        <v>0</v>
      </c>
      <c r="I21" s="249"/>
      <c r="J21" s="267">
        <v>0</v>
      </c>
      <c r="K21" s="249"/>
      <c r="L21" s="37">
        <v>448262</v>
      </c>
      <c r="N21" s="37">
        <f>SUM(D21:L21)</f>
        <v>448262</v>
      </c>
    </row>
    <row r="22" spans="1:20" ht="21" customHeight="1">
      <c r="A22" s="27" t="s">
        <v>191</v>
      </c>
      <c r="B22" s="247"/>
      <c r="C22" s="247"/>
      <c r="D22" s="277">
        <v>0</v>
      </c>
      <c r="E22" s="249"/>
      <c r="F22" s="277">
        <v>0</v>
      </c>
      <c r="G22" s="249"/>
      <c r="H22" s="277">
        <v>0</v>
      </c>
      <c r="I22" s="249"/>
      <c r="J22" s="277">
        <v>0</v>
      </c>
      <c r="K22" s="249"/>
      <c r="L22" s="73">
        <v>0</v>
      </c>
      <c r="N22" s="73">
        <f>SUM(D22:L22)</f>
        <v>0</v>
      </c>
    </row>
    <row r="23" spans="1:20" ht="21" customHeight="1">
      <c r="A23" s="28" t="s">
        <v>192</v>
      </c>
      <c r="B23" s="243"/>
      <c r="C23" s="243"/>
      <c r="D23" s="278">
        <f>SUM(D21:D22)</f>
        <v>0</v>
      </c>
      <c r="E23" s="268"/>
      <c r="F23" s="278">
        <f>SUM(F21:F22)</f>
        <v>0</v>
      </c>
      <c r="G23" s="268"/>
      <c r="H23" s="278">
        <f>SUM(H21:H22)</f>
        <v>0</v>
      </c>
      <c r="I23" s="268"/>
      <c r="J23" s="278">
        <f>SUM(J21:J22)</f>
        <v>0</v>
      </c>
      <c r="K23" s="279"/>
      <c r="L23" s="278">
        <f>SUM(L21:L22)</f>
        <v>448262</v>
      </c>
      <c r="N23" s="278">
        <f>SUM(N21:N22)</f>
        <v>448262</v>
      </c>
    </row>
    <row r="24" spans="1:20" ht="21" customHeight="1" thickBot="1">
      <c r="A24" s="28" t="s">
        <v>193</v>
      </c>
      <c r="B24" s="243"/>
      <c r="C24" s="243"/>
      <c r="D24" s="74">
        <f>SUM(D10,D18,D23)</f>
        <v>2220633</v>
      </c>
      <c r="E24" s="61"/>
      <c r="F24" s="74">
        <f>SUM(F10,F18,F23)</f>
        <v>5179473</v>
      </c>
      <c r="G24" s="61"/>
      <c r="H24" s="74">
        <f>SUM(H10,H18,H23)</f>
        <v>121792</v>
      </c>
      <c r="I24" s="61"/>
      <c r="J24" s="74">
        <f>SUM(J10,J18,J23)</f>
        <v>222559</v>
      </c>
      <c r="K24" s="61"/>
      <c r="L24" s="74">
        <f>SUM(L10,L18,L23)</f>
        <v>2614983</v>
      </c>
      <c r="N24" s="74">
        <f>SUM(N10,N18,N23)</f>
        <v>10359440</v>
      </c>
    </row>
    <row r="25" spans="1:20" ht="22" customHeight="1" thickTop="1">
      <c r="D25" s="76"/>
      <c r="F25" s="280"/>
      <c r="H25" s="280"/>
      <c r="J25" s="280"/>
      <c r="L25" s="280"/>
      <c r="N25" s="280"/>
    </row>
  </sheetData>
  <mergeCells count="5">
    <mergeCell ref="A1:G1"/>
    <mergeCell ref="A3:G3"/>
    <mergeCell ref="D4:N4"/>
    <mergeCell ref="J5:L5"/>
    <mergeCell ref="D8:N8"/>
  </mergeCells>
  <pageMargins left="0.7" right="0.7" top="0.48" bottom="0.5" header="0.5" footer="0.5"/>
  <pageSetup paperSize="9" scale="89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8"/>
  <sheetViews>
    <sheetView view="pageBreakPreview" topLeftCell="A10" zoomScale="70" zoomScaleNormal="70" zoomScaleSheetLayoutView="70" workbookViewId="0">
      <selection activeCell="D33" sqref="D33"/>
    </sheetView>
  </sheetViews>
  <sheetFormatPr defaultColWidth="1.09765625" defaultRowHeight="22.5" customHeight="1"/>
  <cols>
    <col min="1" max="1" width="43.69921875" style="142" customWidth="1"/>
    <col min="2" max="2" width="9.09765625" style="142" bestFit="1" customWidth="1"/>
    <col min="3" max="3" width="1.69921875" style="142" customWidth="1"/>
    <col min="4" max="4" width="12.09765625" style="142" customWidth="1"/>
    <col min="5" max="5" width="2.09765625" style="142" customWidth="1"/>
    <col min="6" max="6" width="12.09765625" style="142" customWidth="1"/>
    <col min="7" max="7" width="2.09765625" style="142" customWidth="1"/>
    <col min="8" max="8" width="12.3984375" style="142" customWidth="1"/>
    <col min="9" max="9" width="1.8984375" style="142" customWidth="1"/>
    <col min="10" max="10" width="13" style="142" customWidth="1"/>
    <col min="11" max="11" width="2.09765625" style="142" customWidth="1"/>
    <col min="12" max="12" width="12.69921875" style="142" customWidth="1"/>
    <col min="13" max="13" width="1.8984375" style="142" customWidth="1"/>
    <col min="14" max="14" width="13.3984375" style="142" customWidth="1"/>
    <col min="15" max="15" width="2" style="142" customWidth="1"/>
    <col min="16" max="16" width="13.69921875" style="142" customWidth="1"/>
    <col min="17" max="17" width="2" style="142" customWidth="1"/>
    <col min="18" max="18" width="13.3984375" style="142" customWidth="1"/>
    <col min="19" max="19" width="24.09765625" style="142" bestFit="1" customWidth="1"/>
    <col min="20" max="20" width="15.09765625" style="133" bestFit="1" customWidth="1"/>
    <col min="21" max="21" width="9.09765625" style="133" customWidth="1"/>
    <col min="22" max="22" width="19.09765625" style="148" bestFit="1" customWidth="1"/>
    <col min="23" max="23" width="18.09765625" style="148" bestFit="1" customWidth="1"/>
    <col min="24" max="250" width="9.09765625" style="133" customWidth="1"/>
    <col min="251" max="251" width="46.59765625" style="133" customWidth="1"/>
    <col min="252" max="252" width="8.8984375" style="133" customWidth="1"/>
    <col min="253" max="253" width="12.8984375" style="133" customWidth="1"/>
    <col min="254" max="260" width="1.09765625" style="133"/>
    <col min="261" max="261" width="45.8984375" style="133" customWidth="1"/>
    <col min="262" max="262" width="8.8984375" style="133" customWidth="1"/>
    <col min="263" max="263" width="1.8984375" style="133" customWidth="1"/>
    <col min="264" max="264" width="14.09765625" style="133" customWidth="1"/>
    <col min="265" max="265" width="2.8984375" style="133" customWidth="1"/>
    <col min="266" max="266" width="14.09765625" style="133" customWidth="1"/>
    <col min="267" max="267" width="2.8984375" style="133" customWidth="1"/>
    <col min="268" max="268" width="14.8984375" style="133" customWidth="1"/>
    <col min="269" max="269" width="2.8984375" style="133" customWidth="1"/>
    <col min="270" max="270" width="13.59765625" style="133" customWidth="1"/>
    <col min="271" max="271" width="2.8984375" style="133" customWidth="1"/>
    <col min="272" max="272" width="14.69921875" style="133" customWidth="1"/>
    <col min="273" max="273" width="2.8984375" style="133" customWidth="1"/>
    <col min="274" max="274" width="15.3984375" style="133" customWidth="1"/>
    <col min="275" max="275" width="24.09765625" style="133" bestFit="1" customWidth="1"/>
    <col min="276" max="276" width="15.09765625" style="133" bestFit="1" customWidth="1"/>
    <col min="277" max="277" width="9.09765625" style="133" customWidth="1"/>
    <col min="278" max="278" width="19.09765625" style="133" bestFit="1" customWidth="1"/>
    <col min="279" max="279" width="18.09765625" style="133" bestFit="1" customWidth="1"/>
    <col min="280" max="506" width="9.09765625" style="133" customWidth="1"/>
    <col min="507" max="507" width="46.59765625" style="133" customWidth="1"/>
    <col min="508" max="508" width="8.8984375" style="133" customWidth="1"/>
    <col min="509" max="509" width="12.8984375" style="133" customWidth="1"/>
    <col min="510" max="516" width="1.09765625" style="133"/>
    <col min="517" max="517" width="45.8984375" style="133" customWidth="1"/>
    <col min="518" max="518" width="8.8984375" style="133" customWidth="1"/>
    <col min="519" max="519" width="1.8984375" style="133" customWidth="1"/>
    <col min="520" max="520" width="14.09765625" style="133" customWidth="1"/>
    <col min="521" max="521" width="2.8984375" style="133" customWidth="1"/>
    <col min="522" max="522" width="14.09765625" style="133" customWidth="1"/>
    <col min="523" max="523" width="2.8984375" style="133" customWidth="1"/>
    <col min="524" max="524" width="14.8984375" style="133" customWidth="1"/>
    <col min="525" max="525" width="2.8984375" style="133" customWidth="1"/>
    <col min="526" max="526" width="13.59765625" style="133" customWidth="1"/>
    <col min="527" max="527" width="2.8984375" style="133" customWidth="1"/>
    <col min="528" max="528" width="14.69921875" style="133" customWidth="1"/>
    <col min="529" max="529" width="2.8984375" style="133" customWidth="1"/>
    <col min="530" max="530" width="15.3984375" style="133" customWidth="1"/>
    <col min="531" max="531" width="24.09765625" style="133" bestFit="1" customWidth="1"/>
    <col min="532" max="532" width="15.09765625" style="133" bestFit="1" customWidth="1"/>
    <col min="533" max="533" width="9.09765625" style="133" customWidth="1"/>
    <col min="534" max="534" width="19.09765625" style="133" bestFit="1" customWidth="1"/>
    <col min="535" max="535" width="18.09765625" style="133" bestFit="1" customWidth="1"/>
    <col min="536" max="762" width="9.09765625" style="133" customWidth="1"/>
    <col min="763" max="763" width="46.59765625" style="133" customWidth="1"/>
    <col min="764" max="764" width="8.8984375" style="133" customWidth="1"/>
    <col min="765" max="765" width="12.8984375" style="133" customWidth="1"/>
    <col min="766" max="772" width="1.09765625" style="133"/>
    <col min="773" max="773" width="45.8984375" style="133" customWidth="1"/>
    <col min="774" max="774" width="8.8984375" style="133" customWidth="1"/>
    <col min="775" max="775" width="1.8984375" style="133" customWidth="1"/>
    <col min="776" max="776" width="14.09765625" style="133" customWidth="1"/>
    <col min="777" max="777" width="2.8984375" style="133" customWidth="1"/>
    <col min="778" max="778" width="14.09765625" style="133" customWidth="1"/>
    <col min="779" max="779" width="2.8984375" style="133" customWidth="1"/>
    <col min="780" max="780" width="14.8984375" style="133" customWidth="1"/>
    <col min="781" max="781" width="2.8984375" style="133" customWidth="1"/>
    <col min="782" max="782" width="13.59765625" style="133" customWidth="1"/>
    <col min="783" max="783" width="2.8984375" style="133" customWidth="1"/>
    <col min="784" max="784" width="14.69921875" style="133" customWidth="1"/>
    <col min="785" max="785" width="2.8984375" style="133" customWidth="1"/>
    <col min="786" max="786" width="15.3984375" style="133" customWidth="1"/>
    <col min="787" max="787" width="24.09765625" style="133" bestFit="1" customWidth="1"/>
    <col min="788" max="788" width="15.09765625" style="133" bestFit="1" customWidth="1"/>
    <col min="789" max="789" width="9.09765625" style="133" customWidth="1"/>
    <col min="790" max="790" width="19.09765625" style="133" bestFit="1" customWidth="1"/>
    <col min="791" max="791" width="18.09765625" style="133" bestFit="1" customWidth="1"/>
    <col min="792" max="1018" width="9.09765625" style="133" customWidth="1"/>
    <col min="1019" max="1019" width="46.59765625" style="133" customWidth="1"/>
    <col min="1020" max="1020" width="8.8984375" style="133" customWidth="1"/>
    <col min="1021" max="1021" width="12.8984375" style="133" customWidth="1"/>
    <col min="1022" max="1028" width="1.09765625" style="133"/>
    <col min="1029" max="1029" width="45.8984375" style="133" customWidth="1"/>
    <col min="1030" max="1030" width="8.8984375" style="133" customWidth="1"/>
    <col min="1031" max="1031" width="1.8984375" style="133" customWidth="1"/>
    <col min="1032" max="1032" width="14.09765625" style="133" customWidth="1"/>
    <col min="1033" max="1033" width="2.8984375" style="133" customWidth="1"/>
    <col min="1034" max="1034" width="14.09765625" style="133" customWidth="1"/>
    <col min="1035" max="1035" width="2.8984375" style="133" customWidth="1"/>
    <col min="1036" max="1036" width="14.8984375" style="133" customWidth="1"/>
    <col min="1037" max="1037" width="2.8984375" style="133" customWidth="1"/>
    <col min="1038" max="1038" width="13.59765625" style="133" customWidth="1"/>
    <col min="1039" max="1039" width="2.8984375" style="133" customWidth="1"/>
    <col min="1040" max="1040" width="14.69921875" style="133" customWidth="1"/>
    <col min="1041" max="1041" width="2.8984375" style="133" customWidth="1"/>
    <col min="1042" max="1042" width="15.3984375" style="133" customWidth="1"/>
    <col min="1043" max="1043" width="24.09765625" style="133" bestFit="1" customWidth="1"/>
    <col min="1044" max="1044" width="15.09765625" style="133" bestFit="1" customWidth="1"/>
    <col min="1045" max="1045" width="9.09765625" style="133" customWidth="1"/>
    <col min="1046" max="1046" width="19.09765625" style="133" bestFit="1" customWidth="1"/>
    <col min="1047" max="1047" width="18.09765625" style="133" bestFit="1" customWidth="1"/>
    <col min="1048" max="1274" width="9.09765625" style="133" customWidth="1"/>
    <col min="1275" max="1275" width="46.59765625" style="133" customWidth="1"/>
    <col min="1276" max="1276" width="8.8984375" style="133" customWidth="1"/>
    <col min="1277" max="1277" width="12.8984375" style="133" customWidth="1"/>
    <col min="1278" max="1284" width="1.09765625" style="133"/>
    <col min="1285" max="1285" width="45.8984375" style="133" customWidth="1"/>
    <col min="1286" max="1286" width="8.8984375" style="133" customWidth="1"/>
    <col min="1287" max="1287" width="1.8984375" style="133" customWidth="1"/>
    <col min="1288" max="1288" width="14.09765625" style="133" customWidth="1"/>
    <col min="1289" max="1289" width="2.8984375" style="133" customWidth="1"/>
    <col min="1290" max="1290" width="14.09765625" style="133" customWidth="1"/>
    <col min="1291" max="1291" width="2.8984375" style="133" customWidth="1"/>
    <col min="1292" max="1292" width="14.8984375" style="133" customWidth="1"/>
    <col min="1293" max="1293" width="2.8984375" style="133" customWidth="1"/>
    <col min="1294" max="1294" width="13.59765625" style="133" customWidth="1"/>
    <col min="1295" max="1295" width="2.8984375" style="133" customWidth="1"/>
    <col min="1296" max="1296" width="14.69921875" style="133" customWidth="1"/>
    <col min="1297" max="1297" width="2.8984375" style="133" customWidth="1"/>
    <col min="1298" max="1298" width="15.3984375" style="133" customWidth="1"/>
    <col min="1299" max="1299" width="24.09765625" style="133" bestFit="1" customWidth="1"/>
    <col min="1300" max="1300" width="15.09765625" style="133" bestFit="1" customWidth="1"/>
    <col min="1301" max="1301" width="9.09765625" style="133" customWidth="1"/>
    <col min="1302" max="1302" width="19.09765625" style="133" bestFit="1" customWidth="1"/>
    <col min="1303" max="1303" width="18.09765625" style="133" bestFit="1" customWidth="1"/>
    <col min="1304" max="1530" width="9.09765625" style="133" customWidth="1"/>
    <col min="1531" max="1531" width="46.59765625" style="133" customWidth="1"/>
    <col min="1532" max="1532" width="8.8984375" style="133" customWidth="1"/>
    <col min="1533" max="1533" width="12.8984375" style="133" customWidth="1"/>
    <col min="1534" max="1540" width="1.09765625" style="133"/>
    <col min="1541" max="1541" width="45.8984375" style="133" customWidth="1"/>
    <col min="1542" max="1542" width="8.8984375" style="133" customWidth="1"/>
    <col min="1543" max="1543" width="1.8984375" style="133" customWidth="1"/>
    <col min="1544" max="1544" width="14.09765625" style="133" customWidth="1"/>
    <col min="1545" max="1545" width="2.8984375" style="133" customWidth="1"/>
    <col min="1546" max="1546" width="14.09765625" style="133" customWidth="1"/>
    <col min="1547" max="1547" width="2.8984375" style="133" customWidth="1"/>
    <col min="1548" max="1548" width="14.8984375" style="133" customWidth="1"/>
    <col min="1549" max="1549" width="2.8984375" style="133" customWidth="1"/>
    <col min="1550" max="1550" width="13.59765625" style="133" customWidth="1"/>
    <col min="1551" max="1551" width="2.8984375" style="133" customWidth="1"/>
    <col min="1552" max="1552" width="14.69921875" style="133" customWidth="1"/>
    <col min="1553" max="1553" width="2.8984375" style="133" customWidth="1"/>
    <col min="1554" max="1554" width="15.3984375" style="133" customWidth="1"/>
    <col min="1555" max="1555" width="24.09765625" style="133" bestFit="1" customWidth="1"/>
    <col min="1556" max="1556" width="15.09765625" style="133" bestFit="1" customWidth="1"/>
    <col min="1557" max="1557" width="9.09765625" style="133" customWidth="1"/>
    <col min="1558" max="1558" width="19.09765625" style="133" bestFit="1" customWidth="1"/>
    <col min="1559" max="1559" width="18.09765625" style="133" bestFit="1" customWidth="1"/>
    <col min="1560" max="1786" width="9.09765625" style="133" customWidth="1"/>
    <col min="1787" max="1787" width="46.59765625" style="133" customWidth="1"/>
    <col min="1788" max="1788" width="8.8984375" style="133" customWidth="1"/>
    <col min="1789" max="1789" width="12.8984375" style="133" customWidth="1"/>
    <col min="1790" max="1796" width="1.09765625" style="133"/>
    <col min="1797" max="1797" width="45.8984375" style="133" customWidth="1"/>
    <col min="1798" max="1798" width="8.8984375" style="133" customWidth="1"/>
    <col min="1799" max="1799" width="1.8984375" style="133" customWidth="1"/>
    <col min="1800" max="1800" width="14.09765625" style="133" customWidth="1"/>
    <col min="1801" max="1801" width="2.8984375" style="133" customWidth="1"/>
    <col min="1802" max="1802" width="14.09765625" style="133" customWidth="1"/>
    <col min="1803" max="1803" width="2.8984375" style="133" customWidth="1"/>
    <col min="1804" max="1804" width="14.8984375" style="133" customWidth="1"/>
    <col min="1805" max="1805" width="2.8984375" style="133" customWidth="1"/>
    <col min="1806" max="1806" width="13.59765625" style="133" customWidth="1"/>
    <col min="1807" max="1807" width="2.8984375" style="133" customWidth="1"/>
    <col min="1808" max="1808" width="14.69921875" style="133" customWidth="1"/>
    <col min="1809" max="1809" width="2.8984375" style="133" customWidth="1"/>
    <col min="1810" max="1810" width="15.3984375" style="133" customWidth="1"/>
    <col min="1811" max="1811" width="24.09765625" style="133" bestFit="1" customWidth="1"/>
    <col min="1812" max="1812" width="15.09765625" style="133" bestFit="1" customWidth="1"/>
    <col min="1813" max="1813" width="9.09765625" style="133" customWidth="1"/>
    <col min="1814" max="1814" width="19.09765625" style="133" bestFit="1" customWidth="1"/>
    <col min="1815" max="1815" width="18.09765625" style="133" bestFit="1" customWidth="1"/>
    <col min="1816" max="2042" width="9.09765625" style="133" customWidth="1"/>
    <col min="2043" max="2043" width="46.59765625" style="133" customWidth="1"/>
    <col min="2044" max="2044" width="8.8984375" style="133" customWidth="1"/>
    <col min="2045" max="2045" width="12.8984375" style="133" customWidth="1"/>
    <col min="2046" max="2052" width="1.09765625" style="133"/>
    <col min="2053" max="2053" width="45.8984375" style="133" customWidth="1"/>
    <col min="2054" max="2054" width="8.8984375" style="133" customWidth="1"/>
    <col min="2055" max="2055" width="1.8984375" style="133" customWidth="1"/>
    <col min="2056" max="2056" width="14.09765625" style="133" customWidth="1"/>
    <col min="2057" max="2057" width="2.8984375" style="133" customWidth="1"/>
    <col min="2058" max="2058" width="14.09765625" style="133" customWidth="1"/>
    <col min="2059" max="2059" width="2.8984375" style="133" customWidth="1"/>
    <col min="2060" max="2060" width="14.8984375" style="133" customWidth="1"/>
    <col min="2061" max="2061" width="2.8984375" style="133" customWidth="1"/>
    <col min="2062" max="2062" width="13.59765625" style="133" customWidth="1"/>
    <col min="2063" max="2063" width="2.8984375" style="133" customWidth="1"/>
    <col min="2064" max="2064" width="14.69921875" style="133" customWidth="1"/>
    <col min="2065" max="2065" width="2.8984375" style="133" customWidth="1"/>
    <col min="2066" max="2066" width="15.3984375" style="133" customWidth="1"/>
    <col min="2067" max="2067" width="24.09765625" style="133" bestFit="1" customWidth="1"/>
    <col min="2068" max="2068" width="15.09765625" style="133" bestFit="1" customWidth="1"/>
    <col min="2069" max="2069" width="9.09765625" style="133" customWidth="1"/>
    <col min="2070" max="2070" width="19.09765625" style="133" bestFit="1" customWidth="1"/>
    <col min="2071" max="2071" width="18.09765625" style="133" bestFit="1" customWidth="1"/>
    <col min="2072" max="2298" width="9.09765625" style="133" customWidth="1"/>
    <col min="2299" max="2299" width="46.59765625" style="133" customWidth="1"/>
    <col min="2300" max="2300" width="8.8984375" style="133" customWidth="1"/>
    <col min="2301" max="2301" width="12.8984375" style="133" customWidth="1"/>
    <col min="2302" max="2308" width="1.09765625" style="133"/>
    <col min="2309" max="2309" width="45.8984375" style="133" customWidth="1"/>
    <col min="2310" max="2310" width="8.8984375" style="133" customWidth="1"/>
    <col min="2311" max="2311" width="1.8984375" style="133" customWidth="1"/>
    <col min="2312" max="2312" width="14.09765625" style="133" customWidth="1"/>
    <col min="2313" max="2313" width="2.8984375" style="133" customWidth="1"/>
    <col min="2314" max="2314" width="14.09765625" style="133" customWidth="1"/>
    <col min="2315" max="2315" width="2.8984375" style="133" customWidth="1"/>
    <col min="2316" max="2316" width="14.8984375" style="133" customWidth="1"/>
    <col min="2317" max="2317" width="2.8984375" style="133" customWidth="1"/>
    <col min="2318" max="2318" width="13.59765625" style="133" customWidth="1"/>
    <col min="2319" max="2319" width="2.8984375" style="133" customWidth="1"/>
    <col min="2320" max="2320" width="14.69921875" style="133" customWidth="1"/>
    <col min="2321" max="2321" width="2.8984375" style="133" customWidth="1"/>
    <col min="2322" max="2322" width="15.3984375" style="133" customWidth="1"/>
    <col min="2323" max="2323" width="24.09765625" style="133" bestFit="1" customWidth="1"/>
    <col min="2324" max="2324" width="15.09765625" style="133" bestFit="1" customWidth="1"/>
    <col min="2325" max="2325" width="9.09765625" style="133" customWidth="1"/>
    <col min="2326" max="2326" width="19.09765625" style="133" bestFit="1" customWidth="1"/>
    <col min="2327" max="2327" width="18.09765625" style="133" bestFit="1" customWidth="1"/>
    <col min="2328" max="2554" width="9.09765625" style="133" customWidth="1"/>
    <col min="2555" max="2555" width="46.59765625" style="133" customWidth="1"/>
    <col min="2556" max="2556" width="8.8984375" style="133" customWidth="1"/>
    <col min="2557" max="2557" width="12.8984375" style="133" customWidth="1"/>
    <col min="2558" max="2564" width="1.09765625" style="133"/>
    <col min="2565" max="2565" width="45.8984375" style="133" customWidth="1"/>
    <col min="2566" max="2566" width="8.8984375" style="133" customWidth="1"/>
    <col min="2567" max="2567" width="1.8984375" style="133" customWidth="1"/>
    <col min="2568" max="2568" width="14.09765625" style="133" customWidth="1"/>
    <col min="2569" max="2569" width="2.8984375" style="133" customWidth="1"/>
    <col min="2570" max="2570" width="14.09765625" style="133" customWidth="1"/>
    <col min="2571" max="2571" width="2.8984375" style="133" customWidth="1"/>
    <col min="2572" max="2572" width="14.8984375" style="133" customWidth="1"/>
    <col min="2573" max="2573" width="2.8984375" style="133" customWidth="1"/>
    <col min="2574" max="2574" width="13.59765625" style="133" customWidth="1"/>
    <col min="2575" max="2575" width="2.8984375" style="133" customWidth="1"/>
    <col min="2576" max="2576" width="14.69921875" style="133" customWidth="1"/>
    <col min="2577" max="2577" width="2.8984375" style="133" customWidth="1"/>
    <col min="2578" max="2578" width="15.3984375" style="133" customWidth="1"/>
    <col min="2579" max="2579" width="24.09765625" style="133" bestFit="1" customWidth="1"/>
    <col min="2580" max="2580" width="15.09765625" style="133" bestFit="1" customWidth="1"/>
    <col min="2581" max="2581" width="9.09765625" style="133" customWidth="1"/>
    <col min="2582" max="2582" width="19.09765625" style="133" bestFit="1" customWidth="1"/>
    <col min="2583" max="2583" width="18.09765625" style="133" bestFit="1" customWidth="1"/>
    <col min="2584" max="2810" width="9.09765625" style="133" customWidth="1"/>
    <col min="2811" max="2811" width="46.59765625" style="133" customWidth="1"/>
    <col min="2812" max="2812" width="8.8984375" style="133" customWidth="1"/>
    <col min="2813" max="2813" width="12.8984375" style="133" customWidth="1"/>
    <col min="2814" max="2820" width="1.09765625" style="133"/>
    <col min="2821" max="2821" width="45.8984375" style="133" customWidth="1"/>
    <col min="2822" max="2822" width="8.8984375" style="133" customWidth="1"/>
    <col min="2823" max="2823" width="1.8984375" style="133" customWidth="1"/>
    <col min="2824" max="2824" width="14.09765625" style="133" customWidth="1"/>
    <col min="2825" max="2825" width="2.8984375" style="133" customWidth="1"/>
    <col min="2826" max="2826" width="14.09765625" style="133" customWidth="1"/>
    <col min="2827" max="2827" width="2.8984375" style="133" customWidth="1"/>
    <col min="2828" max="2828" width="14.8984375" style="133" customWidth="1"/>
    <col min="2829" max="2829" width="2.8984375" style="133" customWidth="1"/>
    <col min="2830" max="2830" width="13.59765625" style="133" customWidth="1"/>
    <col min="2831" max="2831" width="2.8984375" style="133" customWidth="1"/>
    <col min="2832" max="2832" width="14.69921875" style="133" customWidth="1"/>
    <col min="2833" max="2833" width="2.8984375" style="133" customWidth="1"/>
    <col min="2834" max="2834" width="15.3984375" style="133" customWidth="1"/>
    <col min="2835" max="2835" width="24.09765625" style="133" bestFit="1" customWidth="1"/>
    <col min="2836" max="2836" width="15.09765625" style="133" bestFit="1" customWidth="1"/>
    <col min="2837" max="2837" width="9.09765625" style="133" customWidth="1"/>
    <col min="2838" max="2838" width="19.09765625" style="133" bestFit="1" customWidth="1"/>
    <col min="2839" max="2839" width="18.09765625" style="133" bestFit="1" customWidth="1"/>
    <col min="2840" max="3066" width="9.09765625" style="133" customWidth="1"/>
    <col min="3067" max="3067" width="46.59765625" style="133" customWidth="1"/>
    <col min="3068" max="3068" width="8.8984375" style="133" customWidth="1"/>
    <col min="3069" max="3069" width="12.8984375" style="133" customWidth="1"/>
    <col min="3070" max="3076" width="1.09765625" style="133"/>
    <col min="3077" max="3077" width="45.8984375" style="133" customWidth="1"/>
    <col min="3078" max="3078" width="8.8984375" style="133" customWidth="1"/>
    <col min="3079" max="3079" width="1.8984375" style="133" customWidth="1"/>
    <col min="3080" max="3080" width="14.09765625" style="133" customWidth="1"/>
    <col min="3081" max="3081" width="2.8984375" style="133" customWidth="1"/>
    <col min="3082" max="3082" width="14.09765625" style="133" customWidth="1"/>
    <col min="3083" max="3083" width="2.8984375" style="133" customWidth="1"/>
    <col min="3084" max="3084" width="14.8984375" style="133" customWidth="1"/>
    <col min="3085" max="3085" width="2.8984375" style="133" customWidth="1"/>
    <col min="3086" max="3086" width="13.59765625" style="133" customWidth="1"/>
    <col min="3087" max="3087" width="2.8984375" style="133" customWidth="1"/>
    <col min="3088" max="3088" width="14.69921875" style="133" customWidth="1"/>
    <col min="3089" max="3089" width="2.8984375" style="133" customWidth="1"/>
    <col min="3090" max="3090" width="15.3984375" style="133" customWidth="1"/>
    <col min="3091" max="3091" width="24.09765625" style="133" bestFit="1" customWidth="1"/>
    <col min="3092" max="3092" width="15.09765625" style="133" bestFit="1" customWidth="1"/>
    <col min="3093" max="3093" width="9.09765625" style="133" customWidth="1"/>
    <col min="3094" max="3094" width="19.09765625" style="133" bestFit="1" customWidth="1"/>
    <col min="3095" max="3095" width="18.09765625" style="133" bestFit="1" customWidth="1"/>
    <col min="3096" max="3322" width="9.09765625" style="133" customWidth="1"/>
    <col min="3323" max="3323" width="46.59765625" style="133" customWidth="1"/>
    <col min="3324" max="3324" width="8.8984375" style="133" customWidth="1"/>
    <col min="3325" max="3325" width="12.8984375" style="133" customWidth="1"/>
    <col min="3326" max="3332" width="1.09765625" style="133"/>
    <col min="3333" max="3333" width="45.8984375" style="133" customWidth="1"/>
    <col min="3334" max="3334" width="8.8984375" style="133" customWidth="1"/>
    <col min="3335" max="3335" width="1.8984375" style="133" customWidth="1"/>
    <col min="3336" max="3336" width="14.09765625" style="133" customWidth="1"/>
    <col min="3337" max="3337" width="2.8984375" style="133" customWidth="1"/>
    <col min="3338" max="3338" width="14.09765625" style="133" customWidth="1"/>
    <col min="3339" max="3339" width="2.8984375" style="133" customWidth="1"/>
    <col min="3340" max="3340" width="14.8984375" style="133" customWidth="1"/>
    <col min="3341" max="3341" width="2.8984375" style="133" customWidth="1"/>
    <col min="3342" max="3342" width="13.59765625" style="133" customWidth="1"/>
    <col min="3343" max="3343" width="2.8984375" style="133" customWidth="1"/>
    <col min="3344" max="3344" width="14.69921875" style="133" customWidth="1"/>
    <col min="3345" max="3345" width="2.8984375" style="133" customWidth="1"/>
    <col min="3346" max="3346" width="15.3984375" style="133" customWidth="1"/>
    <col min="3347" max="3347" width="24.09765625" style="133" bestFit="1" customWidth="1"/>
    <col min="3348" max="3348" width="15.09765625" style="133" bestFit="1" customWidth="1"/>
    <col min="3349" max="3349" width="9.09765625" style="133" customWidth="1"/>
    <col min="3350" max="3350" width="19.09765625" style="133" bestFit="1" customWidth="1"/>
    <col min="3351" max="3351" width="18.09765625" style="133" bestFit="1" customWidth="1"/>
    <col min="3352" max="3578" width="9.09765625" style="133" customWidth="1"/>
    <col min="3579" max="3579" width="46.59765625" style="133" customWidth="1"/>
    <col min="3580" max="3580" width="8.8984375" style="133" customWidth="1"/>
    <col min="3581" max="3581" width="12.8984375" style="133" customWidth="1"/>
    <col min="3582" max="3588" width="1.09765625" style="133"/>
    <col min="3589" max="3589" width="45.8984375" style="133" customWidth="1"/>
    <col min="3590" max="3590" width="8.8984375" style="133" customWidth="1"/>
    <col min="3591" max="3591" width="1.8984375" style="133" customWidth="1"/>
    <col min="3592" max="3592" width="14.09765625" style="133" customWidth="1"/>
    <col min="3593" max="3593" width="2.8984375" style="133" customWidth="1"/>
    <col min="3594" max="3594" width="14.09765625" style="133" customWidth="1"/>
    <col min="3595" max="3595" width="2.8984375" style="133" customWidth="1"/>
    <col min="3596" max="3596" width="14.8984375" style="133" customWidth="1"/>
    <col min="3597" max="3597" width="2.8984375" style="133" customWidth="1"/>
    <col min="3598" max="3598" width="13.59765625" style="133" customWidth="1"/>
    <col min="3599" max="3599" width="2.8984375" style="133" customWidth="1"/>
    <col min="3600" max="3600" width="14.69921875" style="133" customWidth="1"/>
    <col min="3601" max="3601" width="2.8984375" style="133" customWidth="1"/>
    <col min="3602" max="3602" width="15.3984375" style="133" customWidth="1"/>
    <col min="3603" max="3603" width="24.09765625" style="133" bestFit="1" customWidth="1"/>
    <col min="3604" max="3604" width="15.09765625" style="133" bestFit="1" customWidth="1"/>
    <col min="3605" max="3605" width="9.09765625" style="133" customWidth="1"/>
    <col min="3606" max="3606" width="19.09765625" style="133" bestFit="1" customWidth="1"/>
    <col min="3607" max="3607" width="18.09765625" style="133" bestFit="1" customWidth="1"/>
    <col min="3608" max="3834" width="9.09765625" style="133" customWidth="1"/>
    <col min="3835" max="3835" width="46.59765625" style="133" customWidth="1"/>
    <col min="3836" max="3836" width="8.8984375" style="133" customWidth="1"/>
    <col min="3837" max="3837" width="12.8984375" style="133" customWidth="1"/>
    <col min="3838" max="3844" width="1.09765625" style="133"/>
    <col min="3845" max="3845" width="45.8984375" style="133" customWidth="1"/>
    <col min="3846" max="3846" width="8.8984375" style="133" customWidth="1"/>
    <col min="3847" max="3847" width="1.8984375" style="133" customWidth="1"/>
    <col min="3848" max="3848" width="14.09765625" style="133" customWidth="1"/>
    <col min="3849" max="3849" width="2.8984375" style="133" customWidth="1"/>
    <col min="3850" max="3850" width="14.09765625" style="133" customWidth="1"/>
    <col min="3851" max="3851" width="2.8984375" style="133" customWidth="1"/>
    <col min="3852" max="3852" width="14.8984375" style="133" customWidth="1"/>
    <col min="3853" max="3853" width="2.8984375" style="133" customWidth="1"/>
    <col min="3854" max="3854" width="13.59765625" style="133" customWidth="1"/>
    <col min="3855" max="3855" width="2.8984375" style="133" customWidth="1"/>
    <col min="3856" max="3856" width="14.69921875" style="133" customWidth="1"/>
    <col min="3857" max="3857" width="2.8984375" style="133" customWidth="1"/>
    <col min="3858" max="3858" width="15.3984375" style="133" customWidth="1"/>
    <col min="3859" max="3859" width="24.09765625" style="133" bestFit="1" customWidth="1"/>
    <col min="3860" max="3860" width="15.09765625" style="133" bestFit="1" customWidth="1"/>
    <col min="3861" max="3861" width="9.09765625" style="133" customWidth="1"/>
    <col min="3862" max="3862" width="19.09765625" style="133" bestFit="1" customWidth="1"/>
    <col min="3863" max="3863" width="18.09765625" style="133" bestFit="1" customWidth="1"/>
    <col min="3864" max="4090" width="9.09765625" style="133" customWidth="1"/>
    <col min="4091" max="4091" width="46.59765625" style="133" customWidth="1"/>
    <col min="4092" max="4092" width="8.8984375" style="133" customWidth="1"/>
    <col min="4093" max="4093" width="12.8984375" style="133" customWidth="1"/>
    <col min="4094" max="4100" width="1.09765625" style="133"/>
    <col min="4101" max="4101" width="45.8984375" style="133" customWidth="1"/>
    <col min="4102" max="4102" width="8.8984375" style="133" customWidth="1"/>
    <col min="4103" max="4103" width="1.8984375" style="133" customWidth="1"/>
    <col min="4104" max="4104" width="14.09765625" style="133" customWidth="1"/>
    <col min="4105" max="4105" width="2.8984375" style="133" customWidth="1"/>
    <col min="4106" max="4106" width="14.09765625" style="133" customWidth="1"/>
    <col min="4107" max="4107" width="2.8984375" style="133" customWidth="1"/>
    <col min="4108" max="4108" width="14.8984375" style="133" customWidth="1"/>
    <col min="4109" max="4109" width="2.8984375" style="133" customWidth="1"/>
    <col min="4110" max="4110" width="13.59765625" style="133" customWidth="1"/>
    <col min="4111" max="4111" width="2.8984375" style="133" customWidth="1"/>
    <col min="4112" max="4112" width="14.69921875" style="133" customWidth="1"/>
    <col min="4113" max="4113" width="2.8984375" style="133" customWidth="1"/>
    <col min="4114" max="4114" width="15.3984375" style="133" customWidth="1"/>
    <col min="4115" max="4115" width="24.09765625" style="133" bestFit="1" customWidth="1"/>
    <col min="4116" max="4116" width="15.09765625" style="133" bestFit="1" customWidth="1"/>
    <col min="4117" max="4117" width="9.09765625" style="133" customWidth="1"/>
    <col min="4118" max="4118" width="19.09765625" style="133" bestFit="1" customWidth="1"/>
    <col min="4119" max="4119" width="18.09765625" style="133" bestFit="1" customWidth="1"/>
    <col min="4120" max="4346" width="9.09765625" style="133" customWidth="1"/>
    <col min="4347" max="4347" width="46.59765625" style="133" customWidth="1"/>
    <col min="4348" max="4348" width="8.8984375" style="133" customWidth="1"/>
    <col min="4349" max="4349" width="12.8984375" style="133" customWidth="1"/>
    <col min="4350" max="4356" width="1.09765625" style="133"/>
    <col min="4357" max="4357" width="45.8984375" style="133" customWidth="1"/>
    <col min="4358" max="4358" width="8.8984375" style="133" customWidth="1"/>
    <col min="4359" max="4359" width="1.8984375" style="133" customWidth="1"/>
    <col min="4360" max="4360" width="14.09765625" style="133" customWidth="1"/>
    <col min="4361" max="4361" width="2.8984375" style="133" customWidth="1"/>
    <col min="4362" max="4362" width="14.09765625" style="133" customWidth="1"/>
    <col min="4363" max="4363" width="2.8984375" style="133" customWidth="1"/>
    <col min="4364" max="4364" width="14.8984375" style="133" customWidth="1"/>
    <col min="4365" max="4365" width="2.8984375" style="133" customWidth="1"/>
    <col min="4366" max="4366" width="13.59765625" style="133" customWidth="1"/>
    <col min="4367" max="4367" width="2.8984375" style="133" customWidth="1"/>
    <col min="4368" max="4368" width="14.69921875" style="133" customWidth="1"/>
    <col min="4369" max="4369" width="2.8984375" style="133" customWidth="1"/>
    <col min="4370" max="4370" width="15.3984375" style="133" customWidth="1"/>
    <col min="4371" max="4371" width="24.09765625" style="133" bestFit="1" customWidth="1"/>
    <col min="4372" max="4372" width="15.09765625" style="133" bestFit="1" customWidth="1"/>
    <col min="4373" max="4373" width="9.09765625" style="133" customWidth="1"/>
    <col min="4374" max="4374" width="19.09765625" style="133" bestFit="1" customWidth="1"/>
    <col min="4375" max="4375" width="18.09765625" style="133" bestFit="1" customWidth="1"/>
    <col min="4376" max="4602" width="9.09765625" style="133" customWidth="1"/>
    <col min="4603" max="4603" width="46.59765625" style="133" customWidth="1"/>
    <col min="4604" max="4604" width="8.8984375" style="133" customWidth="1"/>
    <col min="4605" max="4605" width="12.8984375" style="133" customWidth="1"/>
    <col min="4606" max="4612" width="1.09765625" style="133"/>
    <col min="4613" max="4613" width="45.8984375" style="133" customWidth="1"/>
    <col min="4614" max="4614" width="8.8984375" style="133" customWidth="1"/>
    <col min="4615" max="4615" width="1.8984375" style="133" customWidth="1"/>
    <col min="4616" max="4616" width="14.09765625" style="133" customWidth="1"/>
    <col min="4617" max="4617" width="2.8984375" style="133" customWidth="1"/>
    <col min="4618" max="4618" width="14.09765625" style="133" customWidth="1"/>
    <col min="4619" max="4619" width="2.8984375" style="133" customWidth="1"/>
    <col min="4620" max="4620" width="14.8984375" style="133" customWidth="1"/>
    <col min="4621" max="4621" width="2.8984375" style="133" customWidth="1"/>
    <col min="4622" max="4622" width="13.59765625" style="133" customWidth="1"/>
    <col min="4623" max="4623" width="2.8984375" style="133" customWidth="1"/>
    <col min="4624" max="4624" width="14.69921875" style="133" customWidth="1"/>
    <col min="4625" max="4625" width="2.8984375" style="133" customWidth="1"/>
    <col min="4626" max="4626" width="15.3984375" style="133" customWidth="1"/>
    <col min="4627" max="4627" width="24.09765625" style="133" bestFit="1" customWidth="1"/>
    <col min="4628" max="4628" width="15.09765625" style="133" bestFit="1" customWidth="1"/>
    <col min="4629" max="4629" width="9.09765625" style="133" customWidth="1"/>
    <col min="4630" max="4630" width="19.09765625" style="133" bestFit="1" customWidth="1"/>
    <col min="4631" max="4631" width="18.09765625" style="133" bestFit="1" customWidth="1"/>
    <col min="4632" max="4858" width="9.09765625" style="133" customWidth="1"/>
    <col min="4859" max="4859" width="46.59765625" style="133" customWidth="1"/>
    <col min="4860" max="4860" width="8.8984375" style="133" customWidth="1"/>
    <col min="4861" max="4861" width="12.8984375" style="133" customWidth="1"/>
    <col min="4862" max="4868" width="1.09765625" style="133"/>
    <col min="4869" max="4869" width="45.8984375" style="133" customWidth="1"/>
    <col min="4870" max="4870" width="8.8984375" style="133" customWidth="1"/>
    <col min="4871" max="4871" width="1.8984375" style="133" customWidth="1"/>
    <col min="4872" max="4872" width="14.09765625" style="133" customWidth="1"/>
    <col min="4873" max="4873" width="2.8984375" style="133" customWidth="1"/>
    <col min="4874" max="4874" width="14.09765625" style="133" customWidth="1"/>
    <col min="4875" max="4875" width="2.8984375" style="133" customWidth="1"/>
    <col min="4876" max="4876" width="14.8984375" style="133" customWidth="1"/>
    <col min="4877" max="4877" width="2.8984375" style="133" customWidth="1"/>
    <col min="4878" max="4878" width="13.59765625" style="133" customWidth="1"/>
    <col min="4879" max="4879" width="2.8984375" style="133" customWidth="1"/>
    <col min="4880" max="4880" width="14.69921875" style="133" customWidth="1"/>
    <col min="4881" max="4881" width="2.8984375" style="133" customWidth="1"/>
    <col min="4882" max="4882" width="15.3984375" style="133" customWidth="1"/>
    <col min="4883" max="4883" width="24.09765625" style="133" bestFit="1" customWidth="1"/>
    <col min="4884" max="4884" width="15.09765625" style="133" bestFit="1" customWidth="1"/>
    <col min="4885" max="4885" width="9.09765625" style="133" customWidth="1"/>
    <col min="4886" max="4886" width="19.09765625" style="133" bestFit="1" customWidth="1"/>
    <col min="4887" max="4887" width="18.09765625" style="133" bestFit="1" customWidth="1"/>
    <col min="4888" max="5114" width="9.09765625" style="133" customWidth="1"/>
    <col min="5115" max="5115" width="46.59765625" style="133" customWidth="1"/>
    <col min="5116" max="5116" width="8.8984375" style="133" customWidth="1"/>
    <col min="5117" max="5117" width="12.8984375" style="133" customWidth="1"/>
    <col min="5118" max="5124" width="1.09765625" style="133"/>
    <col min="5125" max="5125" width="45.8984375" style="133" customWidth="1"/>
    <col min="5126" max="5126" width="8.8984375" style="133" customWidth="1"/>
    <col min="5127" max="5127" width="1.8984375" style="133" customWidth="1"/>
    <col min="5128" max="5128" width="14.09765625" style="133" customWidth="1"/>
    <col min="5129" max="5129" width="2.8984375" style="133" customWidth="1"/>
    <col min="5130" max="5130" width="14.09765625" style="133" customWidth="1"/>
    <col min="5131" max="5131" width="2.8984375" style="133" customWidth="1"/>
    <col min="5132" max="5132" width="14.8984375" style="133" customWidth="1"/>
    <col min="5133" max="5133" width="2.8984375" style="133" customWidth="1"/>
    <col min="5134" max="5134" width="13.59765625" style="133" customWidth="1"/>
    <col min="5135" max="5135" width="2.8984375" style="133" customWidth="1"/>
    <col min="5136" max="5136" width="14.69921875" style="133" customWidth="1"/>
    <col min="5137" max="5137" width="2.8984375" style="133" customWidth="1"/>
    <col min="5138" max="5138" width="15.3984375" style="133" customWidth="1"/>
    <col min="5139" max="5139" width="24.09765625" style="133" bestFit="1" customWidth="1"/>
    <col min="5140" max="5140" width="15.09765625" style="133" bestFit="1" customWidth="1"/>
    <col min="5141" max="5141" width="9.09765625" style="133" customWidth="1"/>
    <col min="5142" max="5142" width="19.09765625" style="133" bestFit="1" customWidth="1"/>
    <col min="5143" max="5143" width="18.09765625" style="133" bestFit="1" customWidth="1"/>
    <col min="5144" max="5370" width="9.09765625" style="133" customWidth="1"/>
    <col min="5371" max="5371" width="46.59765625" style="133" customWidth="1"/>
    <col min="5372" max="5372" width="8.8984375" style="133" customWidth="1"/>
    <col min="5373" max="5373" width="12.8984375" style="133" customWidth="1"/>
    <col min="5374" max="5380" width="1.09765625" style="133"/>
    <col min="5381" max="5381" width="45.8984375" style="133" customWidth="1"/>
    <col min="5382" max="5382" width="8.8984375" style="133" customWidth="1"/>
    <col min="5383" max="5383" width="1.8984375" style="133" customWidth="1"/>
    <col min="5384" max="5384" width="14.09765625" style="133" customWidth="1"/>
    <col min="5385" max="5385" width="2.8984375" style="133" customWidth="1"/>
    <col min="5386" max="5386" width="14.09765625" style="133" customWidth="1"/>
    <col min="5387" max="5387" width="2.8984375" style="133" customWidth="1"/>
    <col min="5388" max="5388" width="14.8984375" style="133" customWidth="1"/>
    <col min="5389" max="5389" width="2.8984375" style="133" customWidth="1"/>
    <col min="5390" max="5390" width="13.59765625" style="133" customWidth="1"/>
    <col min="5391" max="5391" width="2.8984375" style="133" customWidth="1"/>
    <col min="5392" max="5392" width="14.69921875" style="133" customWidth="1"/>
    <col min="5393" max="5393" width="2.8984375" style="133" customWidth="1"/>
    <col min="5394" max="5394" width="15.3984375" style="133" customWidth="1"/>
    <col min="5395" max="5395" width="24.09765625" style="133" bestFit="1" customWidth="1"/>
    <col min="5396" max="5396" width="15.09765625" style="133" bestFit="1" customWidth="1"/>
    <col min="5397" max="5397" width="9.09765625" style="133" customWidth="1"/>
    <col min="5398" max="5398" width="19.09765625" style="133" bestFit="1" customWidth="1"/>
    <col min="5399" max="5399" width="18.09765625" style="133" bestFit="1" customWidth="1"/>
    <col min="5400" max="5626" width="9.09765625" style="133" customWidth="1"/>
    <col min="5627" max="5627" width="46.59765625" style="133" customWidth="1"/>
    <col min="5628" max="5628" width="8.8984375" style="133" customWidth="1"/>
    <col min="5629" max="5629" width="12.8984375" style="133" customWidth="1"/>
    <col min="5630" max="5636" width="1.09765625" style="133"/>
    <col min="5637" max="5637" width="45.8984375" style="133" customWidth="1"/>
    <col min="5638" max="5638" width="8.8984375" style="133" customWidth="1"/>
    <col min="5639" max="5639" width="1.8984375" style="133" customWidth="1"/>
    <col min="5640" max="5640" width="14.09765625" style="133" customWidth="1"/>
    <col min="5641" max="5641" width="2.8984375" style="133" customWidth="1"/>
    <col min="5642" max="5642" width="14.09765625" style="133" customWidth="1"/>
    <col min="5643" max="5643" width="2.8984375" style="133" customWidth="1"/>
    <col min="5644" max="5644" width="14.8984375" style="133" customWidth="1"/>
    <col min="5645" max="5645" width="2.8984375" style="133" customWidth="1"/>
    <col min="5646" max="5646" width="13.59765625" style="133" customWidth="1"/>
    <col min="5647" max="5647" width="2.8984375" style="133" customWidth="1"/>
    <col min="5648" max="5648" width="14.69921875" style="133" customWidth="1"/>
    <col min="5649" max="5649" width="2.8984375" style="133" customWidth="1"/>
    <col min="5650" max="5650" width="15.3984375" style="133" customWidth="1"/>
    <col min="5651" max="5651" width="24.09765625" style="133" bestFit="1" customWidth="1"/>
    <col min="5652" max="5652" width="15.09765625" style="133" bestFit="1" customWidth="1"/>
    <col min="5653" max="5653" width="9.09765625" style="133" customWidth="1"/>
    <col min="5654" max="5654" width="19.09765625" style="133" bestFit="1" customWidth="1"/>
    <col min="5655" max="5655" width="18.09765625" style="133" bestFit="1" customWidth="1"/>
    <col min="5656" max="5882" width="9.09765625" style="133" customWidth="1"/>
    <col min="5883" max="5883" width="46.59765625" style="133" customWidth="1"/>
    <col min="5884" max="5884" width="8.8984375" style="133" customWidth="1"/>
    <col min="5885" max="5885" width="12.8984375" style="133" customWidth="1"/>
    <col min="5886" max="5892" width="1.09765625" style="133"/>
    <col min="5893" max="5893" width="45.8984375" style="133" customWidth="1"/>
    <col min="5894" max="5894" width="8.8984375" style="133" customWidth="1"/>
    <col min="5895" max="5895" width="1.8984375" style="133" customWidth="1"/>
    <col min="5896" max="5896" width="14.09765625" style="133" customWidth="1"/>
    <col min="5897" max="5897" width="2.8984375" style="133" customWidth="1"/>
    <col min="5898" max="5898" width="14.09765625" style="133" customWidth="1"/>
    <col min="5899" max="5899" width="2.8984375" style="133" customWidth="1"/>
    <col min="5900" max="5900" width="14.8984375" style="133" customWidth="1"/>
    <col min="5901" max="5901" width="2.8984375" style="133" customWidth="1"/>
    <col min="5902" max="5902" width="13.59765625" style="133" customWidth="1"/>
    <col min="5903" max="5903" width="2.8984375" style="133" customWidth="1"/>
    <col min="5904" max="5904" width="14.69921875" style="133" customWidth="1"/>
    <col min="5905" max="5905" width="2.8984375" style="133" customWidth="1"/>
    <col min="5906" max="5906" width="15.3984375" style="133" customWidth="1"/>
    <col min="5907" max="5907" width="24.09765625" style="133" bestFit="1" customWidth="1"/>
    <col min="5908" max="5908" width="15.09765625" style="133" bestFit="1" customWidth="1"/>
    <col min="5909" max="5909" width="9.09765625" style="133" customWidth="1"/>
    <col min="5910" max="5910" width="19.09765625" style="133" bestFit="1" customWidth="1"/>
    <col min="5911" max="5911" width="18.09765625" style="133" bestFit="1" customWidth="1"/>
    <col min="5912" max="6138" width="9.09765625" style="133" customWidth="1"/>
    <col min="6139" max="6139" width="46.59765625" style="133" customWidth="1"/>
    <col min="6140" max="6140" width="8.8984375" style="133" customWidth="1"/>
    <col min="6141" max="6141" width="12.8984375" style="133" customWidth="1"/>
    <col min="6142" max="6148" width="1.09765625" style="133"/>
    <col min="6149" max="6149" width="45.8984375" style="133" customWidth="1"/>
    <col min="6150" max="6150" width="8.8984375" style="133" customWidth="1"/>
    <col min="6151" max="6151" width="1.8984375" style="133" customWidth="1"/>
    <col min="6152" max="6152" width="14.09765625" style="133" customWidth="1"/>
    <col min="6153" max="6153" width="2.8984375" style="133" customWidth="1"/>
    <col min="6154" max="6154" width="14.09765625" style="133" customWidth="1"/>
    <col min="6155" max="6155" width="2.8984375" style="133" customWidth="1"/>
    <col min="6156" max="6156" width="14.8984375" style="133" customWidth="1"/>
    <col min="6157" max="6157" width="2.8984375" style="133" customWidth="1"/>
    <col min="6158" max="6158" width="13.59765625" style="133" customWidth="1"/>
    <col min="6159" max="6159" width="2.8984375" style="133" customWidth="1"/>
    <col min="6160" max="6160" width="14.69921875" style="133" customWidth="1"/>
    <col min="6161" max="6161" width="2.8984375" style="133" customWidth="1"/>
    <col min="6162" max="6162" width="15.3984375" style="133" customWidth="1"/>
    <col min="6163" max="6163" width="24.09765625" style="133" bestFit="1" customWidth="1"/>
    <col min="6164" max="6164" width="15.09765625" style="133" bestFit="1" customWidth="1"/>
    <col min="6165" max="6165" width="9.09765625" style="133" customWidth="1"/>
    <col min="6166" max="6166" width="19.09765625" style="133" bestFit="1" customWidth="1"/>
    <col min="6167" max="6167" width="18.09765625" style="133" bestFit="1" customWidth="1"/>
    <col min="6168" max="6394" width="9.09765625" style="133" customWidth="1"/>
    <col min="6395" max="6395" width="46.59765625" style="133" customWidth="1"/>
    <col min="6396" max="6396" width="8.8984375" style="133" customWidth="1"/>
    <col min="6397" max="6397" width="12.8984375" style="133" customWidth="1"/>
    <col min="6398" max="6404" width="1.09765625" style="133"/>
    <col min="6405" max="6405" width="45.8984375" style="133" customWidth="1"/>
    <col min="6406" max="6406" width="8.8984375" style="133" customWidth="1"/>
    <col min="6407" max="6407" width="1.8984375" style="133" customWidth="1"/>
    <col min="6408" max="6408" width="14.09765625" style="133" customWidth="1"/>
    <col min="6409" max="6409" width="2.8984375" style="133" customWidth="1"/>
    <col min="6410" max="6410" width="14.09765625" style="133" customWidth="1"/>
    <col min="6411" max="6411" width="2.8984375" style="133" customWidth="1"/>
    <col min="6412" max="6412" width="14.8984375" style="133" customWidth="1"/>
    <col min="6413" max="6413" width="2.8984375" style="133" customWidth="1"/>
    <col min="6414" max="6414" width="13.59765625" style="133" customWidth="1"/>
    <col min="6415" max="6415" width="2.8984375" style="133" customWidth="1"/>
    <col min="6416" max="6416" width="14.69921875" style="133" customWidth="1"/>
    <col min="6417" max="6417" width="2.8984375" style="133" customWidth="1"/>
    <col min="6418" max="6418" width="15.3984375" style="133" customWidth="1"/>
    <col min="6419" max="6419" width="24.09765625" style="133" bestFit="1" customWidth="1"/>
    <col min="6420" max="6420" width="15.09765625" style="133" bestFit="1" customWidth="1"/>
    <col min="6421" max="6421" width="9.09765625" style="133" customWidth="1"/>
    <col min="6422" max="6422" width="19.09765625" style="133" bestFit="1" customWidth="1"/>
    <col min="6423" max="6423" width="18.09765625" style="133" bestFit="1" customWidth="1"/>
    <col min="6424" max="6650" width="9.09765625" style="133" customWidth="1"/>
    <col min="6651" max="6651" width="46.59765625" style="133" customWidth="1"/>
    <col min="6652" max="6652" width="8.8984375" style="133" customWidth="1"/>
    <col min="6653" max="6653" width="12.8984375" style="133" customWidth="1"/>
    <col min="6654" max="6660" width="1.09765625" style="133"/>
    <col min="6661" max="6661" width="45.8984375" style="133" customWidth="1"/>
    <col min="6662" max="6662" width="8.8984375" style="133" customWidth="1"/>
    <col min="6663" max="6663" width="1.8984375" style="133" customWidth="1"/>
    <col min="6664" max="6664" width="14.09765625" style="133" customWidth="1"/>
    <col min="6665" max="6665" width="2.8984375" style="133" customWidth="1"/>
    <col min="6666" max="6666" width="14.09765625" style="133" customWidth="1"/>
    <col min="6667" max="6667" width="2.8984375" style="133" customWidth="1"/>
    <col min="6668" max="6668" width="14.8984375" style="133" customWidth="1"/>
    <col min="6669" max="6669" width="2.8984375" style="133" customWidth="1"/>
    <col min="6670" max="6670" width="13.59765625" style="133" customWidth="1"/>
    <col min="6671" max="6671" width="2.8984375" style="133" customWidth="1"/>
    <col min="6672" max="6672" width="14.69921875" style="133" customWidth="1"/>
    <col min="6673" max="6673" width="2.8984375" style="133" customWidth="1"/>
    <col min="6674" max="6674" width="15.3984375" style="133" customWidth="1"/>
    <col min="6675" max="6675" width="24.09765625" style="133" bestFit="1" customWidth="1"/>
    <col min="6676" max="6676" width="15.09765625" style="133" bestFit="1" customWidth="1"/>
    <col min="6677" max="6677" width="9.09765625" style="133" customWidth="1"/>
    <col min="6678" max="6678" width="19.09765625" style="133" bestFit="1" customWidth="1"/>
    <col min="6679" max="6679" width="18.09765625" style="133" bestFit="1" customWidth="1"/>
    <col min="6680" max="6906" width="9.09765625" style="133" customWidth="1"/>
    <col min="6907" max="6907" width="46.59765625" style="133" customWidth="1"/>
    <col min="6908" max="6908" width="8.8984375" style="133" customWidth="1"/>
    <col min="6909" max="6909" width="12.8984375" style="133" customWidth="1"/>
    <col min="6910" max="6916" width="1.09765625" style="133"/>
    <col min="6917" max="6917" width="45.8984375" style="133" customWidth="1"/>
    <col min="6918" max="6918" width="8.8984375" style="133" customWidth="1"/>
    <col min="6919" max="6919" width="1.8984375" style="133" customWidth="1"/>
    <col min="6920" max="6920" width="14.09765625" style="133" customWidth="1"/>
    <col min="6921" max="6921" width="2.8984375" style="133" customWidth="1"/>
    <col min="6922" max="6922" width="14.09765625" style="133" customWidth="1"/>
    <col min="6923" max="6923" width="2.8984375" style="133" customWidth="1"/>
    <col min="6924" max="6924" width="14.8984375" style="133" customWidth="1"/>
    <col min="6925" max="6925" width="2.8984375" style="133" customWidth="1"/>
    <col min="6926" max="6926" width="13.59765625" style="133" customWidth="1"/>
    <col min="6927" max="6927" width="2.8984375" style="133" customWidth="1"/>
    <col min="6928" max="6928" width="14.69921875" style="133" customWidth="1"/>
    <col min="6929" max="6929" width="2.8984375" style="133" customWidth="1"/>
    <col min="6930" max="6930" width="15.3984375" style="133" customWidth="1"/>
    <col min="6931" max="6931" width="24.09765625" style="133" bestFit="1" customWidth="1"/>
    <col min="6932" max="6932" width="15.09765625" style="133" bestFit="1" customWidth="1"/>
    <col min="6933" max="6933" width="9.09765625" style="133" customWidth="1"/>
    <col min="6934" max="6934" width="19.09765625" style="133" bestFit="1" customWidth="1"/>
    <col min="6935" max="6935" width="18.09765625" style="133" bestFit="1" customWidth="1"/>
    <col min="6936" max="7162" width="9.09765625" style="133" customWidth="1"/>
    <col min="7163" max="7163" width="46.59765625" style="133" customWidth="1"/>
    <col min="7164" max="7164" width="8.8984375" style="133" customWidth="1"/>
    <col min="7165" max="7165" width="12.8984375" style="133" customWidth="1"/>
    <col min="7166" max="7172" width="1.09765625" style="133"/>
    <col min="7173" max="7173" width="45.8984375" style="133" customWidth="1"/>
    <col min="7174" max="7174" width="8.8984375" style="133" customWidth="1"/>
    <col min="7175" max="7175" width="1.8984375" style="133" customWidth="1"/>
    <col min="7176" max="7176" width="14.09765625" style="133" customWidth="1"/>
    <col min="7177" max="7177" width="2.8984375" style="133" customWidth="1"/>
    <col min="7178" max="7178" width="14.09765625" style="133" customWidth="1"/>
    <col min="7179" max="7179" width="2.8984375" style="133" customWidth="1"/>
    <col min="7180" max="7180" width="14.8984375" style="133" customWidth="1"/>
    <col min="7181" max="7181" width="2.8984375" style="133" customWidth="1"/>
    <col min="7182" max="7182" width="13.59765625" style="133" customWidth="1"/>
    <col min="7183" max="7183" width="2.8984375" style="133" customWidth="1"/>
    <col min="7184" max="7184" width="14.69921875" style="133" customWidth="1"/>
    <col min="7185" max="7185" width="2.8984375" style="133" customWidth="1"/>
    <col min="7186" max="7186" width="15.3984375" style="133" customWidth="1"/>
    <col min="7187" max="7187" width="24.09765625" style="133" bestFit="1" customWidth="1"/>
    <col min="7188" max="7188" width="15.09765625" style="133" bestFit="1" customWidth="1"/>
    <col min="7189" max="7189" width="9.09765625" style="133" customWidth="1"/>
    <col min="7190" max="7190" width="19.09765625" style="133" bestFit="1" customWidth="1"/>
    <col min="7191" max="7191" width="18.09765625" style="133" bestFit="1" customWidth="1"/>
    <col min="7192" max="7418" width="9.09765625" style="133" customWidth="1"/>
    <col min="7419" max="7419" width="46.59765625" style="133" customWidth="1"/>
    <col min="7420" max="7420" width="8.8984375" style="133" customWidth="1"/>
    <col min="7421" max="7421" width="12.8984375" style="133" customWidth="1"/>
    <col min="7422" max="7428" width="1.09765625" style="133"/>
    <col min="7429" max="7429" width="45.8984375" style="133" customWidth="1"/>
    <col min="7430" max="7430" width="8.8984375" style="133" customWidth="1"/>
    <col min="7431" max="7431" width="1.8984375" style="133" customWidth="1"/>
    <col min="7432" max="7432" width="14.09765625" style="133" customWidth="1"/>
    <col min="7433" max="7433" width="2.8984375" style="133" customWidth="1"/>
    <col min="7434" max="7434" width="14.09765625" style="133" customWidth="1"/>
    <col min="7435" max="7435" width="2.8984375" style="133" customWidth="1"/>
    <col min="7436" max="7436" width="14.8984375" style="133" customWidth="1"/>
    <col min="7437" max="7437" width="2.8984375" style="133" customWidth="1"/>
    <col min="7438" max="7438" width="13.59765625" style="133" customWidth="1"/>
    <col min="7439" max="7439" width="2.8984375" style="133" customWidth="1"/>
    <col min="7440" max="7440" width="14.69921875" style="133" customWidth="1"/>
    <col min="7441" max="7441" width="2.8984375" style="133" customWidth="1"/>
    <col min="7442" max="7442" width="15.3984375" style="133" customWidth="1"/>
    <col min="7443" max="7443" width="24.09765625" style="133" bestFit="1" customWidth="1"/>
    <col min="7444" max="7444" width="15.09765625" style="133" bestFit="1" customWidth="1"/>
    <col min="7445" max="7445" width="9.09765625" style="133" customWidth="1"/>
    <col min="7446" max="7446" width="19.09765625" style="133" bestFit="1" customWidth="1"/>
    <col min="7447" max="7447" width="18.09765625" style="133" bestFit="1" customWidth="1"/>
    <col min="7448" max="7674" width="9.09765625" style="133" customWidth="1"/>
    <col min="7675" max="7675" width="46.59765625" style="133" customWidth="1"/>
    <col min="7676" max="7676" width="8.8984375" style="133" customWidth="1"/>
    <col min="7677" max="7677" width="12.8984375" style="133" customWidth="1"/>
    <col min="7678" max="7684" width="1.09765625" style="133"/>
    <col min="7685" max="7685" width="45.8984375" style="133" customWidth="1"/>
    <col min="7686" max="7686" width="8.8984375" style="133" customWidth="1"/>
    <col min="7687" max="7687" width="1.8984375" style="133" customWidth="1"/>
    <col min="7688" max="7688" width="14.09765625" style="133" customWidth="1"/>
    <col min="7689" max="7689" width="2.8984375" style="133" customWidth="1"/>
    <col min="7690" max="7690" width="14.09765625" style="133" customWidth="1"/>
    <col min="7691" max="7691" width="2.8984375" style="133" customWidth="1"/>
    <col min="7692" max="7692" width="14.8984375" style="133" customWidth="1"/>
    <col min="7693" max="7693" width="2.8984375" style="133" customWidth="1"/>
    <col min="7694" max="7694" width="13.59765625" style="133" customWidth="1"/>
    <col min="7695" max="7695" width="2.8984375" style="133" customWidth="1"/>
    <col min="7696" max="7696" width="14.69921875" style="133" customWidth="1"/>
    <col min="7697" max="7697" width="2.8984375" style="133" customWidth="1"/>
    <col min="7698" max="7698" width="15.3984375" style="133" customWidth="1"/>
    <col min="7699" max="7699" width="24.09765625" style="133" bestFit="1" customWidth="1"/>
    <col min="7700" max="7700" width="15.09765625" style="133" bestFit="1" customWidth="1"/>
    <col min="7701" max="7701" width="9.09765625" style="133" customWidth="1"/>
    <col min="7702" max="7702" width="19.09765625" style="133" bestFit="1" customWidth="1"/>
    <col min="7703" max="7703" width="18.09765625" style="133" bestFit="1" customWidth="1"/>
    <col min="7704" max="7930" width="9.09765625" style="133" customWidth="1"/>
    <col min="7931" max="7931" width="46.59765625" style="133" customWidth="1"/>
    <col min="7932" max="7932" width="8.8984375" style="133" customWidth="1"/>
    <col min="7933" max="7933" width="12.8984375" style="133" customWidth="1"/>
    <col min="7934" max="7940" width="1.09765625" style="133"/>
    <col min="7941" max="7941" width="45.8984375" style="133" customWidth="1"/>
    <col min="7942" max="7942" width="8.8984375" style="133" customWidth="1"/>
    <col min="7943" max="7943" width="1.8984375" style="133" customWidth="1"/>
    <col min="7944" max="7944" width="14.09765625" style="133" customWidth="1"/>
    <col min="7945" max="7945" width="2.8984375" style="133" customWidth="1"/>
    <col min="7946" max="7946" width="14.09765625" style="133" customWidth="1"/>
    <col min="7947" max="7947" width="2.8984375" style="133" customWidth="1"/>
    <col min="7948" max="7948" width="14.8984375" style="133" customWidth="1"/>
    <col min="7949" max="7949" width="2.8984375" style="133" customWidth="1"/>
    <col min="7950" max="7950" width="13.59765625" style="133" customWidth="1"/>
    <col min="7951" max="7951" width="2.8984375" style="133" customWidth="1"/>
    <col min="7952" max="7952" width="14.69921875" style="133" customWidth="1"/>
    <col min="7953" max="7953" width="2.8984375" style="133" customWidth="1"/>
    <col min="7954" max="7954" width="15.3984375" style="133" customWidth="1"/>
    <col min="7955" max="7955" width="24.09765625" style="133" bestFit="1" customWidth="1"/>
    <col min="7956" max="7956" width="15.09765625" style="133" bestFit="1" customWidth="1"/>
    <col min="7957" max="7957" width="9.09765625" style="133" customWidth="1"/>
    <col min="7958" max="7958" width="19.09765625" style="133" bestFit="1" customWidth="1"/>
    <col min="7959" max="7959" width="18.09765625" style="133" bestFit="1" customWidth="1"/>
    <col min="7960" max="8186" width="9.09765625" style="133" customWidth="1"/>
    <col min="8187" max="8187" width="46.59765625" style="133" customWidth="1"/>
    <col min="8188" max="8188" width="8.8984375" style="133" customWidth="1"/>
    <col min="8189" max="8189" width="12.8984375" style="133" customWidth="1"/>
    <col min="8190" max="8196" width="1.09765625" style="133"/>
    <col min="8197" max="8197" width="45.8984375" style="133" customWidth="1"/>
    <col min="8198" max="8198" width="8.8984375" style="133" customWidth="1"/>
    <col min="8199" max="8199" width="1.8984375" style="133" customWidth="1"/>
    <col min="8200" max="8200" width="14.09765625" style="133" customWidth="1"/>
    <col min="8201" max="8201" width="2.8984375" style="133" customWidth="1"/>
    <col min="8202" max="8202" width="14.09765625" style="133" customWidth="1"/>
    <col min="8203" max="8203" width="2.8984375" style="133" customWidth="1"/>
    <col min="8204" max="8204" width="14.8984375" style="133" customWidth="1"/>
    <col min="8205" max="8205" width="2.8984375" style="133" customWidth="1"/>
    <col min="8206" max="8206" width="13.59765625" style="133" customWidth="1"/>
    <col min="8207" max="8207" width="2.8984375" style="133" customWidth="1"/>
    <col min="8208" max="8208" width="14.69921875" style="133" customWidth="1"/>
    <col min="8209" max="8209" width="2.8984375" style="133" customWidth="1"/>
    <col min="8210" max="8210" width="15.3984375" style="133" customWidth="1"/>
    <col min="8211" max="8211" width="24.09765625" style="133" bestFit="1" customWidth="1"/>
    <col min="8212" max="8212" width="15.09765625" style="133" bestFit="1" customWidth="1"/>
    <col min="8213" max="8213" width="9.09765625" style="133" customWidth="1"/>
    <col min="8214" max="8214" width="19.09765625" style="133" bestFit="1" customWidth="1"/>
    <col min="8215" max="8215" width="18.09765625" style="133" bestFit="1" customWidth="1"/>
    <col min="8216" max="8442" width="9.09765625" style="133" customWidth="1"/>
    <col min="8443" max="8443" width="46.59765625" style="133" customWidth="1"/>
    <col min="8444" max="8444" width="8.8984375" style="133" customWidth="1"/>
    <col min="8445" max="8445" width="12.8984375" style="133" customWidth="1"/>
    <col min="8446" max="8452" width="1.09765625" style="133"/>
    <col min="8453" max="8453" width="45.8984375" style="133" customWidth="1"/>
    <col min="8454" max="8454" width="8.8984375" style="133" customWidth="1"/>
    <col min="8455" max="8455" width="1.8984375" style="133" customWidth="1"/>
    <col min="8456" max="8456" width="14.09765625" style="133" customWidth="1"/>
    <col min="8457" max="8457" width="2.8984375" style="133" customWidth="1"/>
    <col min="8458" max="8458" width="14.09765625" style="133" customWidth="1"/>
    <col min="8459" max="8459" width="2.8984375" style="133" customWidth="1"/>
    <col min="8460" max="8460" width="14.8984375" style="133" customWidth="1"/>
    <col min="8461" max="8461" width="2.8984375" style="133" customWidth="1"/>
    <col min="8462" max="8462" width="13.59765625" style="133" customWidth="1"/>
    <col min="8463" max="8463" width="2.8984375" style="133" customWidth="1"/>
    <col min="8464" max="8464" width="14.69921875" style="133" customWidth="1"/>
    <col min="8465" max="8465" width="2.8984375" style="133" customWidth="1"/>
    <col min="8466" max="8466" width="15.3984375" style="133" customWidth="1"/>
    <col min="8467" max="8467" width="24.09765625" style="133" bestFit="1" customWidth="1"/>
    <col min="8468" max="8468" width="15.09765625" style="133" bestFit="1" customWidth="1"/>
    <col min="8469" max="8469" width="9.09765625" style="133" customWidth="1"/>
    <col min="8470" max="8470" width="19.09765625" style="133" bestFit="1" customWidth="1"/>
    <col min="8471" max="8471" width="18.09765625" style="133" bestFit="1" customWidth="1"/>
    <col min="8472" max="8698" width="9.09765625" style="133" customWidth="1"/>
    <col min="8699" max="8699" width="46.59765625" style="133" customWidth="1"/>
    <col min="8700" max="8700" width="8.8984375" style="133" customWidth="1"/>
    <col min="8701" max="8701" width="12.8984375" style="133" customWidth="1"/>
    <col min="8702" max="8708" width="1.09765625" style="133"/>
    <col min="8709" max="8709" width="45.8984375" style="133" customWidth="1"/>
    <col min="8710" max="8710" width="8.8984375" style="133" customWidth="1"/>
    <col min="8711" max="8711" width="1.8984375" style="133" customWidth="1"/>
    <col min="8712" max="8712" width="14.09765625" style="133" customWidth="1"/>
    <col min="8713" max="8713" width="2.8984375" style="133" customWidth="1"/>
    <col min="8714" max="8714" width="14.09765625" style="133" customWidth="1"/>
    <col min="8715" max="8715" width="2.8984375" style="133" customWidth="1"/>
    <col min="8716" max="8716" width="14.8984375" style="133" customWidth="1"/>
    <col min="8717" max="8717" width="2.8984375" style="133" customWidth="1"/>
    <col min="8718" max="8718" width="13.59765625" style="133" customWidth="1"/>
    <col min="8719" max="8719" width="2.8984375" style="133" customWidth="1"/>
    <col min="8720" max="8720" width="14.69921875" style="133" customWidth="1"/>
    <col min="8721" max="8721" width="2.8984375" style="133" customWidth="1"/>
    <col min="8722" max="8722" width="15.3984375" style="133" customWidth="1"/>
    <col min="8723" max="8723" width="24.09765625" style="133" bestFit="1" customWidth="1"/>
    <col min="8724" max="8724" width="15.09765625" style="133" bestFit="1" customWidth="1"/>
    <col min="8725" max="8725" width="9.09765625" style="133" customWidth="1"/>
    <col min="8726" max="8726" width="19.09765625" style="133" bestFit="1" customWidth="1"/>
    <col min="8727" max="8727" width="18.09765625" style="133" bestFit="1" customWidth="1"/>
    <col min="8728" max="8954" width="9.09765625" style="133" customWidth="1"/>
    <col min="8955" max="8955" width="46.59765625" style="133" customWidth="1"/>
    <col min="8956" max="8956" width="8.8984375" style="133" customWidth="1"/>
    <col min="8957" max="8957" width="12.8984375" style="133" customWidth="1"/>
    <col min="8958" max="8964" width="1.09765625" style="133"/>
    <col min="8965" max="8965" width="45.8984375" style="133" customWidth="1"/>
    <col min="8966" max="8966" width="8.8984375" style="133" customWidth="1"/>
    <col min="8967" max="8967" width="1.8984375" style="133" customWidth="1"/>
    <col min="8968" max="8968" width="14.09765625" style="133" customWidth="1"/>
    <col min="8969" max="8969" width="2.8984375" style="133" customWidth="1"/>
    <col min="8970" max="8970" width="14.09765625" style="133" customWidth="1"/>
    <col min="8971" max="8971" width="2.8984375" style="133" customWidth="1"/>
    <col min="8972" max="8972" width="14.8984375" style="133" customWidth="1"/>
    <col min="8973" max="8973" width="2.8984375" style="133" customWidth="1"/>
    <col min="8974" max="8974" width="13.59765625" style="133" customWidth="1"/>
    <col min="8975" max="8975" width="2.8984375" style="133" customWidth="1"/>
    <col min="8976" max="8976" width="14.69921875" style="133" customWidth="1"/>
    <col min="8977" max="8977" width="2.8984375" style="133" customWidth="1"/>
    <col min="8978" max="8978" width="15.3984375" style="133" customWidth="1"/>
    <col min="8979" max="8979" width="24.09765625" style="133" bestFit="1" customWidth="1"/>
    <col min="8980" max="8980" width="15.09765625" style="133" bestFit="1" customWidth="1"/>
    <col min="8981" max="8981" width="9.09765625" style="133" customWidth="1"/>
    <col min="8982" max="8982" width="19.09765625" style="133" bestFit="1" customWidth="1"/>
    <col min="8983" max="8983" width="18.09765625" style="133" bestFit="1" customWidth="1"/>
    <col min="8984" max="9210" width="9.09765625" style="133" customWidth="1"/>
    <col min="9211" max="9211" width="46.59765625" style="133" customWidth="1"/>
    <col min="9212" max="9212" width="8.8984375" style="133" customWidth="1"/>
    <col min="9213" max="9213" width="12.8984375" style="133" customWidth="1"/>
    <col min="9214" max="9220" width="1.09765625" style="133"/>
    <col min="9221" max="9221" width="45.8984375" style="133" customWidth="1"/>
    <col min="9222" max="9222" width="8.8984375" style="133" customWidth="1"/>
    <col min="9223" max="9223" width="1.8984375" style="133" customWidth="1"/>
    <col min="9224" max="9224" width="14.09765625" style="133" customWidth="1"/>
    <col min="9225" max="9225" width="2.8984375" style="133" customWidth="1"/>
    <col min="9226" max="9226" width="14.09765625" style="133" customWidth="1"/>
    <col min="9227" max="9227" width="2.8984375" style="133" customWidth="1"/>
    <col min="9228" max="9228" width="14.8984375" style="133" customWidth="1"/>
    <col min="9229" max="9229" width="2.8984375" style="133" customWidth="1"/>
    <col min="9230" max="9230" width="13.59765625" style="133" customWidth="1"/>
    <col min="9231" max="9231" width="2.8984375" style="133" customWidth="1"/>
    <col min="9232" max="9232" width="14.69921875" style="133" customWidth="1"/>
    <col min="9233" max="9233" width="2.8984375" style="133" customWidth="1"/>
    <col min="9234" max="9234" width="15.3984375" style="133" customWidth="1"/>
    <col min="9235" max="9235" width="24.09765625" style="133" bestFit="1" customWidth="1"/>
    <col min="9236" max="9236" width="15.09765625" style="133" bestFit="1" customWidth="1"/>
    <col min="9237" max="9237" width="9.09765625" style="133" customWidth="1"/>
    <col min="9238" max="9238" width="19.09765625" style="133" bestFit="1" customWidth="1"/>
    <col min="9239" max="9239" width="18.09765625" style="133" bestFit="1" customWidth="1"/>
    <col min="9240" max="9466" width="9.09765625" style="133" customWidth="1"/>
    <col min="9467" max="9467" width="46.59765625" style="133" customWidth="1"/>
    <col min="9468" max="9468" width="8.8984375" style="133" customWidth="1"/>
    <col min="9469" max="9469" width="12.8984375" style="133" customWidth="1"/>
    <col min="9470" max="9476" width="1.09765625" style="133"/>
    <col min="9477" max="9477" width="45.8984375" style="133" customWidth="1"/>
    <col min="9478" max="9478" width="8.8984375" style="133" customWidth="1"/>
    <col min="9479" max="9479" width="1.8984375" style="133" customWidth="1"/>
    <col min="9480" max="9480" width="14.09765625" style="133" customWidth="1"/>
    <col min="9481" max="9481" width="2.8984375" style="133" customWidth="1"/>
    <col min="9482" max="9482" width="14.09765625" style="133" customWidth="1"/>
    <col min="9483" max="9483" width="2.8984375" style="133" customWidth="1"/>
    <col min="9484" max="9484" width="14.8984375" style="133" customWidth="1"/>
    <col min="9485" max="9485" width="2.8984375" style="133" customWidth="1"/>
    <col min="9486" max="9486" width="13.59765625" style="133" customWidth="1"/>
    <col min="9487" max="9487" width="2.8984375" style="133" customWidth="1"/>
    <col min="9488" max="9488" width="14.69921875" style="133" customWidth="1"/>
    <col min="9489" max="9489" width="2.8984375" style="133" customWidth="1"/>
    <col min="9490" max="9490" width="15.3984375" style="133" customWidth="1"/>
    <col min="9491" max="9491" width="24.09765625" style="133" bestFit="1" customWidth="1"/>
    <col min="9492" max="9492" width="15.09765625" style="133" bestFit="1" customWidth="1"/>
    <col min="9493" max="9493" width="9.09765625" style="133" customWidth="1"/>
    <col min="9494" max="9494" width="19.09765625" style="133" bestFit="1" customWidth="1"/>
    <col min="9495" max="9495" width="18.09765625" style="133" bestFit="1" customWidth="1"/>
    <col min="9496" max="9722" width="9.09765625" style="133" customWidth="1"/>
    <col min="9723" max="9723" width="46.59765625" style="133" customWidth="1"/>
    <col min="9724" max="9724" width="8.8984375" style="133" customWidth="1"/>
    <col min="9725" max="9725" width="12.8984375" style="133" customWidth="1"/>
    <col min="9726" max="9732" width="1.09765625" style="133"/>
    <col min="9733" max="9733" width="45.8984375" style="133" customWidth="1"/>
    <col min="9734" max="9734" width="8.8984375" style="133" customWidth="1"/>
    <col min="9735" max="9735" width="1.8984375" style="133" customWidth="1"/>
    <col min="9736" max="9736" width="14.09765625" style="133" customWidth="1"/>
    <col min="9737" max="9737" width="2.8984375" style="133" customWidth="1"/>
    <col min="9738" max="9738" width="14.09765625" style="133" customWidth="1"/>
    <col min="9739" max="9739" width="2.8984375" style="133" customWidth="1"/>
    <col min="9740" max="9740" width="14.8984375" style="133" customWidth="1"/>
    <col min="9741" max="9741" width="2.8984375" style="133" customWidth="1"/>
    <col min="9742" max="9742" width="13.59765625" style="133" customWidth="1"/>
    <col min="9743" max="9743" width="2.8984375" style="133" customWidth="1"/>
    <col min="9744" max="9744" width="14.69921875" style="133" customWidth="1"/>
    <col min="9745" max="9745" width="2.8984375" style="133" customWidth="1"/>
    <col min="9746" max="9746" width="15.3984375" style="133" customWidth="1"/>
    <col min="9747" max="9747" width="24.09765625" style="133" bestFit="1" customWidth="1"/>
    <col min="9748" max="9748" width="15.09765625" style="133" bestFit="1" customWidth="1"/>
    <col min="9749" max="9749" width="9.09765625" style="133" customWidth="1"/>
    <col min="9750" max="9750" width="19.09765625" style="133" bestFit="1" customWidth="1"/>
    <col min="9751" max="9751" width="18.09765625" style="133" bestFit="1" customWidth="1"/>
    <col min="9752" max="9978" width="9.09765625" style="133" customWidth="1"/>
    <col min="9979" max="9979" width="46.59765625" style="133" customWidth="1"/>
    <col min="9980" max="9980" width="8.8984375" style="133" customWidth="1"/>
    <col min="9981" max="9981" width="12.8984375" style="133" customWidth="1"/>
    <col min="9982" max="9988" width="1.09765625" style="133"/>
    <col min="9989" max="9989" width="45.8984375" style="133" customWidth="1"/>
    <col min="9990" max="9990" width="8.8984375" style="133" customWidth="1"/>
    <col min="9991" max="9991" width="1.8984375" style="133" customWidth="1"/>
    <col min="9992" max="9992" width="14.09765625" style="133" customWidth="1"/>
    <col min="9993" max="9993" width="2.8984375" style="133" customWidth="1"/>
    <col min="9994" max="9994" width="14.09765625" style="133" customWidth="1"/>
    <col min="9995" max="9995" width="2.8984375" style="133" customWidth="1"/>
    <col min="9996" max="9996" width="14.8984375" style="133" customWidth="1"/>
    <col min="9997" max="9997" width="2.8984375" style="133" customWidth="1"/>
    <col min="9998" max="9998" width="13.59765625" style="133" customWidth="1"/>
    <col min="9999" max="9999" width="2.8984375" style="133" customWidth="1"/>
    <col min="10000" max="10000" width="14.69921875" style="133" customWidth="1"/>
    <col min="10001" max="10001" width="2.8984375" style="133" customWidth="1"/>
    <col min="10002" max="10002" width="15.3984375" style="133" customWidth="1"/>
    <col min="10003" max="10003" width="24.09765625" style="133" bestFit="1" customWidth="1"/>
    <col min="10004" max="10004" width="15.09765625" style="133" bestFit="1" customWidth="1"/>
    <col min="10005" max="10005" width="9.09765625" style="133" customWidth="1"/>
    <col min="10006" max="10006" width="19.09765625" style="133" bestFit="1" customWidth="1"/>
    <col min="10007" max="10007" width="18.09765625" style="133" bestFit="1" customWidth="1"/>
    <col min="10008" max="10234" width="9.09765625" style="133" customWidth="1"/>
    <col min="10235" max="10235" width="46.59765625" style="133" customWidth="1"/>
    <col min="10236" max="10236" width="8.8984375" style="133" customWidth="1"/>
    <col min="10237" max="10237" width="12.8984375" style="133" customWidth="1"/>
    <col min="10238" max="10244" width="1.09765625" style="133"/>
    <col min="10245" max="10245" width="45.8984375" style="133" customWidth="1"/>
    <col min="10246" max="10246" width="8.8984375" style="133" customWidth="1"/>
    <col min="10247" max="10247" width="1.8984375" style="133" customWidth="1"/>
    <col min="10248" max="10248" width="14.09765625" style="133" customWidth="1"/>
    <col min="10249" max="10249" width="2.8984375" style="133" customWidth="1"/>
    <col min="10250" max="10250" width="14.09765625" style="133" customWidth="1"/>
    <col min="10251" max="10251" width="2.8984375" style="133" customWidth="1"/>
    <col min="10252" max="10252" width="14.8984375" style="133" customWidth="1"/>
    <col min="10253" max="10253" width="2.8984375" style="133" customWidth="1"/>
    <col min="10254" max="10254" width="13.59765625" style="133" customWidth="1"/>
    <col min="10255" max="10255" width="2.8984375" style="133" customWidth="1"/>
    <col min="10256" max="10256" width="14.69921875" style="133" customWidth="1"/>
    <col min="10257" max="10257" width="2.8984375" style="133" customWidth="1"/>
    <col min="10258" max="10258" width="15.3984375" style="133" customWidth="1"/>
    <col min="10259" max="10259" width="24.09765625" style="133" bestFit="1" customWidth="1"/>
    <col min="10260" max="10260" width="15.09765625" style="133" bestFit="1" customWidth="1"/>
    <col min="10261" max="10261" width="9.09765625" style="133" customWidth="1"/>
    <col min="10262" max="10262" width="19.09765625" style="133" bestFit="1" customWidth="1"/>
    <col min="10263" max="10263" width="18.09765625" style="133" bestFit="1" customWidth="1"/>
    <col min="10264" max="10490" width="9.09765625" style="133" customWidth="1"/>
    <col min="10491" max="10491" width="46.59765625" style="133" customWidth="1"/>
    <col min="10492" max="10492" width="8.8984375" style="133" customWidth="1"/>
    <col min="10493" max="10493" width="12.8984375" style="133" customWidth="1"/>
    <col min="10494" max="10500" width="1.09765625" style="133"/>
    <col min="10501" max="10501" width="45.8984375" style="133" customWidth="1"/>
    <col min="10502" max="10502" width="8.8984375" style="133" customWidth="1"/>
    <col min="10503" max="10503" width="1.8984375" style="133" customWidth="1"/>
    <col min="10504" max="10504" width="14.09765625" style="133" customWidth="1"/>
    <col min="10505" max="10505" width="2.8984375" style="133" customWidth="1"/>
    <col min="10506" max="10506" width="14.09765625" style="133" customWidth="1"/>
    <col min="10507" max="10507" width="2.8984375" style="133" customWidth="1"/>
    <col min="10508" max="10508" width="14.8984375" style="133" customWidth="1"/>
    <col min="10509" max="10509" width="2.8984375" style="133" customWidth="1"/>
    <col min="10510" max="10510" width="13.59765625" style="133" customWidth="1"/>
    <col min="10511" max="10511" width="2.8984375" style="133" customWidth="1"/>
    <col min="10512" max="10512" width="14.69921875" style="133" customWidth="1"/>
    <col min="10513" max="10513" width="2.8984375" style="133" customWidth="1"/>
    <col min="10514" max="10514" width="15.3984375" style="133" customWidth="1"/>
    <col min="10515" max="10515" width="24.09765625" style="133" bestFit="1" customWidth="1"/>
    <col min="10516" max="10516" width="15.09765625" style="133" bestFit="1" customWidth="1"/>
    <col min="10517" max="10517" width="9.09765625" style="133" customWidth="1"/>
    <col min="10518" max="10518" width="19.09765625" style="133" bestFit="1" customWidth="1"/>
    <col min="10519" max="10519" width="18.09765625" style="133" bestFit="1" customWidth="1"/>
    <col min="10520" max="10746" width="9.09765625" style="133" customWidth="1"/>
    <col min="10747" max="10747" width="46.59765625" style="133" customWidth="1"/>
    <col min="10748" max="10748" width="8.8984375" style="133" customWidth="1"/>
    <col min="10749" max="10749" width="12.8984375" style="133" customWidth="1"/>
    <col min="10750" max="10756" width="1.09765625" style="133"/>
    <col min="10757" max="10757" width="45.8984375" style="133" customWidth="1"/>
    <col min="10758" max="10758" width="8.8984375" style="133" customWidth="1"/>
    <col min="10759" max="10759" width="1.8984375" style="133" customWidth="1"/>
    <col min="10760" max="10760" width="14.09765625" style="133" customWidth="1"/>
    <col min="10761" max="10761" width="2.8984375" style="133" customWidth="1"/>
    <col min="10762" max="10762" width="14.09765625" style="133" customWidth="1"/>
    <col min="10763" max="10763" width="2.8984375" style="133" customWidth="1"/>
    <col min="10764" max="10764" width="14.8984375" style="133" customWidth="1"/>
    <col min="10765" max="10765" width="2.8984375" style="133" customWidth="1"/>
    <col min="10766" max="10766" width="13.59765625" style="133" customWidth="1"/>
    <col min="10767" max="10767" width="2.8984375" style="133" customWidth="1"/>
    <col min="10768" max="10768" width="14.69921875" style="133" customWidth="1"/>
    <col min="10769" max="10769" width="2.8984375" style="133" customWidth="1"/>
    <col min="10770" max="10770" width="15.3984375" style="133" customWidth="1"/>
    <col min="10771" max="10771" width="24.09765625" style="133" bestFit="1" customWidth="1"/>
    <col min="10772" max="10772" width="15.09765625" style="133" bestFit="1" customWidth="1"/>
    <col min="10773" max="10773" width="9.09765625" style="133" customWidth="1"/>
    <col min="10774" max="10774" width="19.09765625" style="133" bestFit="1" customWidth="1"/>
    <col min="10775" max="10775" width="18.09765625" style="133" bestFit="1" customWidth="1"/>
    <col min="10776" max="11002" width="9.09765625" style="133" customWidth="1"/>
    <col min="11003" max="11003" width="46.59765625" style="133" customWidth="1"/>
    <col min="11004" max="11004" width="8.8984375" style="133" customWidth="1"/>
    <col min="11005" max="11005" width="12.8984375" style="133" customWidth="1"/>
    <col min="11006" max="11012" width="1.09765625" style="133"/>
    <col min="11013" max="11013" width="45.8984375" style="133" customWidth="1"/>
    <col min="11014" max="11014" width="8.8984375" style="133" customWidth="1"/>
    <col min="11015" max="11015" width="1.8984375" style="133" customWidth="1"/>
    <col min="11016" max="11016" width="14.09765625" style="133" customWidth="1"/>
    <col min="11017" max="11017" width="2.8984375" style="133" customWidth="1"/>
    <col min="11018" max="11018" width="14.09765625" style="133" customWidth="1"/>
    <col min="11019" max="11019" width="2.8984375" style="133" customWidth="1"/>
    <col min="11020" max="11020" width="14.8984375" style="133" customWidth="1"/>
    <col min="11021" max="11021" width="2.8984375" style="133" customWidth="1"/>
    <col min="11022" max="11022" width="13.59765625" style="133" customWidth="1"/>
    <col min="11023" max="11023" width="2.8984375" style="133" customWidth="1"/>
    <col min="11024" max="11024" width="14.69921875" style="133" customWidth="1"/>
    <col min="11025" max="11025" width="2.8984375" style="133" customWidth="1"/>
    <col min="11026" max="11026" width="15.3984375" style="133" customWidth="1"/>
    <col min="11027" max="11027" width="24.09765625" style="133" bestFit="1" customWidth="1"/>
    <col min="11028" max="11028" width="15.09765625" style="133" bestFit="1" customWidth="1"/>
    <col min="11029" max="11029" width="9.09765625" style="133" customWidth="1"/>
    <col min="11030" max="11030" width="19.09765625" style="133" bestFit="1" customWidth="1"/>
    <col min="11031" max="11031" width="18.09765625" style="133" bestFit="1" customWidth="1"/>
    <col min="11032" max="11258" width="9.09765625" style="133" customWidth="1"/>
    <col min="11259" max="11259" width="46.59765625" style="133" customWidth="1"/>
    <col min="11260" max="11260" width="8.8984375" style="133" customWidth="1"/>
    <col min="11261" max="11261" width="12.8984375" style="133" customWidth="1"/>
    <col min="11262" max="11268" width="1.09765625" style="133"/>
    <col min="11269" max="11269" width="45.8984375" style="133" customWidth="1"/>
    <col min="11270" max="11270" width="8.8984375" style="133" customWidth="1"/>
    <col min="11271" max="11271" width="1.8984375" style="133" customWidth="1"/>
    <col min="11272" max="11272" width="14.09765625" style="133" customWidth="1"/>
    <col min="11273" max="11273" width="2.8984375" style="133" customWidth="1"/>
    <col min="11274" max="11274" width="14.09765625" style="133" customWidth="1"/>
    <col min="11275" max="11275" width="2.8984375" style="133" customWidth="1"/>
    <col min="11276" max="11276" width="14.8984375" style="133" customWidth="1"/>
    <col min="11277" max="11277" width="2.8984375" style="133" customWidth="1"/>
    <col min="11278" max="11278" width="13.59765625" style="133" customWidth="1"/>
    <col min="11279" max="11279" width="2.8984375" style="133" customWidth="1"/>
    <col min="11280" max="11280" width="14.69921875" style="133" customWidth="1"/>
    <col min="11281" max="11281" width="2.8984375" style="133" customWidth="1"/>
    <col min="11282" max="11282" width="15.3984375" style="133" customWidth="1"/>
    <col min="11283" max="11283" width="24.09765625" style="133" bestFit="1" customWidth="1"/>
    <col min="11284" max="11284" width="15.09765625" style="133" bestFit="1" customWidth="1"/>
    <col min="11285" max="11285" width="9.09765625" style="133" customWidth="1"/>
    <col min="11286" max="11286" width="19.09765625" style="133" bestFit="1" customWidth="1"/>
    <col min="11287" max="11287" width="18.09765625" style="133" bestFit="1" customWidth="1"/>
    <col min="11288" max="11514" width="9.09765625" style="133" customWidth="1"/>
    <col min="11515" max="11515" width="46.59765625" style="133" customWidth="1"/>
    <col min="11516" max="11516" width="8.8984375" style="133" customWidth="1"/>
    <col min="11517" max="11517" width="12.8984375" style="133" customWidth="1"/>
    <col min="11518" max="11524" width="1.09765625" style="133"/>
    <col min="11525" max="11525" width="45.8984375" style="133" customWidth="1"/>
    <col min="11526" max="11526" width="8.8984375" style="133" customWidth="1"/>
    <col min="11527" max="11527" width="1.8984375" style="133" customWidth="1"/>
    <col min="11528" max="11528" width="14.09765625" style="133" customWidth="1"/>
    <col min="11529" max="11529" width="2.8984375" style="133" customWidth="1"/>
    <col min="11530" max="11530" width="14.09765625" style="133" customWidth="1"/>
    <col min="11531" max="11531" width="2.8984375" style="133" customWidth="1"/>
    <col min="11532" max="11532" width="14.8984375" style="133" customWidth="1"/>
    <col min="11533" max="11533" width="2.8984375" style="133" customWidth="1"/>
    <col min="11534" max="11534" width="13.59765625" style="133" customWidth="1"/>
    <col min="11535" max="11535" width="2.8984375" style="133" customWidth="1"/>
    <col min="11536" max="11536" width="14.69921875" style="133" customWidth="1"/>
    <col min="11537" max="11537" width="2.8984375" style="133" customWidth="1"/>
    <col min="11538" max="11538" width="15.3984375" style="133" customWidth="1"/>
    <col min="11539" max="11539" width="24.09765625" style="133" bestFit="1" customWidth="1"/>
    <col min="11540" max="11540" width="15.09765625" style="133" bestFit="1" customWidth="1"/>
    <col min="11541" max="11541" width="9.09765625" style="133" customWidth="1"/>
    <col min="11542" max="11542" width="19.09765625" style="133" bestFit="1" customWidth="1"/>
    <col min="11543" max="11543" width="18.09765625" style="133" bestFit="1" customWidth="1"/>
    <col min="11544" max="11770" width="9.09765625" style="133" customWidth="1"/>
    <col min="11771" max="11771" width="46.59765625" style="133" customWidth="1"/>
    <col min="11772" max="11772" width="8.8984375" style="133" customWidth="1"/>
    <col min="11773" max="11773" width="12.8984375" style="133" customWidth="1"/>
    <col min="11774" max="11780" width="1.09765625" style="133"/>
    <col min="11781" max="11781" width="45.8984375" style="133" customWidth="1"/>
    <col min="11782" max="11782" width="8.8984375" style="133" customWidth="1"/>
    <col min="11783" max="11783" width="1.8984375" style="133" customWidth="1"/>
    <col min="11784" max="11784" width="14.09765625" style="133" customWidth="1"/>
    <col min="11785" max="11785" width="2.8984375" style="133" customWidth="1"/>
    <col min="11786" max="11786" width="14.09765625" style="133" customWidth="1"/>
    <col min="11787" max="11787" width="2.8984375" style="133" customWidth="1"/>
    <col min="11788" max="11788" width="14.8984375" style="133" customWidth="1"/>
    <col min="11789" max="11789" width="2.8984375" style="133" customWidth="1"/>
    <col min="11790" max="11790" width="13.59765625" style="133" customWidth="1"/>
    <col min="11791" max="11791" width="2.8984375" style="133" customWidth="1"/>
    <col min="11792" max="11792" width="14.69921875" style="133" customWidth="1"/>
    <col min="11793" max="11793" width="2.8984375" style="133" customWidth="1"/>
    <col min="11794" max="11794" width="15.3984375" style="133" customWidth="1"/>
    <col min="11795" max="11795" width="24.09765625" style="133" bestFit="1" customWidth="1"/>
    <col min="11796" max="11796" width="15.09765625" style="133" bestFit="1" customWidth="1"/>
    <col min="11797" max="11797" width="9.09765625" style="133" customWidth="1"/>
    <col min="11798" max="11798" width="19.09765625" style="133" bestFit="1" customWidth="1"/>
    <col min="11799" max="11799" width="18.09765625" style="133" bestFit="1" customWidth="1"/>
    <col min="11800" max="12026" width="9.09765625" style="133" customWidth="1"/>
    <col min="12027" max="12027" width="46.59765625" style="133" customWidth="1"/>
    <col min="12028" max="12028" width="8.8984375" style="133" customWidth="1"/>
    <col min="12029" max="12029" width="12.8984375" style="133" customWidth="1"/>
    <col min="12030" max="12036" width="1.09765625" style="133"/>
    <col min="12037" max="12037" width="45.8984375" style="133" customWidth="1"/>
    <col min="12038" max="12038" width="8.8984375" style="133" customWidth="1"/>
    <col min="12039" max="12039" width="1.8984375" style="133" customWidth="1"/>
    <col min="12040" max="12040" width="14.09765625" style="133" customWidth="1"/>
    <col min="12041" max="12041" width="2.8984375" style="133" customWidth="1"/>
    <col min="12042" max="12042" width="14.09765625" style="133" customWidth="1"/>
    <col min="12043" max="12043" width="2.8984375" style="133" customWidth="1"/>
    <col min="12044" max="12044" width="14.8984375" style="133" customWidth="1"/>
    <col min="12045" max="12045" width="2.8984375" style="133" customWidth="1"/>
    <col min="12046" max="12046" width="13.59765625" style="133" customWidth="1"/>
    <col min="12047" max="12047" width="2.8984375" style="133" customWidth="1"/>
    <col min="12048" max="12048" width="14.69921875" style="133" customWidth="1"/>
    <col min="12049" max="12049" width="2.8984375" style="133" customWidth="1"/>
    <col min="12050" max="12050" width="15.3984375" style="133" customWidth="1"/>
    <col min="12051" max="12051" width="24.09765625" style="133" bestFit="1" customWidth="1"/>
    <col min="12052" max="12052" width="15.09765625" style="133" bestFit="1" customWidth="1"/>
    <col min="12053" max="12053" width="9.09765625" style="133" customWidth="1"/>
    <col min="12054" max="12054" width="19.09765625" style="133" bestFit="1" customWidth="1"/>
    <col min="12055" max="12055" width="18.09765625" style="133" bestFit="1" customWidth="1"/>
    <col min="12056" max="12282" width="9.09765625" style="133" customWidth="1"/>
    <col min="12283" max="12283" width="46.59765625" style="133" customWidth="1"/>
    <col min="12284" max="12284" width="8.8984375" style="133" customWidth="1"/>
    <col min="12285" max="12285" width="12.8984375" style="133" customWidth="1"/>
    <col min="12286" max="12292" width="1.09765625" style="133"/>
    <col min="12293" max="12293" width="45.8984375" style="133" customWidth="1"/>
    <col min="12294" max="12294" width="8.8984375" style="133" customWidth="1"/>
    <col min="12295" max="12295" width="1.8984375" style="133" customWidth="1"/>
    <col min="12296" max="12296" width="14.09765625" style="133" customWidth="1"/>
    <col min="12297" max="12297" width="2.8984375" style="133" customWidth="1"/>
    <col min="12298" max="12298" width="14.09765625" style="133" customWidth="1"/>
    <col min="12299" max="12299" width="2.8984375" style="133" customWidth="1"/>
    <col min="12300" max="12300" width="14.8984375" style="133" customWidth="1"/>
    <col min="12301" max="12301" width="2.8984375" style="133" customWidth="1"/>
    <col min="12302" max="12302" width="13.59765625" style="133" customWidth="1"/>
    <col min="12303" max="12303" width="2.8984375" style="133" customWidth="1"/>
    <col min="12304" max="12304" width="14.69921875" style="133" customWidth="1"/>
    <col min="12305" max="12305" width="2.8984375" style="133" customWidth="1"/>
    <col min="12306" max="12306" width="15.3984375" style="133" customWidth="1"/>
    <col min="12307" max="12307" width="24.09765625" style="133" bestFit="1" customWidth="1"/>
    <col min="12308" max="12308" width="15.09765625" style="133" bestFit="1" customWidth="1"/>
    <col min="12309" max="12309" width="9.09765625" style="133" customWidth="1"/>
    <col min="12310" max="12310" width="19.09765625" style="133" bestFit="1" customWidth="1"/>
    <col min="12311" max="12311" width="18.09765625" style="133" bestFit="1" customWidth="1"/>
    <col min="12312" max="12538" width="9.09765625" style="133" customWidth="1"/>
    <col min="12539" max="12539" width="46.59765625" style="133" customWidth="1"/>
    <col min="12540" max="12540" width="8.8984375" style="133" customWidth="1"/>
    <col min="12541" max="12541" width="12.8984375" style="133" customWidth="1"/>
    <col min="12542" max="12548" width="1.09765625" style="133"/>
    <col min="12549" max="12549" width="45.8984375" style="133" customWidth="1"/>
    <col min="12550" max="12550" width="8.8984375" style="133" customWidth="1"/>
    <col min="12551" max="12551" width="1.8984375" style="133" customWidth="1"/>
    <col min="12552" max="12552" width="14.09765625" style="133" customWidth="1"/>
    <col min="12553" max="12553" width="2.8984375" style="133" customWidth="1"/>
    <col min="12554" max="12554" width="14.09765625" style="133" customWidth="1"/>
    <col min="12555" max="12555" width="2.8984375" style="133" customWidth="1"/>
    <col min="12556" max="12556" width="14.8984375" style="133" customWidth="1"/>
    <col min="12557" max="12557" width="2.8984375" style="133" customWidth="1"/>
    <col min="12558" max="12558" width="13.59765625" style="133" customWidth="1"/>
    <col min="12559" max="12559" width="2.8984375" style="133" customWidth="1"/>
    <col min="12560" max="12560" width="14.69921875" style="133" customWidth="1"/>
    <col min="12561" max="12561" width="2.8984375" style="133" customWidth="1"/>
    <col min="12562" max="12562" width="15.3984375" style="133" customWidth="1"/>
    <col min="12563" max="12563" width="24.09765625" style="133" bestFit="1" customWidth="1"/>
    <col min="12564" max="12564" width="15.09765625" style="133" bestFit="1" customWidth="1"/>
    <col min="12565" max="12565" width="9.09765625" style="133" customWidth="1"/>
    <col min="12566" max="12566" width="19.09765625" style="133" bestFit="1" customWidth="1"/>
    <col min="12567" max="12567" width="18.09765625" style="133" bestFit="1" customWidth="1"/>
    <col min="12568" max="12794" width="9.09765625" style="133" customWidth="1"/>
    <col min="12795" max="12795" width="46.59765625" style="133" customWidth="1"/>
    <col min="12796" max="12796" width="8.8984375" style="133" customWidth="1"/>
    <col min="12797" max="12797" width="12.8984375" style="133" customWidth="1"/>
    <col min="12798" max="12804" width="1.09765625" style="133"/>
    <col min="12805" max="12805" width="45.8984375" style="133" customWidth="1"/>
    <col min="12806" max="12806" width="8.8984375" style="133" customWidth="1"/>
    <col min="12807" max="12807" width="1.8984375" style="133" customWidth="1"/>
    <col min="12808" max="12808" width="14.09765625" style="133" customWidth="1"/>
    <col min="12809" max="12809" width="2.8984375" style="133" customWidth="1"/>
    <col min="12810" max="12810" width="14.09765625" style="133" customWidth="1"/>
    <col min="12811" max="12811" width="2.8984375" style="133" customWidth="1"/>
    <col min="12812" max="12812" width="14.8984375" style="133" customWidth="1"/>
    <col min="12813" max="12813" width="2.8984375" style="133" customWidth="1"/>
    <col min="12814" max="12814" width="13.59765625" style="133" customWidth="1"/>
    <col min="12815" max="12815" width="2.8984375" style="133" customWidth="1"/>
    <col min="12816" max="12816" width="14.69921875" style="133" customWidth="1"/>
    <col min="12817" max="12817" width="2.8984375" style="133" customWidth="1"/>
    <col min="12818" max="12818" width="15.3984375" style="133" customWidth="1"/>
    <col min="12819" max="12819" width="24.09765625" style="133" bestFit="1" customWidth="1"/>
    <col min="12820" max="12820" width="15.09765625" style="133" bestFit="1" customWidth="1"/>
    <col min="12821" max="12821" width="9.09765625" style="133" customWidth="1"/>
    <col min="12822" max="12822" width="19.09765625" style="133" bestFit="1" customWidth="1"/>
    <col min="12823" max="12823" width="18.09765625" style="133" bestFit="1" customWidth="1"/>
    <col min="12824" max="13050" width="9.09765625" style="133" customWidth="1"/>
    <col min="13051" max="13051" width="46.59765625" style="133" customWidth="1"/>
    <col min="13052" max="13052" width="8.8984375" style="133" customWidth="1"/>
    <col min="13053" max="13053" width="12.8984375" style="133" customWidth="1"/>
    <col min="13054" max="13060" width="1.09765625" style="133"/>
    <col min="13061" max="13061" width="45.8984375" style="133" customWidth="1"/>
    <col min="13062" max="13062" width="8.8984375" style="133" customWidth="1"/>
    <col min="13063" max="13063" width="1.8984375" style="133" customWidth="1"/>
    <col min="13064" max="13064" width="14.09765625" style="133" customWidth="1"/>
    <col min="13065" max="13065" width="2.8984375" style="133" customWidth="1"/>
    <col min="13066" max="13066" width="14.09765625" style="133" customWidth="1"/>
    <col min="13067" max="13067" width="2.8984375" style="133" customWidth="1"/>
    <col min="13068" max="13068" width="14.8984375" style="133" customWidth="1"/>
    <col min="13069" max="13069" width="2.8984375" style="133" customWidth="1"/>
    <col min="13070" max="13070" width="13.59765625" style="133" customWidth="1"/>
    <col min="13071" max="13071" width="2.8984375" style="133" customWidth="1"/>
    <col min="13072" max="13072" width="14.69921875" style="133" customWidth="1"/>
    <col min="13073" max="13073" width="2.8984375" style="133" customWidth="1"/>
    <col min="13074" max="13074" width="15.3984375" style="133" customWidth="1"/>
    <col min="13075" max="13075" width="24.09765625" style="133" bestFit="1" customWidth="1"/>
    <col min="13076" max="13076" width="15.09765625" style="133" bestFit="1" customWidth="1"/>
    <col min="13077" max="13077" width="9.09765625" style="133" customWidth="1"/>
    <col min="13078" max="13078" width="19.09765625" style="133" bestFit="1" customWidth="1"/>
    <col min="13079" max="13079" width="18.09765625" style="133" bestFit="1" customWidth="1"/>
    <col min="13080" max="13306" width="9.09765625" style="133" customWidth="1"/>
    <col min="13307" max="13307" width="46.59765625" style="133" customWidth="1"/>
    <col min="13308" max="13308" width="8.8984375" style="133" customWidth="1"/>
    <col min="13309" max="13309" width="12.8984375" style="133" customWidth="1"/>
    <col min="13310" max="13316" width="1.09765625" style="133"/>
    <col min="13317" max="13317" width="45.8984375" style="133" customWidth="1"/>
    <col min="13318" max="13318" width="8.8984375" style="133" customWidth="1"/>
    <col min="13319" max="13319" width="1.8984375" style="133" customWidth="1"/>
    <col min="13320" max="13320" width="14.09765625" style="133" customWidth="1"/>
    <col min="13321" max="13321" width="2.8984375" style="133" customWidth="1"/>
    <col min="13322" max="13322" width="14.09765625" style="133" customWidth="1"/>
    <col min="13323" max="13323" width="2.8984375" style="133" customWidth="1"/>
    <col min="13324" max="13324" width="14.8984375" style="133" customWidth="1"/>
    <col min="13325" max="13325" width="2.8984375" style="133" customWidth="1"/>
    <col min="13326" max="13326" width="13.59765625" style="133" customWidth="1"/>
    <col min="13327" max="13327" width="2.8984375" style="133" customWidth="1"/>
    <col min="13328" max="13328" width="14.69921875" style="133" customWidth="1"/>
    <col min="13329" max="13329" width="2.8984375" style="133" customWidth="1"/>
    <col min="13330" max="13330" width="15.3984375" style="133" customWidth="1"/>
    <col min="13331" max="13331" width="24.09765625" style="133" bestFit="1" customWidth="1"/>
    <col min="13332" max="13332" width="15.09765625" style="133" bestFit="1" customWidth="1"/>
    <col min="13333" max="13333" width="9.09765625" style="133" customWidth="1"/>
    <col min="13334" max="13334" width="19.09765625" style="133" bestFit="1" customWidth="1"/>
    <col min="13335" max="13335" width="18.09765625" style="133" bestFit="1" customWidth="1"/>
    <col min="13336" max="13562" width="9.09765625" style="133" customWidth="1"/>
    <col min="13563" max="13563" width="46.59765625" style="133" customWidth="1"/>
    <col min="13564" max="13564" width="8.8984375" style="133" customWidth="1"/>
    <col min="13565" max="13565" width="12.8984375" style="133" customWidth="1"/>
    <col min="13566" max="13572" width="1.09765625" style="133"/>
    <col min="13573" max="13573" width="45.8984375" style="133" customWidth="1"/>
    <col min="13574" max="13574" width="8.8984375" style="133" customWidth="1"/>
    <col min="13575" max="13575" width="1.8984375" style="133" customWidth="1"/>
    <col min="13576" max="13576" width="14.09765625" style="133" customWidth="1"/>
    <col min="13577" max="13577" width="2.8984375" style="133" customWidth="1"/>
    <col min="13578" max="13578" width="14.09765625" style="133" customWidth="1"/>
    <col min="13579" max="13579" width="2.8984375" style="133" customWidth="1"/>
    <col min="13580" max="13580" width="14.8984375" style="133" customWidth="1"/>
    <col min="13581" max="13581" width="2.8984375" style="133" customWidth="1"/>
    <col min="13582" max="13582" width="13.59765625" style="133" customWidth="1"/>
    <col min="13583" max="13583" width="2.8984375" style="133" customWidth="1"/>
    <col min="13584" max="13584" width="14.69921875" style="133" customWidth="1"/>
    <col min="13585" max="13585" width="2.8984375" style="133" customWidth="1"/>
    <col min="13586" max="13586" width="15.3984375" style="133" customWidth="1"/>
    <col min="13587" max="13587" width="24.09765625" style="133" bestFit="1" customWidth="1"/>
    <col min="13588" max="13588" width="15.09765625" style="133" bestFit="1" customWidth="1"/>
    <col min="13589" max="13589" width="9.09765625" style="133" customWidth="1"/>
    <col min="13590" max="13590" width="19.09765625" style="133" bestFit="1" customWidth="1"/>
    <col min="13591" max="13591" width="18.09765625" style="133" bestFit="1" customWidth="1"/>
    <col min="13592" max="13818" width="9.09765625" style="133" customWidth="1"/>
    <col min="13819" max="13819" width="46.59765625" style="133" customWidth="1"/>
    <col min="13820" max="13820" width="8.8984375" style="133" customWidth="1"/>
    <col min="13821" max="13821" width="12.8984375" style="133" customWidth="1"/>
    <col min="13822" max="13828" width="1.09765625" style="133"/>
    <col min="13829" max="13829" width="45.8984375" style="133" customWidth="1"/>
    <col min="13830" max="13830" width="8.8984375" style="133" customWidth="1"/>
    <col min="13831" max="13831" width="1.8984375" style="133" customWidth="1"/>
    <col min="13832" max="13832" width="14.09765625" style="133" customWidth="1"/>
    <col min="13833" max="13833" width="2.8984375" style="133" customWidth="1"/>
    <col min="13834" max="13834" width="14.09765625" style="133" customWidth="1"/>
    <col min="13835" max="13835" width="2.8984375" style="133" customWidth="1"/>
    <col min="13836" max="13836" width="14.8984375" style="133" customWidth="1"/>
    <col min="13837" max="13837" width="2.8984375" style="133" customWidth="1"/>
    <col min="13838" max="13838" width="13.59765625" style="133" customWidth="1"/>
    <col min="13839" max="13839" width="2.8984375" style="133" customWidth="1"/>
    <col min="13840" max="13840" width="14.69921875" style="133" customWidth="1"/>
    <col min="13841" max="13841" width="2.8984375" style="133" customWidth="1"/>
    <col min="13842" max="13842" width="15.3984375" style="133" customWidth="1"/>
    <col min="13843" max="13843" width="24.09765625" style="133" bestFit="1" customWidth="1"/>
    <col min="13844" max="13844" width="15.09765625" style="133" bestFit="1" customWidth="1"/>
    <col min="13845" max="13845" width="9.09765625" style="133" customWidth="1"/>
    <col min="13846" max="13846" width="19.09765625" style="133" bestFit="1" customWidth="1"/>
    <col min="13847" max="13847" width="18.09765625" style="133" bestFit="1" customWidth="1"/>
    <col min="13848" max="14074" width="9.09765625" style="133" customWidth="1"/>
    <col min="14075" max="14075" width="46.59765625" style="133" customWidth="1"/>
    <col min="14076" max="14076" width="8.8984375" style="133" customWidth="1"/>
    <col min="14077" max="14077" width="12.8984375" style="133" customWidth="1"/>
    <col min="14078" max="14084" width="1.09765625" style="133"/>
    <col min="14085" max="14085" width="45.8984375" style="133" customWidth="1"/>
    <col min="14086" max="14086" width="8.8984375" style="133" customWidth="1"/>
    <col min="14087" max="14087" width="1.8984375" style="133" customWidth="1"/>
    <col min="14088" max="14088" width="14.09765625" style="133" customWidth="1"/>
    <col min="14089" max="14089" width="2.8984375" style="133" customWidth="1"/>
    <col min="14090" max="14090" width="14.09765625" style="133" customWidth="1"/>
    <col min="14091" max="14091" width="2.8984375" style="133" customWidth="1"/>
    <col min="14092" max="14092" width="14.8984375" style="133" customWidth="1"/>
    <col min="14093" max="14093" width="2.8984375" style="133" customWidth="1"/>
    <col min="14094" max="14094" width="13.59765625" style="133" customWidth="1"/>
    <col min="14095" max="14095" width="2.8984375" style="133" customWidth="1"/>
    <col min="14096" max="14096" width="14.69921875" style="133" customWidth="1"/>
    <col min="14097" max="14097" width="2.8984375" style="133" customWidth="1"/>
    <col min="14098" max="14098" width="15.3984375" style="133" customWidth="1"/>
    <col min="14099" max="14099" width="24.09765625" style="133" bestFit="1" customWidth="1"/>
    <col min="14100" max="14100" width="15.09765625" style="133" bestFit="1" customWidth="1"/>
    <col min="14101" max="14101" width="9.09765625" style="133" customWidth="1"/>
    <col min="14102" max="14102" width="19.09765625" style="133" bestFit="1" customWidth="1"/>
    <col min="14103" max="14103" width="18.09765625" style="133" bestFit="1" customWidth="1"/>
    <col min="14104" max="14330" width="9.09765625" style="133" customWidth="1"/>
    <col min="14331" max="14331" width="46.59765625" style="133" customWidth="1"/>
    <col min="14332" max="14332" width="8.8984375" style="133" customWidth="1"/>
    <col min="14333" max="14333" width="12.8984375" style="133" customWidth="1"/>
    <col min="14334" max="14340" width="1.09765625" style="133"/>
    <col min="14341" max="14341" width="45.8984375" style="133" customWidth="1"/>
    <col min="14342" max="14342" width="8.8984375" style="133" customWidth="1"/>
    <col min="14343" max="14343" width="1.8984375" style="133" customWidth="1"/>
    <col min="14344" max="14344" width="14.09765625" style="133" customWidth="1"/>
    <col min="14345" max="14345" width="2.8984375" style="133" customWidth="1"/>
    <col min="14346" max="14346" width="14.09765625" style="133" customWidth="1"/>
    <col min="14347" max="14347" width="2.8984375" style="133" customWidth="1"/>
    <col min="14348" max="14348" width="14.8984375" style="133" customWidth="1"/>
    <col min="14349" max="14349" width="2.8984375" style="133" customWidth="1"/>
    <col min="14350" max="14350" width="13.59765625" style="133" customWidth="1"/>
    <col min="14351" max="14351" width="2.8984375" style="133" customWidth="1"/>
    <col min="14352" max="14352" width="14.69921875" style="133" customWidth="1"/>
    <col min="14353" max="14353" width="2.8984375" style="133" customWidth="1"/>
    <col min="14354" max="14354" width="15.3984375" style="133" customWidth="1"/>
    <col min="14355" max="14355" width="24.09765625" style="133" bestFit="1" customWidth="1"/>
    <col min="14356" max="14356" width="15.09765625" style="133" bestFit="1" customWidth="1"/>
    <col min="14357" max="14357" width="9.09765625" style="133" customWidth="1"/>
    <col min="14358" max="14358" width="19.09765625" style="133" bestFit="1" customWidth="1"/>
    <col min="14359" max="14359" width="18.09765625" style="133" bestFit="1" customWidth="1"/>
    <col min="14360" max="14586" width="9.09765625" style="133" customWidth="1"/>
    <col min="14587" max="14587" width="46.59765625" style="133" customWidth="1"/>
    <col min="14588" max="14588" width="8.8984375" style="133" customWidth="1"/>
    <col min="14589" max="14589" width="12.8984375" style="133" customWidth="1"/>
    <col min="14590" max="14596" width="1.09765625" style="133"/>
    <col min="14597" max="14597" width="45.8984375" style="133" customWidth="1"/>
    <col min="14598" max="14598" width="8.8984375" style="133" customWidth="1"/>
    <col min="14599" max="14599" width="1.8984375" style="133" customWidth="1"/>
    <col min="14600" max="14600" width="14.09765625" style="133" customWidth="1"/>
    <col min="14601" max="14601" width="2.8984375" style="133" customWidth="1"/>
    <col min="14602" max="14602" width="14.09765625" style="133" customWidth="1"/>
    <col min="14603" max="14603" width="2.8984375" style="133" customWidth="1"/>
    <col min="14604" max="14604" width="14.8984375" style="133" customWidth="1"/>
    <col min="14605" max="14605" width="2.8984375" style="133" customWidth="1"/>
    <col min="14606" max="14606" width="13.59765625" style="133" customWidth="1"/>
    <col min="14607" max="14607" width="2.8984375" style="133" customWidth="1"/>
    <col min="14608" max="14608" width="14.69921875" style="133" customWidth="1"/>
    <col min="14609" max="14609" width="2.8984375" style="133" customWidth="1"/>
    <col min="14610" max="14610" width="15.3984375" style="133" customWidth="1"/>
    <col min="14611" max="14611" width="24.09765625" style="133" bestFit="1" customWidth="1"/>
    <col min="14612" max="14612" width="15.09765625" style="133" bestFit="1" customWidth="1"/>
    <col min="14613" max="14613" width="9.09765625" style="133" customWidth="1"/>
    <col min="14614" max="14614" width="19.09765625" style="133" bestFit="1" customWidth="1"/>
    <col min="14615" max="14615" width="18.09765625" style="133" bestFit="1" customWidth="1"/>
    <col min="14616" max="14842" width="9.09765625" style="133" customWidth="1"/>
    <col min="14843" max="14843" width="46.59765625" style="133" customWidth="1"/>
    <col min="14844" max="14844" width="8.8984375" style="133" customWidth="1"/>
    <col min="14845" max="14845" width="12.8984375" style="133" customWidth="1"/>
    <col min="14846" max="14852" width="1.09765625" style="133"/>
    <col min="14853" max="14853" width="45.8984375" style="133" customWidth="1"/>
    <col min="14854" max="14854" width="8.8984375" style="133" customWidth="1"/>
    <col min="14855" max="14855" width="1.8984375" style="133" customWidth="1"/>
    <col min="14856" max="14856" width="14.09765625" style="133" customWidth="1"/>
    <col min="14857" max="14857" width="2.8984375" style="133" customWidth="1"/>
    <col min="14858" max="14858" width="14.09765625" style="133" customWidth="1"/>
    <col min="14859" max="14859" width="2.8984375" style="133" customWidth="1"/>
    <col min="14860" max="14860" width="14.8984375" style="133" customWidth="1"/>
    <col min="14861" max="14861" width="2.8984375" style="133" customWidth="1"/>
    <col min="14862" max="14862" width="13.59765625" style="133" customWidth="1"/>
    <col min="14863" max="14863" width="2.8984375" style="133" customWidth="1"/>
    <col min="14864" max="14864" width="14.69921875" style="133" customWidth="1"/>
    <col min="14865" max="14865" width="2.8984375" style="133" customWidth="1"/>
    <col min="14866" max="14866" width="15.3984375" style="133" customWidth="1"/>
    <col min="14867" max="14867" width="24.09765625" style="133" bestFit="1" customWidth="1"/>
    <col min="14868" max="14868" width="15.09765625" style="133" bestFit="1" customWidth="1"/>
    <col min="14869" max="14869" width="9.09765625" style="133" customWidth="1"/>
    <col min="14870" max="14870" width="19.09765625" style="133" bestFit="1" customWidth="1"/>
    <col min="14871" max="14871" width="18.09765625" style="133" bestFit="1" customWidth="1"/>
    <col min="14872" max="15098" width="9.09765625" style="133" customWidth="1"/>
    <col min="15099" max="15099" width="46.59765625" style="133" customWidth="1"/>
    <col min="15100" max="15100" width="8.8984375" style="133" customWidth="1"/>
    <col min="15101" max="15101" width="12.8984375" style="133" customWidth="1"/>
    <col min="15102" max="15108" width="1.09765625" style="133"/>
    <col min="15109" max="15109" width="45.8984375" style="133" customWidth="1"/>
    <col min="15110" max="15110" width="8.8984375" style="133" customWidth="1"/>
    <col min="15111" max="15111" width="1.8984375" style="133" customWidth="1"/>
    <col min="15112" max="15112" width="14.09765625" style="133" customWidth="1"/>
    <col min="15113" max="15113" width="2.8984375" style="133" customWidth="1"/>
    <col min="15114" max="15114" width="14.09765625" style="133" customWidth="1"/>
    <col min="15115" max="15115" width="2.8984375" style="133" customWidth="1"/>
    <col min="15116" max="15116" width="14.8984375" style="133" customWidth="1"/>
    <col min="15117" max="15117" width="2.8984375" style="133" customWidth="1"/>
    <col min="15118" max="15118" width="13.59765625" style="133" customWidth="1"/>
    <col min="15119" max="15119" width="2.8984375" style="133" customWidth="1"/>
    <col min="15120" max="15120" width="14.69921875" style="133" customWidth="1"/>
    <col min="15121" max="15121" width="2.8984375" style="133" customWidth="1"/>
    <col min="15122" max="15122" width="15.3984375" style="133" customWidth="1"/>
    <col min="15123" max="15123" width="24.09765625" style="133" bestFit="1" customWidth="1"/>
    <col min="15124" max="15124" width="15.09765625" style="133" bestFit="1" customWidth="1"/>
    <col min="15125" max="15125" width="9.09765625" style="133" customWidth="1"/>
    <col min="15126" max="15126" width="19.09765625" style="133" bestFit="1" customWidth="1"/>
    <col min="15127" max="15127" width="18.09765625" style="133" bestFit="1" customWidth="1"/>
    <col min="15128" max="15354" width="9.09765625" style="133" customWidth="1"/>
    <col min="15355" max="15355" width="46.59765625" style="133" customWidth="1"/>
    <col min="15356" max="15356" width="8.8984375" style="133" customWidth="1"/>
    <col min="15357" max="15357" width="12.8984375" style="133" customWidth="1"/>
    <col min="15358" max="15364" width="1.09765625" style="133"/>
    <col min="15365" max="15365" width="45.8984375" style="133" customWidth="1"/>
    <col min="15366" max="15366" width="8.8984375" style="133" customWidth="1"/>
    <col min="15367" max="15367" width="1.8984375" style="133" customWidth="1"/>
    <col min="15368" max="15368" width="14.09765625" style="133" customWidth="1"/>
    <col min="15369" max="15369" width="2.8984375" style="133" customWidth="1"/>
    <col min="15370" max="15370" width="14.09765625" style="133" customWidth="1"/>
    <col min="15371" max="15371" width="2.8984375" style="133" customWidth="1"/>
    <col min="15372" max="15372" width="14.8984375" style="133" customWidth="1"/>
    <col min="15373" max="15373" width="2.8984375" style="133" customWidth="1"/>
    <col min="15374" max="15374" width="13.59765625" style="133" customWidth="1"/>
    <col min="15375" max="15375" width="2.8984375" style="133" customWidth="1"/>
    <col min="15376" max="15376" width="14.69921875" style="133" customWidth="1"/>
    <col min="15377" max="15377" width="2.8984375" style="133" customWidth="1"/>
    <col min="15378" max="15378" width="15.3984375" style="133" customWidth="1"/>
    <col min="15379" max="15379" width="24.09765625" style="133" bestFit="1" customWidth="1"/>
    <col min="15380" max="15380" width="15.09765625" style="133" bestFit="1" customWidth="1"/>
    <col min="15381" max="15381" width="9.09765625" style="133" customWidth="1"/>
    <col min="15382" max="15382" width="19.09765625" style="133" bestFit="1" customWidth="1"/>
    <col min="15383" max="15383" width="18.09765625" style="133" bestFit="1" customWidth="1"/>
    <col min="15384" max="15610" width="9.09765625" style="133" customWidth="1"/>
    <col min="15611" max="15611" width="46.59765625" style="133" customWidth="1"/>
    <col min="15612" max="15612" width="8.8984375" style="133" customWidth="1"/>
    <col min="15613" max="15613" width="12.8984375" style="133" customWidth="1"/>
    <col min="15614" max="15620" width="1.09765625" style="133"/>
    <col min="15621" max="15621" width="45.8984375" style="133" customWidth="1"/>
    <col min="15622" max="15622" width="8.8984375" style="133" customWidth="1"/>
    <col min="15623" max="15623" width="1.8984375" style="133" customWidth="1"/>
    <col min="15624" max="15624" width="14.09765625" style="133" customWidth="1"/>
    <col min="15625" max="15625" width="2.8984375" style="133" customWidth="1"/>
    <col min="15626" max="15626" width="14.09765625" style="133" customWidth="1"/>
    <col min="15627" max="15627" width="2.8984375" style="133" customWidth="1"/>
    <col min="15628" max="15628" width="14.8984375" style="133" customWidth="1"/>
    <col min="15629" max="15629" width="2.8984375" style="133" customWidth="1"/>
    <col min="15630" max="15630" width="13.59765625" style="133" customWidth="1"/>
    <col min="15631" max="15631" width="2.8984375" style="133" customWidth="1"/>
    <col min="15632" max="15632" width="14.69921875" style="133" customWidth="1"/>
    <col min="15633" max="15633" width="2.8984375" style="133" customWidth="1"/>
    <col min="15634" max="15634" width="15.3984375" style="133" customWidth="1"/>
    <col min="15635" max="15635" width="24.09765625" style="133" bestFit="1" customWidth="1"/>
    <col min="15636" max="15636" width="15.09765625" style="133" bestFit="1" customWidth="1"/>
    <col min="15637" max="15637" width="9.09765625" style="133" customWidth="1"/>
    <col min="15638" max="15638" width="19.09765625" style="133" bestFit="1" customWidth="1"/>
    <col min="15639" max="15639" width="18.09765625" style="133" bestFit="1" customWidth="1"/>
    <col min="15640" max="15866" width="9.09765625" style="133" customWidth="1"/>
    <col min="15867" max="15867" width="46.59765625" style="133" customWidth="1"/>
    <col min="15868" max="15868" width="8.8984375" style="133" customWidth="1"/>
    <col min="15869" max="15869" width="12.8984375" style="133" customWidth="1"/>
    <col min="15870" max="15876" width="1.09765625" style="133"/>
    <col min="15877" max="15877" width="45.8984375" style="133" customWidth="1"/>
    <col min="15878" max="15878" width="8.8984375" style="133" customWidth="1"/>
    <col min="15879" max="15879" width="1.8984375" style="133" customWidth="1"/>
    <col min="15880" max="15880" width="14.09765625" style="133" customWidth="1"/>
    <col min="15881" max="15881" width="2.8984375" style="133" customWidth="1"/>
    <col min="15882" max="15882" width="14.09765625" style="133" customWidth="1"/>
    <col min="15883" max="15883" width="2.8984375" style="133" customWidth="1"/>
    <col min="15884" max="15884" width="14.8984375" style="133" customWidth="1"/>
    <col min="15885" max="15885" width="2.8984375" style="133" customWidth="1"/>
    <col min="15886" max="15886" width="13.59765625" style="133" customWidth="1"/>
    <col min="15887" max="15887" width="2.8984375" style="133" customWidth="1"/>
    <col min="15888" max="15888" width="14.69921875" style="133" customWidth="1"/>
    <col min="15889" max="15889" width="2.8984375" style="133" customWidth="1"/>
    <col min="15890" max="15890" width="15.3984375" style="133" customWidth="1"/>
    <col min="15891" max="15891" width="24.09765625" style="133" bestFit="1" customWidth="1"/>
    <col min="15892" max="15892" width="15.09765625" style="133" bestFit="1" customWidth="1"/>
    <col min="15893" max="15893" width="9.09765625" style="133" customWidth="1"/>
    <col min="15894" max="15894" width="19.09765625" style="133" bestFit="1" customWidth="1"/>
    <col min="15895" max="15895" width="18.09765625" style="133" bestFit="1" customWidth="1"/>
    <col min="15896" max="16122" width="9.09765625" style="133" customWidth="1"/>
    <col min="16123" max="16123" width="46.59765625" style="133" customWidth="1"/>
    <col min="16124" max="16124" width="8.8984375" style="133" customWidth="1"/>
    <col min="16125" max="16125" width="12.8984375" style="133" customWidth="1"/>
    <col min="16126" max="16132" width="1.09765625" style="133"/>
    <col min="16133" max="16133" width="45.8984375" style="133" customWidth="1"/>
    <col min="16134" max="16134" width="8.8984375" style="133" customWidth="1"/>
    <col min="16135" max="16135" width="1.8984375" style="133" customWidth="1"/>
    <col min="16136" max="16136" width="14.09765625" style="133" customWidth="1"/>
    <col min="16137" max="16137" width="2.8984375" style="133" customWidth="1"/>
    <col min="16138" max="16138" width="14.09765625" style="133" customWidth="1"/>
    <col min="16139" max="16139" width="2.8984375" style="133" customWidth="1"/>
    <col min="16140" max="16140" width="14.8984375" style="133" customWidth="1"/>
    <col min="16141" max="16141" width="2.8984375" style="133" customWidth="1"/>
    <col min="16142" max="16142" width="13.59765625" style="133" customWidth="1"/>
    <col min="16143" max="16143" width="2.8984375" style="133" customWidth="1"/>
    <col min="16144" max="16144" width="14.69921875" style="133" customWidth="1"/>
    <col min="16145" max="16145" width="2.8984375" style="133" customWidth="1"/>
    <col min="16146" max="16146" width="15.3984375" style="133" customWidth="1"/>
    <col min="16147" max="16147" width="24.09765625" style="133" bestFit="1" customWidth="1"/>
    <col min="16148" max="16148" width="15.09765625" style="133" bestFit="1" customWidth="1"/>
    <col min="16149" max="16149" width="9.09765625" style="133" customWidth="1"/>
    <col min="16150" max="16150" width="19.09765625" style="133" bestFit="1" customWidth="1"/>
    <col min="16151" max="16151" width="18.09765625" style="133" bestFit="1" customWidth="1"/>
    <col min="16152" max="16378" width="9.09765625" style="133" customWidth="1"/>
    <col min="16379" max="16379" width="46.59765625" style="133" customWidth="1"/>
    <col min="16380" max="16380" width="8.8984375" style="133" customWidth="1"/>
    <col min="16381" max="16381" width="12.8984375" style="133" customWidth="1"/>
    <col min="16382" max="16384" width="1.09765625" style="133"/>
  </cols>
  <sheetData>
    <row r="1" spans="1:23" s="130" customFormat="1" ht="22.5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5"/>
      <c r="K1" s="5"/>
      <c r="L1" s="128"/>
      <c r="M1" s="129"/>
      <c r="N1" s="129"/>
      <c r="O1" s="129"/>
      <c r="P1" s="129"/>
      <c r="Q1" s="129"/>
      <c r="R1" s="129"/>
      <c r="S1" s="129"/>
      <c r="V1" s="144"/>
      <c r="W1" s="144"/>
    </row>
    <row r="2" spans="1:23" s="130" customFormat="1" ht="22.5" customHeight="1">
      <c r="A2" s="5" t="s">
        <v>144</v>
      </c>
      <c r="B2" s="132"/>
      <c r="C2" s="132"/>
      <c r="D2" s="125"/>
      <c r="E2" s="125"/>
      <c r="F2" s="125"/>
      <c r="G2" s="125"/>
      <c r="H2" s="125"/>
      <c r="I2" s="125"/>
      <c r="J2" s="125"/>
      <c r="K2" s="125"/>
      <c r="L2" s="129"/>
      <c r="M2" s="129"/>
      <c r="N2" s="129"/>
      <c r="O2" s="125"/>
      <c r="P2" s="129"/>
      <c r="Q2" s="129"/>
      <c r="R2" s="129"/>
      <c r="S2" s="136"/>
      <c r="V2" s="144"/>
      <c r="W2" s="144"/>
    </row>
    <row r="3" spans="1:23" s="139" customFormat="1" ht="16" customHeight="1">
      <c r="A3" s="336"/>
      <c r="B3" s="336"/>
      <c r="C3" s="336"/>
      <c r="D3" s="336"/>
      <c r="E3" s="336"/>
      <c r="F3" s="336"/>
      <c r="G3" s="336"/>
      <c r="H3" s="336"/>
      <c r="I3" s="336"/>
      <c r="J3" s="122"/>
      <c r="K3" s="122"/>
      <c r="L3" s="119"/>
      <c r="M3" s="116"/>
      <c r="N3" s="119"/>
      <c r="O3" s="119"/>
      <c r="P3" s="119"/>
      <c r="Q3" s="119"/>
      <c r="R3" s="119"/>
      <c r="S3" s="136"/>
      <c r="V3" s="141"/>
      <c r="W3" s="141"/>
    </row>
    <row r="4" spans="1:23" s="139" customFormat="1" ht="22.5" customHeight="1">
      <c r="A4" s="123"/>
      <c r="B4" s="135"/>
      <c r="C4" s="135"/>
      <c r="D4" s="322" t="s">
        <v>3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136"/>
      <c r="V4" s="141"/>
      <c r="W4" s="141"/>
    </row>
    <row r="5" spans="1:23" s="139" customFormat="1" ht="22.5" customHeight="1">
      <c r="A5" s="123"/>
      <c r="B5" s="136"/>
      <c r="C5" s="136"/>
      <c r="D5" s="136" t="s">
        <v>151</v>
      </c>
      <c r="E5" s="120"/>
      <c r="F5" s="136"/>
      <c r="G5" s="120"/>
      <c r="H5" s="136"/>
      <c r="I5" s="120"/>
      <c r="J5" s="136"/>
      <c r="K5" s="120"/>
      <c r="L5" s="337" t="s">
        <v>81</v>
      </c>
      <c r="M5" s="337"/>
      <c r="N5" s="337"/>
      <c r="O5" s="337"/>
      <c r="P5" s="337"/>
      <c r="Q5" s="119"/>
      <c r="R5" s="119"/>
      <c r="S5" s="136"/>
      <c r="V5" s="141"/>
      <c r="W5" s="141"/>
    </row>
    <row r="6" spans="1:23" s="139" customFormat="1" ht="22.5" customHeight="1">
      <c r="A6" s="123"/>
      <c r="B6" s="136"/>
      <c r="C6" s="136"/>
      <c r="D6" s="136" t="s">
        <v>159</v>
      </c>
      <c r="E6" s="120"/>
      <c r="F6" s="136"/>
      <c r="G6" s="120"/>
      <c r="H6" s="136" t="s">
        <v>204</v>
      </c>
      <c r="I6" s="120"/>
      <c r="J6" s="136" t="s">
        <v>153</v>
      </c>
      <c r="K6" s="120"/>
      <c r="L6" s="136" t="s">
        <v>156</v>
      </c>
      <c r="M6" s="120"/>
      <c r="N6" s="136" t="s">
        <v>196</v>
      </c>
      <c r="O6" s="120"/>
      <c r="P6" s="136"/>
      <c r="Q6" s="119"/>
      <c r="R6" s="136" t="s">
        <v>167</v>
      </c>
      <c r="S6" s="136"/>
      <c r="V6" s="141"/>
      <c r="W6" s="141"/>
    </row>
    <row r="7" spans="1:23" s="139" customFormat="1" ht="22.5" customHeight="1">
      <c r="A7" s="123"/>
      <c r="B7" s="120" t="s">
        <v>7</v>
      </c>
      <c r="C7" s="120"/>
      <c r="D7" s="136" t="s">
        <v>169</v>
      </c>
      <c r="E7" s="120"/>
      <c r="F7" s="137" t="s">
        <v>75</v>
      </c>
      <c r="G7" s="120"/>
      <c r="H7" s="137" t="s">
        <v>170</v>
      </c>
      <c r="I7" s="120"/>
      <c r="J7" s="136" t="s">
        <v>75</v>
      </c>
      <c r="K7" s="120"/>
      <c r="L7" s="136" t="s">
        <v>205</v>
      </c>
      <c r="M7" s="120"/>
      <c r="N7" s="136" t="s">
        <v>75</v>
      </c>
      <c r="O7" s="120"/>
      <c r="P7" s="136" t="s">
        <v>206</v>
      </c>
      <c r="Q7" s="136"/>
      <c r="R7" s="137" t="s">
        <v>179</v>
      </c>
      <c r="S7" s="136"/>
      <c r="V7" s="141"/>
      <c r="W7" s="141"/>
    </row>
    <row r="8" spans="1:23" s="139" customFormat="1" ht="22.5" customHeight="1">
      <c r="A8" s="122"/>
      <c r="B8" s="120"/>
      <c r="C8" s="120"/>
      <c r="D8" s="338" t="s">
        <v>9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136"/>
      <c r="V8" s="141"/>
      <c r="W8" s="141"/>
    </row>
    <row r="9" spans="1:23" ht="22.5" customHeight="1">
      <c r="A9" s="85" t="s">
        <v>200</v>
      </c>
      <c r="B9" s="120"/>
      <c r="C9" s="120"/>
      <c r="D9" s="145"/>
      <c r="E9" s="138"/>
      <c r="F9" s="145"/>
      <c r="G9" s="138"/>
      <c r="H9" s="145"/>
      <c r="I9" s="138"/>
      <c r="J9" s="145"/>
      <c r="K9" s="138"/>
      <c r="L9" s="145"/>
      <c r="M9" s="138"/>
      <c r="N9" s="146"/>
      <c r="O9" s="138"/>
      <c r="P9" s="146"/>
      <c r="R9" s="147"/>
      <c r="V9" s="316"/>
      <c r="W9" s="316"/>
    </row>
    <row r="10" spans="1:23" ht="22.5" customHeight="1">
      <c r="A10" s="116" t="s">
        <v>201</v>
      </c>
      <c r="B10" s="120"/>
      <c r="C10" s="120"/>
      <c r="D10" s="54">
        <v>2220633</v>
      </c>
      <c r="E10" s="61"/>
      <c r="F10" s="54">
        <v>-179007</v>
      </c>
      <c r="G10" s="61"/>
      <c r="H10" s="54">
        <v>5179473</v>
      </c>
      <c r="I10" s="61"/>
      <c r="J10" s="54">
        <v>121792</v>
      </c>
      <c r="K10" s="61"/>
      <c r="L10" s="54">
        <v>222559</v>
      </c>
      <c r="M10" s="61"/>
      <c r="N10" s="54">
        <v>179007</v>
      </c>
      <c r="O10" s="61"/>
      <c r="P10" s="54">
        <v>2625917</v>
      </c>
      <c r="Q10" s="46"/>
      <c r="R10" s="149">
        <f>SUM(C10:P10)</f>
        <v>10370374</v>
      </c>
      <c r="V10" s="316"/>
      <c r="W10" s="316"/>
    </row>
    <row r="11" spans="1:23" s="142" customFormat="1" ht="21.5">
      <c r="A11" s="28"/>
      <c r="B11" s="120"/>
      <c r="C11" s="120"/>
      <c r="D11" s="37"/>
      <c r="E11" s="51"/>
      <c r="F11" s="37"/>
      <c r="G11" s="51"/>
      <c r="H11" s="37"/>
      <c r="I11" s="51"/>
      <c r="J11" s="37"/>
      <c r="K11" s="51"/>
      <c r="L11" s="37"/>
      <c r="M11" s="51"/>
      <c r="N11" s="37"/>
      <c r="O11" s="51"/>
      <c r="P11" s="37"/>
      <c r="Q11" s="46"/>
      <c r="R11" s="37"/>
      <c r="T11" s="133"/>
      <c r="V11" s="76"/>
      <c r="W11" s="76"/>
    </row>
    <row r="12" spans="1:23" s="139" customFormat="1" ht="22.5" customHeight="1">
      <c r="A12" s="116" t="s">
        <v>182</v>
      </c>
      <c r="B12" s="120"/>
      <c r="C12" s="120"/>
      <c r="D12" s="54"/>
      <c r="E12" s="150"/>
      <c r="F12" s="54"/>
      <c r="G12" s="150"/>
      <c r="H12" s="54"/>
      <c r="I12" s="61"/>
      <c r="J12" s="54"/>
      <c r="K12" s="61"/>
      <c r="L12" s="54"/>
      <c r="M12" s="61"/>
      <c r="N12" s="54"/>
      <c r="O12" s="150"/>
      <c r="P12" s="54"/>
      <c r="Q12" s="54"/>
      <c r="R12" s="149"/>
      <c r="V12" s="141"/>
      <c r="W12" s="141"/>
    </row>
    <row r="13" spans="1:23" s="139" customFormat="1" ht="22.5" customHeight="1">
      <c r="A13" s="140" t="s">
        <v>183</v>
      </c>
      <c r="B13" s="120"/>
      <c r="C13" s="120"/>
      <c r="D13" s="54"/>
      <c r="E13" s="150"/>
      <c r="F13" s="54"/>
      <c r="G13" s="150"/>
      <c r="H13" s="54"/>
      <c r="I13" s="61"/>
      <c r="J13" s="54"/>
      <c r="K13" s="61"/>
      <c r="L13" s="54"/>
      <c r="M13" s="61"/>
      <c r="N13" s="54"/>
      <c r="O13" s="150"/>
      <c r="P13" s="54"/>
      <c r="Q13" s="54"/>
      <c r="R13" s="149"/>
      <c r="S13" s="151"/>
      <c r="T13" s="151"/>
      <c r="U13" s="151"/>
      <c r="V13" s="151"/>
      <c r="W13" s="151"/>
    </row>
    <row r="14" spans="1:23" s="199" customFormat="1" ht="22.5" customHeight="1">
      <c r="A14" s="193" t="s">
        <v>202</v>
      </c>
      <c r="B14" s="194">
        <v>10</v>
      </c>
      <c r="C14" s="194"/>
      <c r="D14" s="195">
        <v>0</v>
      </c>
      <c r="E14" s="196"/>
      <c r="F14" s="195">
        <v>-592534</v>
      </c>
      <c r="G14" s="196"/>
      <c r="H14" s="195">
        <v>0</v>
      </c>
      <c r="I14" s="197"/>
      <c r="J14" s="195">
        <v>0</v>
      </c>
      <c r="K14" s="197"/>
      <c r="L14" s="195">
        <v>0</v>
      </c>
      <c r="M14" s="197"/>
      <c r="N14" s="195">
        <v>592534</v>
      </c>
      <c r="O14" s="196"/>
      <c r="P14" s="195">
        <v>-592534</v>
      </c>
      <c r="Q14" s="195"/>
      <c r="R14" s="37">
        <f>SUM(D14:P14)</f>
        <v>-592534</v>
      </c>
      <c r="S14" s="198"/>
      <c r="T14" s="198"/>
      <c r="U14" s="198"/>
      <c r="V14" s="198"/>
      <c r="W14" s="198"/>
    </row>
    <row r="15" spans="1:23" s="139" customFormat="1" ht="22.5" customHeight="1">
      <c r="A15" s="140" t="s">
        <v>186</v>
      </c>
      <c r="B15" s="120"/>
      <c r="C15" s="120"/>
      <c r="D15" s="315">
        <f>SUM(D14:D14)</f>
        <v>0</v>
      </c>
      <c r="E15" s="154"/>
      <c r="F15" s="315">
        <f>SUM(F14:F14)</f>
        <v>-592534</v>
      </c>
      <c r="G15" s="154"/>
      <c r="H15" s="315">
        <f>SUM(H14:H14)</f>
        <v>0</v>
      </c>
      <c r="I15" s="154"/>
      <c r="J15" s="315">
        <f>SUM(J14:J14)</f>
        <v>0</v>
      </c>
      <c r="K15" s="154"/>
      <c r="L15" s="315">
        <f>SUM(L14:L14)</f>
        <v>0</v>
      </c>
      <c r="M15" s="154"/>
      <c r="N15" s="315">
        <f>SUM(N14:N14)</f>
        <v>592534</v>
      </c>
      <c r="O15" s="154"/>
      <c r="P15" s="315">
        <f>SUM(P14:P14)</f>
        <v>-592534</v>
      </c>
      <c r="Q15" s="54"/>
      <c r="R15" s="315">
        <f>SUM(R14:R14)</f>
        <v>-592534</v>
      </c>
      <c r="S15" s="151"/>
      <c r="T15" s="151"/>
      <c r="U15" s="151"/>
      <c r="V15" s="151"/>
      <c r="W15" s="151"/>
    </row>
    <row r="16" spans="1:23" s="139" customFormat="1" ht="8.15" customHeight="1">
      <c r="A16" s="53"/>
      <c r="B16" s="120"/>
      <c r="C16" s="120"/>
      <c r="D16" s="54"/>
      <c r="E16" s="45"/>
      <c r="F16" s="54"/>
      <c r="G16" s="45"/>
      <c r="H16" s="54"/>
      <c r="I16" s="45"/>
      <c r="J16" s="54"/>
      <c r="K16" s="45"/>
      <c r="L16" s="54"/>
      <c r="M16" s="45"/>
      <c r="N16" s="54"/>
      <c r="O16" s="45"/>
      <c r="P16" s="54"/>
      <c r="Q16" s="54"/>
      <c r="R16" s="155"/>
      <c r="V16" s="141"/>
      <c r="W16" s="141"/>
    </row>
    <row r="17" spans="1:23" s="139" customFormat="1" ht="22.5" customHeight="1">
      <c r="A17" s="28" t="s">
        <v>187</v>
      </c>
      <c r="B17" s="120"/>
      <c r="C17" s="120"/>
      <c r="D17" s="54"/>
      <c r="E17" s="45"/>
      <c r="F17" s="54"/>
      <c r="G17" s="45"/>
      <c r="H17" s="54"/>
      <c r="I17" s="45"/>
      <c r="J17" s="54"/>
      <c r="K17" s="45"/>
      <c r="L17" s="54"/>
      <c r="M17" s="45"/>
      <c r="N17" s="54"/>
      <c r="O17" s="45"/>
      <c r="P17" s="54"/>
      <c r="Q17" s="54"/>
      <c r="R17" s="155"/>
      <c r="V17" s="141"/>
      <c r="W17" s="141"/>
    </row>
    <row r="18" spans="1:23" s="139" customFormat="1" ht="22.5" customHeight="1">
      <c r="A18" s="28" t="s">
        <v>188</v>
      </c>
      <c r="B18" s="120"/>
      <c r="C18" s="120"/>
      <c r="D18" s="156">
        <f>SUM(D15)</f>
        <v>0</v>
      </c>
      <c r="E18" s="154"/>
      <c r="F18" s="156">
        <f>SUM(F15)</f>
        <v>-592534</v>
      </c>
      <c r="G18" s="154"/>
      <c r="H18" s="156">
        <f>SUM(H15)</f>
        <v>0</v>
      </c>
      <c r="I18" s="154"/>
      <c r="J18" s="156">
        <f>SUM(J15)</f>
        <v>0</v>
      </c>
      <c r="K18" s="154"/>
      <c r="L18" s="156">
        <f>SUM(L15)</f>
        <v>0</v>
      </c>
      <c r="M18" s="154"/>
      <c r="N18" s="156">
        <f>SUM(N15)</f>
        <v>592534</v>
      </c>
      <c r="O18" s="154"/>
      <c r="P18" s="70">
        <f>SUM(P15)</f>
        <v>-592534</v>
      </c>
      <c r="Q18" s="54"/>
      <c r="R18" s="70">
        <f>SUM(R15)</f>
        <v>-592534</v>
      </c>
      <c r="V18" s="141"/>
      <c r="W18" s="141"/>
    </row>
    <row r="19" spans="1:23" s="139" customFormat="1" ht="20.5">
      <c r="A19" s="28"/>
      <c r="B19" s="120"/>
      <c r="C19" s="120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54"/>
      <c r="R19" s="154"/>
      <c r="V19" s="141"/>
      <c r="W19" s="141"/>
    </row>
    <row r="20" spans="1:23" s="142" customFormat="1" ht="22.5" customHeight="1">
      <c r="A20" s="28" t="s">
        <v>189</v>
      </c>
      <c r="B20" s="118"/>
      <c r="C20" s="118"/>
      <c r="D20" s="37"/>
      <c r="E20" s="61"/>
      <c r="F20" s="37"/>
      <c r="G20" s="61"/>
      <c r="H20" s="37"/>
      <c r="I20" s="61"/>
      <c r="J20" s="37"/>
      <c r="K20" s="61"/>
      <c r="L20" s="37"/>
      <c r="M20" s="61"/>
      <c r="N20" s="37"/>
      <c r="O20" s="61"/>
      <c r="P20" s="37"/>
      <c r="Q20" s="46"/>
      <c r="R20" s="37"/>
      <c r="T20" s="133"/>
      <c r="V20" s="76"/>
      <c r="W20" s="76"/>
    </row>
    <row r="21" spans="1:23" s="142" customFormat="1" ht="22.5" customHeight="1">
      <c r="A21" s="27" t="s">
        <v>190</v>
      </c>
      <c r="B21" s="120"/>
      <c r="C21" s="120"/>
      <c r="D21" s="37">
        <v>0</v>
      </c>
      <c r="E21" s="51"/>
      <c r="F21" s="37">
        <v>0</v>
      </c>
      <c r="G21" s="51"/>
      <c r="H21" s="37">
        <v>0</v>
      </c>
      <c r="I21" s="51"/>
      <c r="J21" s="37">
        <v>0</v>
      </c>
      <c r="K21" s="51"/>
      <c r="L21" s="37">
        <v>0</v>
      </c>
      <c r="M21" s="51"/>
      <c r="N21" s="37">
        <v>0</v>
      </c>
      <c r="O21" s="51"/>
      <c r="P21" s="37">
        <v>502714</v>
      </c>
      <c r="Q21" s="46"/>
      <c r="R21" s="37">
        <f>SUM(D21:P21)</f>
        <v>502714</v>
      </c>
      <c r="S21" s="143"/>
      <c r="T21" s="133"/>
      <c r="V21" s="76"/>
      <c r="W21" s="76"/>
    </row>
    <row r="22" spans="1:23" s="142" customFormat="1" ht="22.5" customHeight="1">
      <c r="A22" s="27" t="s">
        <v>191</v>
      </c>
      <c r="B22" s="118"/>
      <c r="C22" s="118"/>
      <c r="D22" s="73">
        <v>0</v>
      </c>
      <c r="E22" s="51"/>
      <c r="F22" s="73">
        <v>0</v>
      </c>
      <c r="G22" s="51"/>
      <c r="H22" s="73">
        <v>0</v>
      </c>
      <c r="I22" s="51"/>
      <c r="J22" s="73">
        <v>0</v>
      </c>
      <c r="K22" s="51"/>
      <c r="L22" s="73">
        <v>0</v>
      </c>
      <c r="M22" s="51"/>
      <c r="N22" s="73">
        <v>0</v>
      </c>
      <c r="O22" s="51"/>
      <c r="P22" s="73">
        <v>0</v>
      </c>
      <c r="Q22" s="46"/>
      <c r="R22" s="73">
        <f>SUM(D22:P22)</f>
        <v>0</v>
      </c>
      <c r="T22" s="133"/>
      <c r="V22" s="76"/>
      <c r="W22" s="76"/>
    </row>
    <row r="23" spans="1:23" s="142" customFormat="1" ht="22.5" customHeight="1">
      <c r="A23" s="28" t="s">
        <v>192</v>
      </c>
      <c r="B23" s="117"/>
      <c r="C23" s="117"/>
      <c r="D23" s="70">
        <f>SUM(D21:D22)</f>
        <v>0</v>
      </c>
      <c r="E23" s="61"/>
      <c r="F23" s="70">
        <f>SUM(F21:F22)</f>
        <v>0</v>
      </c>
      <c r="G23" s="61"/>
      <c r="H23" s="70">
        <f>SUM(H21:H22)</f>
        <v>0</v>
      </c>
      <c r="I23" s="61"/>
      <c r="J23" s="70">
        <f>SUM(J21:J22)</f>
        <v>0</v>
      </c>
      <c r="K23" s="61"/>
      <c r="L23" s="70">
        <f>SUM(L21:L22)</f>
        <v>0</v>
      </c>
      <c r="M23" s="61"/>
      <c r="N23" s="70">
        <f>SUM(N21:N22)</f>
        <v>0</v>
      </c>
      <c r="O23" s="61"/>
      <c r="P23" s="70">
        <f>SUM(P21:P22)</f>
        <v>502714</v>
      </c>
      <c r="Q23" s="46"/>
      <c r="R23" s="70">
        <f>SUM(R21:R22)</f>
        <v>502714</v>
      </c>
      <c r="T23" s="133"/>
      <c r="V23" s="76"/>
      <c r="W23" s="76"/>
    </row>
    <row r="24" spans="1:23" s="142" customFormat="1" ht="22.5" customHeight="1" thickBot="1">
      <c r="A24" s="28" t="s">
        <v>203</v>
      </c>
      <c r="B24" s="117"/>
      <c r="C24" s="117"/>
      <c r="D24" s="74">
        <f>SUM(D18,D10,D23)</f>
        <v>2220633</v>
      </c>
      <c r="E24" s="61"/>
      <c r="F24" s="74">
        <f>SUM(F18,F10,F23)</f>
        <v>-771541</v>
      </c>
      <c r="G24" s="61"/>
      <c r="H24" s="74">
        <f>SUM(H18,H10,H23)</f>
        <v>5179473</v>
      </c>
      <c r="I24" s="61"/>
      <c r="J24" s="74">
        <f>SUM(J18,J10,J23)</f>
        <v>121792</v>
      </c>
      <c r="K24" s="61"/>
      <c r="L24" s="74">
        <f>SUM(L18,L10,L23)</f>
        <v>222559</v>
      </c>
      <c r="M24" s="61"/>
      <c r="N24" s="74">
        <f>SUM(N18,N10,N23)</f>
        <v>771541</v>
      </c>
      <c r="O24" s="61"/>
      <c r="P24" s="74">
        <f>SUM(P18,P10,P23)</f>
        <v>2536097</v>
      </c>
      <c r="Q24" s="46"/>
      <c r="R24" s="74">
        <f>SUM(R18,R10,R23)</f>
        <v>10280554</v>
      </c>
      <c r="T24" s="133"/>
      <c r="V24" s="76"/>
      <c r="W24" s="76"/>
    </row>
    <row r="25" spans="1:23" s="142" customFormat="1" ht="22.5" customHeight="1" thickTop="1">
      <c r="D25" s="143"/>
      <c r="F25" s="143"/>
      <c r="H25" s="143"/>
      <c r="J25" s="143"/>
      <c r="L25" s="143"/>
      <c r="N25" s="143"/>
      <c r="P25" s="143"/>
      <c r="R25" s="143"/>
      <c r="T25" s="133"/>
      <c r="V25" s="76"/>
      <c r="W25" s="76"/>
    </row>
    <row r="26" spans="1:23" ht="22.5" customHeight="1">
      <c r="D26" s="168"/>
      <c r="V26" s="316"/>
      <c r="W26" s="316"/>
    </row>
    <row r="27" spans="1:23" ht="22.5" customHeight="1">
      <c r="D27" s="170"/>
      <c r="E27" s="167"/>
      <c r="F27" s="76"/>
      <c r="G27" s="167"/>
      <c r="H27" s="76"/>
      <c r="I27" s="76"/>
      <c r="J27" s="76"/>
      <c r="K27" s="76"/>
      <c r="L27" s="76"/>
      <c r="M27" s="76"/>
      <c r="N27" s="76"/>
      <c r="O27" s="167"/>
      <c r="P27" s="76"/>
      <c r="Q27" s="167"/>
      <c r="R27" s="167"/>
      <c r="V27" s="316"/>
      <c r="W27" s="316"/>
    </row>
    <row r="28" spans="1:23" ht="22.5" customHeight="1"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V28" s="316"/>
      <c r="W28" s="316"/>
    </row>
  </sheetData>
  <mergeCells count="5">
    <mergeCell ref="A1:I1"/>
    <mergeCell ref="A3:I3"/>
    <mergeCell ref="D4:R4"/>
    <mergeCell ref="L5:P5"/>
    <mergeCell ref="D8:R8"/>
  </mergeCells>
  <pageMargins left="0.6" right="0.4" top="0.48" bottom="0.4" header="0.5" footer="0.4"/>
  <pageSetup paperSize="9" scale="87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3"/>
  <sheetViews>
    <sheetView tabSelected="1" view="pageBreakPreview" topLeftCell="A14" zoomScale="85" zoomScaleNormal="70" zoomScaleSheetLayoutView="85" workbookViewId="0">
      <selection activeCell="I21" sqref="I21"/>
    </sheetView>
  </sheetViews>
  <sheetFormatPr defaultColWidth="10.3984375" defaultRowHeight="21.65" customHeight="1"/>
  <cols>
    <col min="1" max="3" width="2.69921875" style="254" customWidth="1"/>
    <col min="4" max="4" width="50.69921875" style="254" customWidth="1"/>
    <col min="5" max="5" width="15.09765625" style="258" customWidth="1"/>
    <col min="6" max="6" width="2.69921875" style="259" customWidth="1"/>
    <col min="7" max="7" width="15.09765625" style="258" customWidth="1"/>
    <col min="8" max="8" width="2.69921875" style="259" customWidth="1"/>
    <col min="9" max="9" width="15.09765625" style="258" customWidth="1"/>
    <col min="10" max="10" width="2.69921875" style="259" customWidth="1"/>
    <col min="11" max="11" width="15.09765625" style="258" customWidth="1"/>
    <col min="12" max="12" width="18.59765625" style="246" bestFit="1" customWidth="1"/>
    <col min="13" max="13" width="15.09765625" style="246" customWidth="1"/>
    <col min="14" max="16" width="10.3984375" style="246"/>
    <col min="17" max="17" width="12.3984375" style="246" bestFit="1" customWidth="1"/>
    <col min="18" max="256" width="10.3984375" style="246"/>
    <col min="257" max="259" width="2.69921875" style="246" customWidth="1"/>
    <col min="260" max="260" width="54.3984375" style="246" customWidth="1"/>
    <col min="261" max="261" width="13.3984375" style="246" customWidth="1"/>
    <col min="262" max="262" width="2.69921875" style="246" customWidth="1"/>
    <col min="263" max="263" width="13.3984375" style="246" customWidth="1"/>
    <col min="264" max="264" width="2.69921875" style="246" customWidth="1"/>
    <col min="265" max="265" width="13.3984375" style="246" customWidth="1"/>
    <col min="266" max="266" width="2.69921875" style="246" customWidth="1"/>
    <col min="267" max="267" width="13.3984375" style="246" customWidth="1"/>
    <col min="268" max="268" width="18.59765625" style="246" bestFit="1" customWidth="1"/>
    <col min="269" max="269" width="15.09765625" style="246" customWidth="1"/>
    <col min="270" max="272" width="10.3984375" style="246"/>
    <col min="273" max="273" width="12.3984375" style="246" bestFit="1" customWidth="1"/>
    <col min="274" max="512" width="10.3984375" style="246"/>
    <col min="513" max="515" width="2.69921875" style="246" customWidth="1"/>
    <col min="516" max="516" width="54.3984375" style="246" customWidth="1"/>
    <col min="517" max="517" width="13.3984375" style="246" customWidth="1"/>
    <col min="518" max="518" width="2.69921875" style="246" customWidth="1"/>
    <col min="519" max="519" width="13.3984375" style="246" customWidth="1"/>
    <col min="520" max="520" width="2.69921875" style="246" customWidth="1"/>
    <col min="521" max="521" width="13.3984375" style="246" customWidth="1"/>
    <col min="522" max="522" width="2.69921875" style="246" customWidth="1"/>
    <col min="523" max="523" width="13.3984375" style="246" customWidth="1"/>
    <col min="524" max="524" width="18.59765625" style="246" bestFit="1" customWidth="1"/>
    <col min="525" max="525" width="15.09765625" style="246" customWidth="1"/>
    <col min="526" max="528" width="10.3984375" style="246"/>
    <col min="529" max="529" width="12.3984375" style="246" bestFit="1" customWidth="1"/>
    <col min="530" max="768" width="10.3984375" style="246"/>
    <col min="769" max="771" width="2.69921875" style="246" customWidth="1"/>
    <col min="772" max="772" width="54.3984375" style="246" customWidth="1"/>
    <col min="773" max="773" width="13.3984375" style="246" customWidth="1"/>
    <col min="774" max="774" width="2.69921875" style="246" customWidth="1"/>
    <col min="775" max="775" width="13.3984375" style="246" customWidth="1"/>
    <col min="776" max="776" width="2.69921875" style="246" customWidth="1"/>
    <col min="777" max="777" width="13.3984375" style="246" customWidth="1"/>
    <col min="778" max="778" width="2.69921875" style="246" customWidth="1"/>
    <col min="779" max="779" width="13.3984375" style="246" customWidth="1"/>
    <col min="780" max="780" width="18.59765625" style="246" bestFit="1" customWidth="1"/>
    <col min="781" max="781" width="15.09765625" style="246" customWidth="1"/>
    <col min="782" max="784" width="10.3984375" style="246"/>
    <col min="785" max="785" width="12.3984375" style="246" bestFit="1" customWidth="1"/>
    <col min="786" max="1024" width="10.3984375" style="246"/>
    <col min="1025" max="1027" width="2.69921875" style="246" customWidth="1"/>
    <col min="1028" max="1028" width="54.3984375" style="246" customWidth="1"/>
    <col min="1029" max="1029" width="13.3984375" style="246" customWidth="1"/>
    <col min="1030" max="1030" width="2.69921875" style="246" customWidth="1"/>
    <col min="1031" max="1031" width="13.3984375" style="246" customWidth="1"/>
    <col min="1032" max="1032" width="2.69921875" style="246" customWidth="1"/>
    <col min="1033" max="1033" width="13.3984375" style="246" customWidth="1"/>
    <col min="1034" max="1034" width="2.69921875" style="246" customWidth="1"/>
    <col min="1035" max="1035" width="13.3984375" style="246" customWidth="1"/>
    <col min="1036" max="1036" width="18.59765625" style="246" bestFit="1" customWidth="1"/>
    <col min="1037" max="1037" width="15.09765625" style="246" customWidth="1"/>
    <col min="1038" max="1040" width="10.3984375" style="246"/>
    <col min="1041" max="1041" width="12.3984375" style="246" bestFit="1" customWidth="1"/>
    <col min="1042" max="1280" width="10.3984375" style="246"/>
    <col min="1281" max="1283" width="2.69921875" style="246" customWidth="1"/>
    <col min="1284" max="1284" width="54.3984375" style="246" customWidth="1"/>
    <col min="1285" max="1285" width="13.3984375" style="246" customWidth="1"/>
    <col min="1286" max="1286" width="2.69921875" style="246" customWidth="1"/>
    <col min="1287" max="1287" width="13.3984375" style="246" customWidth="1"/>
    <col min="1288" max="1288" width="2.69921875" style="246" customWidth="1"/>
    <col min="1289" max="1289" width="13.3984375" style="246" customWidth="1"/>
    <col min="1290" max="1290" width="2.69921875" style="246" customWidth="1"/>
    <col min="1291" max="1291" width="13.3984375" style="246" customWidth="1"/>
    <col min="1292" max="1292" width="18.59765625" style="246" bestFit="1" customWidth="1"/>
    <col min="1293" max="1293" width="15.09765625" style="246" customWidth="1"/>
    <col min="1294" max="1296" width="10.3984375" style="246"/>
    <col min="1297" max="1297" width="12.3984375" style="246" bestFit="1" customWidth="1"/>
    <col min="1298" max="1536" width="10.3984375" style="246"/>
    <col min="1537" max="1539" width="2.69921875" style="246" customWidth="1"/>
    <col min="1540" max="1540" width="54.3984375" style="246" customWidth="1"/>
    <col min="1541" max="1541" width="13.3984375" style="246" customWidth="1"/>
    <col min="1542" max="1542" width="2.69921875" style="246" customWidth="1"/>
    <col min="1543" max="1543" width="13.3984375" style="246" customWidth="1"/>
    <col min="1544" max="1544" width="2.69921875" style="246" customWidth="1"/>
    <col min="1545" max="1545" width="13.3984375" style="246" customWidth="1"/>
    <col min="1546" max="1546" width="2.69921875" style="246" customWidth="1"/>
    <col min="1547" max="1547" width="13.3984375" style="246" customWidth="1"/>
    <col min="1548" max="1548" width="18.59765625" style="246" bestFit="1" customWidth="1"/>
    <col min="1549" max="1549" width="15.09765625" style="246" customWidth="1"/>
    <col min="1550" max="1552" width="10.3984375" style="246"/>
    <col min="1553" max="1553" width="12.3984375" style="246" bestFit="1" customWidth="1"/>
    <col min="1554" max="1792" width="10.3984375" style="246"/>
    <col min="1793" max="1795" width="2.69921875" style="246" customWidth="1"/>
    <col min="1796" max="1796" width="54.3984375" style="246" customWidth="1"/>
    <col min="1797" max="1797" width="13.3984375" style="246" customWidth="1"/>
    <col min="1798" max="1798" width="2.69921875" style="246" customWidth="1"/>
    <col min="1799" max="1799" width="13.3984375" style="246" customWidth="1"/>
    <col min="1800" max="1800" width="2.69921875" style="246" customWidth="1"/>
    <col min="1801" max="1801" width="13.3984375" style="246" customWidth="1"/>
    <col min="1802" max="1802" width="2.69921875" style="246" customWidth="1"/>
    <col min="1803" max="1803" width="13.3984375" style="246" customWidth="1"/>
    <col min="1804" max="1804" width="18.59765625" style="246" bestFit="1" customWidth="1"/>
    <col min="1805" max="1805" width="15.09765625" style="246" customWidth="1"/>
    <col min="1806" max="1808" width="10.3984375" style="246"/>
    <col min="1809" max="1809" width="12.3984375" style="246" bestFit="1" customWidth="1"/>
    <col min="1810" max="2048" width="10.3984375" style="246"/>
    <col min="2049" max="2051" width="2.69921875" style="246" customWidth="1"/>
    <col min="2052" max="2052" width="54.3984375" style="246" customWidth="1"/>
    <col min="2053" max="2053" width="13.3984375" style="246" customWidth="1"/>
    <col min="2054" max="2054" width="2.69921875" style="246" customWidth="1"/>
    <col min="2055" max="2055" width="13.3984375" style="246" customWidth="1"/>
    <col min="2056" max="2056" width="2.69921875" style="246" customWidth="1"/>
    <col min="2057" max="2057" width="13.3984375" style="246" customWidth="1"/>
    <col min="2058" max="2058" width="2.69921875" style="246" customWidth="1"/>
    <col min="2059" max="2059" width="13.3984375" style="246" customWidth="1"/>
    <col min="2060" max="2060" width="18.59765625" style="246" bestFit="1" customWidth="1"/>
    <col min="2061" max="2061" width="15.09765625" style="246" customWidth="1"/>
    <col min="2062" max="2064" width="10.3984375" style="246"/>
    <col min="2065" max="2065" width="12.3984375" style="246" bestFit="1" customWidth="1"/>
    <col min="2066" max="2304" width="10.3984375" style="246"/>
    <col min="2305" max="2307" width="2.69921875" style="246" customWidth="1"/>
    <col min="2308" max="2308" width="54.3984375" style="246" customWidth="1"/>
    <col min="2309" max="2309" width="13.3984375" style="246" customWidth="1"/>
    <col min="2310" max="2310" width="2.69921875" style="246" customWidth="1"/>
    <col min="2311" max="2311" width="13.3984375" style="246" customWidth="1"/>
    <col min="2312" max="2312" width="2.69921875" style="246" customWidth="1"/>
    <col min="2313" max="2313" width="13.3984375" style="246" customWidth="1"/>
    <col min="2314" max="2314" width="2.69921875" style="246" customWidth="1"/>
    <col min="2315" max="2315" width="13.3984375" style="246" customWidth="1"/>
    <col min="2316" max="2316" width="18.59765625" style="246" bestFit="1" customWidth="1"/>
    <col min="2317" max="2317" width="15.09765625" style="246" customWidth="1"/>
    <col min="2318" max="2320" width="10.3984375" style="246"/>
    <col min="2321" max="2321" width="12.3984375" style="246" bestFit="1" customWidth="1"/>
    <col min="2322" max="2560" width="10.3984375" style="246"/>
    <col min="2561" max="2563" width="2.69921875" style="246" customWidth="1"/>
    <col min="2564" max="2564" width="54.3984375" style="246" customWidth="1"/>
    <col min="2565" max="2565" width="13.3984375" style="246" customWidth="1"/>
    <col min="2566" max="2566" width="2.69921875" style="246" customWidth="1"/>
    <col min="2567" max="2567" width="13.3984375" style="246" customWidth="1"/>
    <col min="2568" max="2568" width="2.69921875" style="246" customWidth="1"/>
    <col min="2569" max="2569" width="13.3984375" style="246" customWidth="1"/>
    <col min="2570" max="2570" width="2.69921875" style="246" customWidth="1"/>
    <col min="2571" max="2571" width="13.3984375" style="246" customWidth="1"/>
    <col min="2572" max="2572" width="18.59765625" style="246" bestFit="1" customWidth="1"/>
    <col min="2573" max="2573" width="15.09765625" style="246" customWidth="1"/>
    <col min="2574" max="2576" width="10.3984375" style="246"/>
    <col min="2577" max="2577" width="12.3984375" style="246" bestFit="1" customWidth="1"/>
    <col min="2578" max="2816" width="10.3984375" style="246"/>
    <col min="2817" max="2819" width="2.69921875" style="246" customWidth="1"/>
    <col min="2820" max="2820" width="54.3984375" style="246" customWidth="1"/>
    <col min="2821" max="2821" width="13.3984375" style="246" customWidth="1"/>
    <col min="2822" max="2822" width="2.69921875" style="246" customWidth="1"/>
    <col min="2823" max="2823" width="13.3984375" style="246" customWidth="1"/>
    <col min="2824" max="2824" width="2.69921875" style="246" customWidth="1"/>
    <col min="2825" max="2825" width="13.3984375" style="246" customWidth="1"/>
    <col min="2826" max="2826" width="2.69921875" style="246" customWidth="1"/>
    <col min="2827" max="2827" width="13.3984375" style="246" customWidth="1"/>
    <col min="2828" max="2828" width="18.59765625" style="246" bestFit="1" customWidth="1"/>
    <col min="2829" max="2829" width="15.09765625" style="246" customWidth="1"/>
    <col min="2830" max="2832" width="10.3984375" style="246"/>
    <col min="2833" max="2833" width="12.3984375" style="246" bestFit="1" customWidth="1"/>
    <col min="2834" max="3072" width="10.3984375" style="246"/>
    <col min="3073" max="3075" width="2.69921875" style="246" customWidth="1"/>
    <col min="3076" max="3076" width="54.3984375" style="246" customWidth="1"/>
    <col min="3077" max="3077" width="13.3984375" style="246" customWidth="1"/>
    <col min="3078" max="3078" width="2.69921875" style="246" customWidth="1"/>
    <col min="3079" max="3079" width="13.3984375" style="246" customWidth="1"/>
    <col min="3080" max="3080" width="2.69921875" style="246" customWidth="1"/>
    <col min="3081" max="3081" width="13.3984375" style="246" customWidth="1"/>
    <col min="3082" max="3082" width="2.69921875" style="246" customWidth="1"/>
    <col min="3083" max="3083" width="13.3984375" style="246" customWidth="1"/>
    <col min="3084" max="3084" width="18.59765625" style="246" bestFit="1" customWidth="1"/>
    <col min="3085" max="3085" width="15.09765625" style="246" customWidth="1"/>
    <col min="3086" max="3088" width="10.3984375" style="246"/>
    <col min="3089" max="3089" width="12.3984375" style="246" bestFit="1" customWidth="1"/>
    <col min="3090" max="3328" width="10.3984375" style="246"/>
    <col min="3329" max="3331" width="2.69921875" style="246" customWidth="1"/>
    <col min="3332" max="3332" width="54.3984375" style="246" customWidth="1"/>
    <col min="3333" max="3333" width="13.3984375" style="246" customWidth="1"/>
    <col min="3334" max="3334" width="2.69921875" style="246" customWidth="1"/>
    <col min="3335" max="3335" width="13.3984375" style="246" customWidth="1"/>
    <col min="3336" max="3336" width="2.69921875" style="246" customWidth="1"/>
    <col min="3337" max="3337" width="13.3984375" style="246" customWidth="1"/>
    <col min="3338" max="3338" width="2.69921875" style="246" customWidth="1"/>
    <col min="3339" max="3339" width="13.3984375" style="246" customWidth="1"/>
    <col min="3340" max="3340" width="18.59765625" style="246" bestFit="1" customWidth="1"/>
    <col min="3341" max="3341" width="15.09765625" style="246" customWidth="1"/>
    <col min="3342" max="3344" width="10.3984375" style="246"/>
    <col min="3345" max="3345" width="12.3984375" style="246" bestFit="1" customWidth="1"/>
    <col min="3346" max="3584" width="10.3984375" style="246"/>
    <col min="3585" max="3587" width="2.69921875" style="246" customWidth="1"/>
    <col min="3588" max="3588" width="54.3984375" style="246" customWidth="1"/>
    <col min="3589" max="3589" width="13.3984375" style="246" customWidth="1"/>
    <col min="3590" max="3590" width="2.69921875" style="246" customWidth="1"/>
    <col min="3591" max="3591" width="13.3984375" style="246" customWidth="1"/>
    <col min="3592" max="3592" width="2.69921875" style="246" customWidth="1"/>
    <col min="3593" max="3593" width="13.3984375" style="246" customWidth="1"/>
    <col min="3594" max="3594" width="2.69921875" style="246" customWidth="1"/>
    <col min="3595" max="3595" width="13.3984375" style="246" customWidth="1"/>
    <col min="3596" max="3596" width="18.59765625" style="246" bestFit="1" customWidth="1"/>
    <col min="3597" max="3597" width="15.09765625" style="246" customWidth="1"/>
    <col min="3598" max="3600" width="10.3984375" style="246"/>
    <col min="3601" max="3601" width="12.3984375" style="246" bestFit="1" customWidth="1"/>
    <col min="3602" max="3840" width="10.3984375" style="246"/>
    <col min="3841" max="3843" width="2.69921875" style="246" customWidth="1"/>
    <col min="3844" max="3844" width="54.3984375" style="246" customWidth="1"/>
    <col min="3845" max="3845" width="13.3984375" style="246" customWidth="1"/>
    <col min="3846" max="3846" width="2.69921875" style="246" customWidth="1"/>
    <col min="3847" max="3847" width="13.3984375" style="246" customWidth="1"/>
    <col min="3848" max="3848" width="2.69921875" style="246" customWidth="1"/>
    <col min="3849" max="3849" width="13.3984375" style="246" customWidth="1"/>
    <col min="3850" max="3850" width="2.69921875" style="246" customWidth="1"/>
    <col min="3851" max="3851" width="13.3984375" style="246" customWidth="1"/>
    <col min="3852" max="3852" width="18.59765625" style="246" bestFit="1" customWidth="1"/>
    <col min="3853" max="3853" width="15.09765625" style="246" customWidth="1"/>
    <col min="3854" max="3856" width="10.3984375" style="246"/>
    <col min="3857" max="3857" width="12.3984375" style="246" bestFit="1" customWidth="1"/>
    <col min="3858" max="4096" width="10.3984375" style="246"/>
    <col min="4097" max="4099" width="2.69921875" style="246" customWidth="1"/>
    <col min="4100" max="4100" width="54.3984375" style="246" customWidth="1"/>
    <col min="4101" max="4101" width="13.3984375" style="246" customWidth="1"/>
    <col min="4102" max="4102" width="2.69921875" style="246" customWidth="1"/>
    <col min="4103" max="4103" width="13.3984375" style="246" customWidth="1"/>
    <col min="4104" max="4104" width="2.69921875" style="246" customWidth="1"/>
    <col min="4105" max="4105" width="13.3984375" style="246" customWidth="1"/>
    <col min="4106" max="4106" width="2.69921875" style="246" customWidth="1"/>
    <col min="4107" max="4107" width="13.3984375" style="246" customWidth="1"/>
    <col min="4108" max="4108" width="18.59765625" style="246" bestFit="1" customWidth="1"/>
    <col min="4109" max="4109" width="15.09765625" style="246" customWidth="1"/>
    <col min="4110" max="4112" width="10.3984375" style="246"/>
    <col min="4113" max="4113" width="12.3984375" style="246" bestFit="1" customWidth="1"/>
    <col min="4114" max="4352" width="10.3984375" style="246"/>
    <col min="4353" max="4355" width="2.69921875" style="246" customWidth="1"/>
    <col min="4356" max="4356" width="54.3984375" style="246" customWidth="1"/>
    <col min="4357" max="4357" width="13.3984375" style="246" customWidth="1"/>
    <col min="4358" max="4358" width="2.69921875" style="246" customWidth="1"/>
    <col min="4359" max="4359" width="13.3984375" style="246" customWidth="1"/>
    <col min="4360" max="4360" width="2.69921875" style="246" customWidth="1"/>
    <col min="4361" max="4361" width="13.3984375" style="246" customWidth="1"/>
    <col min="4362" max="4362" width="2.69921875" style="246" customWidth="1"/>
    <col min="4363" max="4363" width="13.3984375" style="246" customWidth="1"/>
    <col min="4364" max="4364" width="18.59765625" style="246" bestFit="1" customWidth="1"/>
    <col min="4365" max="4365" width="15.09765625" style="246" customWidth="1"/>
    <col min="4366" max="4368" width="10.3984375" style="246"/>
    <col min="4369" max="4369" width="12.3984375" style="246" bestFit="1" customWidth="1"/>
    <col min="4370" max="4608" width="10.3984375" style="246"/>
    <col min="4609" max="4611" width="2.69921875" style="246" customWidth="1"/>
    <col min="4612" max="4612" width="54.3984375" style="246" customWidth="1"/>
    <col min="4613" max="4613" width="13.3984375" style="246" customWidth="1"/>
    <col min="4614" max="4614" width="2.69921875" style="246" customWidth="1"/>
    <col min="4615" max="4615" width="13.3984375" style="246" customWidth="1"/>
    <col min="4616" max="4616" width="2.69921875" style="246" customWidth="1"/>
    <col min="4617" max="4617" width="13.3984375" style="246" customWidth="1"/>
    <col min="4618" max="4618" width="2.69921875" style="246" customWidth="1"/>
    <col min="4619" max="4619" width="13.3984375" style="246" customWidth="1"/>
    <col min="4620" max="4620" width="18.59765625" style="246" bestFit="1" customWidth="1"/>
    <col min="4621" max="4621" width="15.09765625" style="246" customWidth="1"/>
    <col min="4622" max="4624" width="10.3984375" style="246"/>
    <col min="4625" max="4625" width="12.3984375" style="246" bestFit="1" customWidth="1"/>
    <col min="4626" max="4864" width="10.3984375" style="246"/>
    <col min="4865" max="4867" width="2.69921875" style="246" customWidth="1"/>
    <col min="4868" max="4868" width="54.3984375" style="246" customWidth="1"/>
    <col min="4869" max="4869" width="13.3984375" style="246" customWidth="1"/>
    <col min="4870" max="4870" width="2.69921875" style="246" customWidth="1"/>
    <col min="4871" max="4871" width="13.3984375" style="246" customWidth="1"/>
    <col min="4872" max="4872" width="2.69921875" style="246" customWidth="1"/>
    <col min="4873" max="4873" width="13.3984375" style="246" customWidth="1"/>
    <col min="4874" max="4874" width="2.69921875" style="246" customWidth="1"/>
    <col min="4875" max="4875" width="13.3984375" style="246" customWidth="1"/>
    <col min="4876" max="4876" width="18.59765625" style="246" bestFit="1" customWidth="1"/>
    <col min="4877" max="4877" width="15.09765625" style="246" customWidth="1"/>
    <col min="4878" max="4880" width="10.3984375" style="246"/>
    <col min="4881" max="4881" width="12.3984375" style="246" bestFit="1" customWidth="1"/>
    <col min="4882" max="5120" width="10.3984375" style="246"/>
    <col min="5121" max="5123" width="2.69921875" style="246" customWidth="1"/>
    <col min="5124" max="5124" width="54.3984375" style="246" customWidth="1"/>
    <col min="5125" max="5125" width="13.3984375" style="246" customWidth="1"/>
    <col min="5126" max="5126" width="2.69921875" style="246" customWidth="1"/>
    <col min="5127" max="5127" width="13.3984375" style="246" customWidth="1"/>
    <col min="5128" max="5128" width="2.69921875" style="246" customWidth="1"/>
    <col min="5129" max="5129" width="13.3984375" style="246" customWidth="1"/>
    <col min="5130" max="5130" width="2.69921875" style="246" customWidth="1"/>
    <col min="5131" max="5131" width="13.3984375" style="246" customWidth="1"/>
    <col min="5132" max="5132" width="18.59765625" style="246" bestFit="1" customWidth="1"/>
    <col min="5133" max="5133" width="15.09765625" style="246" customWidth="1"/>
    <col min="5134" max="5136" width="10.3984375" style="246"/>
    <col min="5137" max="5137" width="12.3984375" style="246" bestFit="1" customWidth="1"/>
    <col min="5138" max="5376" width="10.3984375" style="246"/>
    <col min="5377" max="5379" width="2.69921875" style="246" customWidth="1"/>
    <col min="5380" max="5380" width="54.3984375" style="246" customWidth="1"/>
    <col min="5381" max="5381" width="13.3984375" style="246" customWidth="1"/>
    <col min="5382" max="5382" width="2.69921875" style="246" customWidth="1"/>
    <col min="5383" max="5383" width="13.3984375" style="246" customWidth="1"/>
    <col min="5384" max="5384" width="2.69921875" style="246" customWidth="1"/>
    <col min="5385" max="5385" width="13.3984375" style="246" customWidth="1"/>
    <col min="5386" max="5386" width="2.69921875" style="246" customWidth="1"/>
    <col min="5387" max="5387" width="13.3984375" style="246" customWidth="1"/>
    <col min="5388" max="5388" width="18.59765625" style="246" bestFit="1" customWidth="1"/>
    <col min="5389" max="5389" width="15.09765625" style="246" customWidth="1"/>
    <col min="5390" max="5392" width="10.3984375" style="246"/>
    <col min="5393" max="5393" width="12.3984375" style="246" bestFit="1" customWidth="1"/>
    <col min="5394" max="5632" width="10.3984375" style="246"/>
    <col min="5633" max="5635" width="2.69921875" style="246" customWidth="1"/>
    <col min="5636" max="5636" width="54.3984375" style="246" customWidth="1"/>
    <col min="5637" max="5637" width="13.3984375" style="246" customWidth="1"/>
    <col min="5638" max="5638" width="2.69921875" style="246" customWidth="1"/>
    <col min="5639" max="5639" width="13.3984375" style="246" customWidth="1"/>
    <col min="5640" max="5640" width="2.69921875" style="246" customWidth="1"/>
    <col min="5641" max="5641" width="13.3984375" style="246" customWidth="1"/>
    <col min="5642" max="5642" width="2.69921875" style="246" customWidth="1"/>
    <col min="5643" max="5643" width="13.3984375" style="246" customWidth="1"/>
    <col min="5644" max="5644" width="18.59765625" style="246" bestFit="1" customWidth="1"/>
    <col min="5645" max="5645" width="15.09765625" style="246" customWidth="1"/>
    <col min="5646" max="5648" width="10.3984375" style="246"/>
    <col min="5649" max="5649" width="12.3984375" style="246" bestFit="1" customWidth="1"/>
    <col min="5650" max="5888" width="10.3984375" style="246"/>
    <col min="5889" max="5891" width="2.69921875" style="246" customWidth="1"/>
    <col min="5892" max="5892" width="54.3984375" style="246" customWidth="1"/>
    <col min="5893" max="5893" width="13.3984375" style="246" customWidth="1"/>
    <col min="5894" max="5894" width="2.69921875" style="246" customWidth="1"/>
    <col min="5895" max="5895" width="13.3984375" style="246" customWidth="1"/>
    <col min="5896" max="5896" width="2.69921875" style="246" customWidth="1"/>
    <col min="5897" max="5897" width="13.3984375" style="246" customWidth="1"/>
    <col min="5898" max="5898" width="2.69921875" style="246" customWidth="1"/>
    <col min="5899" max="5899" width="13.3984375" style="246" customWidth="1"/>
    <col min="5900" max="5900" width="18.59765625" style="246" bestFit="1" customWidth="1"/>
    <col min="5901" max="5901" width="15.09765625" style="246" customWidth="1"/>
    <col min="5902" max="5904" width="10.3984375" style="246"/>
    <col min="5905" max="5905" width="12.3984375" style="246" bestFit="1" customWidth="1"/>
    <col min="5906" max="6144" width="10.3984375" style="246"/>
    <col min="6145" max="6147" width="2.69921875" style="246" customWidth="1"/>
    <col min="6148" max="6148" width="54.3984375" style="246" customWidth="1"/>
    <col min="6149" max="6149" width="13.3984375" style="246" customWidth="1"/>
    <col min="6150" max="6150" width="2.69921875" style="246" customWidth="1"/>
    <col min="6151" max="6151" width="13.3984375" style="246" customWidth="1"/>
    <col min="6152" max="6152" width="2.69921875" style="246" customWidth="1"/>
    <col min="6153" max="6153" width="13.3984375" style="246" customWidth="1"/>
    <col min="6154" max="6154" width="2.69921875" style="246" customWidth="1"/>
    <col min="6155" max="6155" width="13.3984375" style="246" customWidth="1"/>
    <col min="6156" max="6156" width="18.59765625" style="246" bestFit="1" customWidth="1"/>
    <col min="6157" max="6157" width="15.09765625" style="246" customWidth="1"/>
    <col min="6158" max="6160" width="10.3984375" style="246"/>
    <col min="6161" max="6161" width="12.3984375" style="246" bestFit="1" customWidth="1"/>
    <col min="6162" max="6400" width="10.3984375" style="246"/>
    <col min="6401" max="6403" width="2.69921875" style="246" customWidth="1"/>
    <col min="6404" max="6404" width="54.3984375" style="246" customWidth="1"/>
    <col min="6405" max="6405" width="13.3984375" style="246" customWidth="1"/>
    <col min="6406" max="6406" width="2.69921875" style="246" customWidth="1"/>
    <col min="6407" max="6407" width="13.3984375" style="246" customWidth="1"/>
    <col min="6408" max="6408" width="2.69921875" style="246" customWidth="1"/>
    <col min="6409" max="6409" width="13.3984375" style="246" customWidth="1"/>
    <col min="6410" max="6410" width="2.69921875" style="246" customWidth="1"/>
    <col min="6411" max="6411" width="13.3984375" style="246" customWidth="1"/>
    <col min="6412" max="6412" width="18.59765625" style="246" bestFit="1" customWidth="1"/>
    <col min="6413" max="6413" width="15.09765625" style="246" customWidth="1"/>
    <col min="6414" max="6416" width="10.3984375" style="246"/>
    <col min="6417" max="6417" width="12.3984375" style="246" bestFit="1" customWidth="1"/>
    <col min="6418" max="6656" width="10.3984375" style="246"/>
    <col min="6657" max="6659" width="2.69921875" style="246" customWidth="1"/>
    <col min="6660" max="6660" width="54.3984375" style="246" customWidth="1"/>
    <col min="6661" max="6661" width="13.3984375" style="246" customWidth="1"/>
    <col min="6662" max="6662" width="2.69921875" style="246" customWidth="1"/>
    <col min="6663" max="6663" width="13.3984375" style="246" customWidth="1"/>
    <col min="6664" max="6664" width="2.69921875" style="246" customWidth="1"/>
    <col min="6665" max="6665" width="13.3984375" style="246" customWidth="1"/>
    <col min="6666" max="6666" width="2.69921875" style="246" customWidth="1"/>
    <col min="6667" max="6667" width="13.3984375" style="246" customWidth="1"/>
    <col min="6668" max="6668" width="18.59765625" style="246" bestFit="1" customWidth="1"/>
    <col min="6669" max="6669" width="15.09765625" style="246" customWidth="1"/>
    <col min="6670" max="6672" width="10.3984375" style="246"/>
    <col min="6673" max="6673" width="12.3984375" style="246" bestFit="1" customWidth="1"/>
    <col min="6674" max="6912" width="10.3984375" style="246"/>
    <col min="6913" max="6915" width="2.69921875" style="246" customWidth="1"/>
    <col min="6916" max="6916" width="54.3984375" style="246" customWidth="1"/>
    <col min="6917" max="6917" width="13.3984375" style="246" customWidth="1"/>
    <col min="6918" max="6918" width="2.69921875" style="246" customWidth="1"/>
    <col min="6919" max="6919" width="13.3984375" style="246" customWidth="1"/>
    <col min="6920" max="6920" width="2.69921875" style="246" customWidth="1"/>
    <col min="6921" max="6921" width="13.3984375" style="246" customWidth="1"/>
    <col min="6922" max="6922" width="2.69921875" style="246" customWidth="1"/>
    <col min="6923" max="6923" width="13.3984375" style="246" customWidth="1"/>
    <col min="6924" max="6924" width="18.59765625" style="246" bestFit="1" customWidth="1"/>
    <col min="6925" max="6925" width="15.09765625" style="246" customWidth="1"/>
    <col min="6926" max="6928" width="10.3984375" style="246"/>
    <col min="6929" max="6929" width="12.3984375" style="246" bestFit="1" customWidth="1"/>
    <col min="6930" max="7168" width="10.3984375" style="246"/>
    <col min="7169" max="7171" width="2.69921875" style="246" customWidth="1"/>
    <col min="7172" max="7172" width="54.3984375" style="246" customWidth="1"/>
    <col min="7173" max="7173" width="13.3984375" style="246" customWidth="1"/>
    <col min="7174" max="7174" width="2.69921875" style="246" customWidth="1"/>
    <col min="7175" max="7175" width="13.3984375" style="246" customWidth="1"/>
    <col min="7176" max="7176" width="2.69921875" style="246" customWidth="1"/>
    <col min="7177" max="7177" width="13.3984375" style="246" customWidth="1"/>
    <col min="7178" max="7178" width="2.69921875" style="246" customWidth="1"/>
    <col min="7179" max="7179" width="13.3984375" style="246" customWidth="1"/>
    <col min="7180" max="7180" width="18.59765625" style="246" bestFit="1" customWidth="1"/>
    <col min="7181" max="7181" width="15.09765625" style="246" customWidth="1"/>
    <col min="7182" max="7184" width="10.3984375" style="246"/>
    <col min="7185" max="7185" width="12.3984375" style="246" bestFit="1" customWidth="1"/>
    <col min="7186" max="7424" width="10.3984375" style="246"/>
    <col min="7425" max="7427" width="2.69921875" style="246" customWidth="1"/>
    <col min="7428" max="7428" width="54.3984375" style="246" customWidth="1"/>
    <col min="7429" max="7429" width="13.3984375" style="246" customWidth="1"/>
    <col min="7430" max="7430" width="2.69921875" style="246" customWidth="1"/>
    <col min="7431" max="7431" width="13.3984375" style="246" customWidth="1"/>
    <col min="7432" max="7432" width="2.69921875" style="246" customWidth="1"/>
    <col min="7433" max="7433" width="13.3984375" style="246" customWidth="1"/>
    <col min="7434" max="7434" width="2.69921875" style="246" customWidth="1"/>
    <col min="7435" max="7435" width="13.3984375" style="246" customWidth="1"/>
    <col min="7436" max="7436" width="18.59765625" style="246" bestFit="1" customWidth="1"/>
    <col min="7437" max="7437" width="15.09765625" style="246" customWidth="1"/>
    <col min="7438" max="7440" width="10.3984375" style="246"/>
    <col min="7441" max="7441" width="12.3984375" style="246" bestFit="1" customWidth="1"/>
    <col min="7442" max="7680" width="10.3984375" style="246"/>
    <col min="7681" max="7683" width="2.69921875" style="246" customWidth="1"/>
    <col min="7684" max="7684" width="54.3984375" style="246" customWidth="1"/>
    <col min="7685" max="7685" width="13.3984375" style="246" customWidth="1"/>
    <col min="7686" max="7686" width="2.69921875" style="246" customWidth="1"/>
    <col min="7687" max="7687" width="13.3984375" style="246" customWidth="1"/>
    <col min="7688" max="7688" width="2.69921875" style="246" customWidth="1"/>
    <col min="7689" max="7689" width="13.3984375" style="246" customWidth="1"/>
    <col min="7690" max="7690" width="2.69921875" style="246" customWidth="1"/>
    <col min="7691" max="7691" width="13.3984375" style="246" customWidth="1"/>
    <col min="7692" max="7692" width="18.59765625" style="246" bestFit="1" customWidth="1"/>
    <col min="7693" max="7693" width="15.09765625" style="246" customWidth="1"/>
    <col min="7694" max="7696" width="10.3984375" style="246"/>
    <col min="7697" max="7697" width="12.3984375" style="246" bestFit="1" customWidth="1"/>
    <col min="7698" max="7936" width="10.3984375" style="246"/>
    <col min="7937" max="7939" width="2.69921875" style="246" customWidth="1"/>
    <col min="7940" max="7940" width="54.3984375" style="246" customWidth="1"/>
    <col min="7941" max="7941" width="13.3984375" style="246" customWidth="1"/>
    <col min="7942" max="7942" width="2.69921875" style="246" customWidth="1"/>
    <col min="7943" max="7943" width="13.3984375" style="246" customWidth="1"/>
    <col min="7944" max="7944" width="2.69921875" style="246" customWidth="1"/>
    <col min="7945" max="7945" width="13.3984375" style="246" customWidth="1"/>
    <col min="7946" max="7946" width="2.69921875" style="246" customWidth="1"/>
    <col min="7947" max="7947" width="13.3984375" style="246" customWidth="1"/>
    <col min="7948" max="7948" width="18.59765625" style="246" bestFit="1" customWidth="1"/>
    <col min="7949" max="7949" width="15.09765625" style="246" customWidth="1"/>
    <col min="7950" max="7952" width="10.3984375" style="246"/>
    <col min="7953" max="7953" width="12.3984375" style="246" bestFit="1" customWidth="1"/>
    <col min="7954" max="8192" width="10.3984375" style="246"/>
    <col min="8193" max="8195" width="2.69921875" style="246" customWidth="1"/>
    <col min="8196" max="8196" width="54.3984375" style="246" customWidth="1"/>
    <col min="8197" max="8197" width="13.3984375" style="246" customWidth="1"/>
    <col min="8198" max="8198" width="2.69921875" style="246" customWidth="1"/>
    <col min="8199" max="8199" width="13.3984375" style="246" customWidth="1"/>
    <col min="8200" max="8200" width="2.69921875" style="246" customWidth="1"/>
    <col min="8201" max="8201" width="13.3984375" style="246" customWidth="1"/>
    <col min="8202" max="8202" width="2.69921875" style="246" customWidth="1"/>
    <col min="8203" max="8203" width="13.3984375" style="246" customWidth="1"/>
    <col min="8204" max="8204" width="18.59765625" style="246" bestFit="1" customWidth="1"/>
    <col min="8205" max="8205" width="15.09765625" style="246" customWidth="1"/>
    <col min="8206" max="8208" width="10.3984375" style="246"/>
    <col min="8209" max="8209" width="12.3984375" style="246" bestFit="1" customWidth="1"/>
    <col min="8210" max="8448" width="10.3984375" style="246"/>
    <col min="8449" max="8451" width="2.69921875" style="246" customWidth="1"/>
    <col min="8452" max="8452" width="54.3984375" style="246" customWidth="1"/>
    <col min="8453" max="8453" width="13.3984375" style="246" customWidth="1"/>
    <col min="8454" max="8454" width="2.69921875" style="246" customWidth="1"/>
    <col min="8455" max="8455" width="13.3984375" style="246" customWidth="1"/>
    <col min="8456" max="8456" width="2.69921875" style="246" customWidth="1"/>
    <col min="8457" max="8457" width="13.3984375" style="246" customWidth="1"/>
    <col min="8458" max="8458" width="2.69921875" style="246" customWidth="1"/>
    <col min="8459" max="8459" width="13.3984375" style="246" customWidth="1"/>
    <col min="8460" max="8460" width="18.59765625" style="246" bestFit="1" customWidth="1"/>
    <col min="8461" max="8461" width="15.09765625" style="246" customWidth="1"/>
    <col min="8462" max="8464" width="10.3984375" style="246"/>
    <col min="8465" max="8465" width="12.3984375" style="246" bestFit="1" customWidth="1"/>
    <col min="8466" max="8704" width="10.3984375" style="246"/>
    <col min="8705" max="8707" width="2.69921875" style="246" customWidth="1"/>
    <col min="8708" max="8708" width="54.3984375" style="246" customWidth="1"/>
    <col min="8709" max="8709" width="13.3984375" style="246" customWidth="1"/>
    <col min="8710" max="8710" width="2.69921875" style="246" customWidth="1"/>
    <col min="8711" max="8711" width="13.3984375" style="246" customWidth="1"/>
    <col min="8712" max="8712" width="2.69921875" style="246" customWidth="1"/>
    <col min="8713" max="8713" width="13.3984375" style="246" customWidth="1"/>
    <col min="8714" max="8714" width="2.69921875" style="246" customWidth="1"/>
    <col min="8715" max="8715" width="13.3984375" style="246" customWidth="1"/>
    <col min="8716" max="8716" width="18.59765625" style="246" bestFit="1" customWidth="1"/>
    <col min="8717" max="8717" width="15.09765625" style="246" customWidth="1"/>
    <col min="8718" max="8720" width="10.3984375" style="246"/>
    <col min="8721" max="8721" width="12.3984375" style="246" bestFit="1" customWidth="1"/>
    <col min="8722" max="8960" width="10.3984375" style="246"/>
    <col min="8961" max="8963" width="2.69921875" style="246" customWidth="1"/>
    <col min="8964" max="8964" width="54.3984375" style="246" customWidth="1"/>
    <col min="8965" max="8965" width="13.3984375" style="246" customWidth="1"/>
    <col min="8966" max="8966" width="2.69921875" style="246" customWidth="1"/>
    <col min="8967" max="8967" width="13.3984375" style="246" customWidth="1"/>
    <col min="8968" max="8968" width="2.69921875" style="246" customWidth="1"/>
    <col min="8969" max="8969" width="13.3984375" style="246" customWidth="1"/>
    <col min="8970" max="8970" width="2.69921875" style="246" customWidth="1"/>
    <col min="8971" max="8971" width="13.3984375" style="246" customWidth="1"/>
    <col min="8972" max="8972" width="18.59765625" style="246" bestFit="1" customWidth="1"/>
    <col min="8973" max="8973" width="15.09765625" style="246" customWidth="1"/>
    <col min="8974" max="8976" width="10.3984375" style="246"/>
    <col min="8977" max="8977" width="12.3984375" style="246" bestFit="1" customWidth="1"/>
    <col min="8978" max="9216" width="10.3984375" style="246"/>
    <col min="9217" max="9219" width="2.69921875" style="246" customWidth="1"/>
    <col min="9220" max="9220" width="54.3984375" style="246" customWidth="1"/>
    <col min="9221" max="9221" width="13.3984375" style="246" customWidth="1"/>
    <col min="9222" max="9222" width="2.69921875" style="246" customWidth="1"/>
    <col min="9223" max="9223" width="13.3984375" style="246" customWidth="1"/>
    <col min="9224" max="9224" width="2.69921875" style="246" customWidth="1"/>
    <col min="9225" max="9225" width="13.3984375" style="246" customWidth="1"/>
    <col min="9226" max="9226" width="2.69921875" style="246" customWidth="1"/>
    <col min="9227" max="9227" width="13.3984375" style="246" customWidth="1"/>
    <col min="9228" max="9228" width="18.59765625" style="246" bestFit="1" customWidth="1"/>
    <col min="9229" max="9229" width="15.09765625" style="246" customWidth="1"/>
    <col min="9230" max="9232" width="10.3984375" style="246"/>
    <col min="9233" max="9233" width="12.3984375" style="246" bestFit="1" customWidth="1"/>
    <col min="9234" max="9472" width="10.3984375" style="246"/>
    <col min="9473" max="9475" width="2.69921875" style="246" customWidth="1"/>
    <col min="9476" max="9476" width="54.3984375" style="246" customWidth="1"/>
    <col min="9477" max="9477" width="13.3984375" style="246" customWidth="1"/>
    <col min="9478" max="9478" width="2.69921875" style="246" customWidth="1"/>
    <col min="9479" max="9479" width="13.3984375" style="246" customWidth="1"/>
    <col min="9480" max="9480" width="2.69921875" style="246" customWidth="1"/>
    <col min="9481" max="9481" width="13.3984375" style="246" customWidth="1"/>
    <col min="9482" max="9482" width="2.69921875" style="246" customWidth="1"/>
    <col min="9483" max="9483" width="13.3984375" style="246" customWidth="1"/>
    <col min="9484" max="9484" width="18.59765625" style="246" bestFit="1" customWidth="1"/>
    <col min="9485" max="9485" width="15.09765625" style="246" customWidth="1"/>
    <col min="9486" max="9488" width="10.3984375" style="246"/>
    <col min="9489" max="9489" width="12.3984375" style="246" bestFit="1" customWidth="1"/>
    <col min="9490" max="9728" width="10.3984375" style="246"/>
    <col min="9729" max="9731" width="2.69921875" style="246" customWidth="1"/>
    <col min="9732" max="9732" width="54.3984375" style="246" customWidth="1"/>
    <col min="9733" max="9733" width="13.3984375" style="246" customWidth="1"/>
    <col min="9734" max="9734" width="2.69921875" style="246" customWidth="1"/>
    <col min="9735" max="9735" width="13.3984375" style="246" customWidth="1"/>
    <col min="9736" max="9736" width="2.69921875" style="246" customWidth="1"/>
    <col min="9737" max="9737" width="13.3984375" style="246" customWidth="1"/>
    <col min="9738" max="9738" width="2.69921875" style="246" customWidth="1"/>
    <col min="9739" max="9739" width="13.3984375" style="246" customWidth="1"/>
    <col min="9740" max="9740" width="18.59765625" style="246" bestFit="1" customWidth="1"/>
    <col min="9741" max="9741" width="15.09765625" style="246" customWidth="1"/>
    <col min="9742" max="9744" width="10.3984375" style="246"/>
    <col min="9745" max="9745" width="12.3984375" style="246" bestFit="1" customWidth="1"/>
    <col min="9746" max="9984" width="10.3984375" style="246"/>
    <col min="9985" max="9987" width="2.69921875" style="246" customWidth="1"/>
    <col min="9988" max="9988" width="54.3984375" style="246" customWidth="1"/>
    <col min="9989" max="9989" width="13.3984375" style="246" customWidth="1"/>
    <col min="9990" max="9990" width="2.69921875" style="246" customWidth="1"/>
    <col min="9991" max="9991" width="13.3984375" style="246" customWidth="1"/>
    <col min="9992" max="9992" width="2.69921875" style="246" customWidth="1"/>
    <col min="9993" max="9993" width="13.3984375" style="246" customWidth="1"/>
    <col min="9994" max="9994" width="2.69921875" style="246" customWidth="1"/>
    <col min="9995" max="9995" width="13.3984375" style="246" customWidth="1"/>
    <col min="9996" max="9996" width="18.59765625" style="246" bestFit="1" customWidth="1"/>
    <col min="9997" max="9997" width="15.09765625" style="246" customWidth="1"/>
    <col min="9998" max="10000" width="10.3984375" style="246"/>
    <col min="10001" max="10001" width="12.3984375" style="246" bestFit="1" customWidth="1"/>
    <col min="10002" max="10240" width="10.3984375" style="246"/>
    <col min="10241" max="10243" width="2.69921875" style="246" customWidth="1"/>
    <col min="10244" max="10244" width="54.3984375" style="246" customWidth="1"/>
    <col min="10245" max="10245" width="13.3984375" style="246" customWidth="1"/>
    <col min="10246" max="10246" width="2.69921875" style="246" customWidth="1"/>
    <col min="10247" max="10247" width="13.3984375" style="246" customWidth="1"/>
    <col min="10248" max="10248" width="2.69921875" style="246" customWidth="1"/>
    <col min="10249" max="10249" width="13.3984375" style="246" customWidth="1"/>
    <col min="10250" max="10250" width="2.69921875" style="246" customWidth="1"/>
    <col min="10251" max="10251" width="13.3984375" style="246" customWidth="1"/>
    <col min="10252" max="10252" width="18.59765625" style="246" bestFit="1" customWidth="1"/>
    <col min="10253" max="10253" width="15.09765625" style="246" customWidth="1"/>
    <col min="10254" max="10256" width="10.3984375" style="246"/>
    <col min="10257" max="10257" width="12.3984375" style="246" bestFit="1" customWidth="1"/>
    <col min="10258" max="10496" width="10.3984375" style="246"/>
    <col min="10497" max="10499" width="2.69921875" style="246" customWidth="1"/>
    <col min="10500" max="10500" width="54.3984375" style="246" customWidth="1"/>
    <col min="10501" max="10501" width="13.3984375" style="246" customWidth="1"/>
    <col min="10502" max="10502" width="2.69921875" style="246" customWidth="1"/>
    <col min="10503" max="10503" width="13.3984375" style="246" customWidth="1"/>
    <col min="10504" max="10504" width="2.69921875" style="246" customWidth="1"/>
    <col min="10505" max="10505" width="13.3984375" style="246" customWidth="1"/>
    <col min="10506" max="10506" width="2.69921875" style="246" customWidth="1"/>
    <col min="10507" max="10507" width="13.3984375" style="246" customWidth="1"/>
    <col min="10508" max="10508" width="18.59765625" style="246" bestFit="1" customWidth="1"/>
    <col min="10509" max="10509" width="15.09765625" style="246" customWidth="1"/>
    <col min="10510" max="10512" width="10.3984375" style="246"/>
    <col min="10513" max="10513" width="12.3984375" style="246" bestFit="1" customWidth="1"/>
    <col min="10514" max="10752" width="10.3984375" style="246"/>
    <col min="10753" max="10755" width="2.69921875" style="246" customWidth="1"/>
    <col min="10756" max="10756" width="54.3984375" style="246" customWidth="1"/>
    <col min="10757" max="10757" width="13.3984375" style="246" customWidth="1"/>
    <col min="10758" max="10758" width="2.69921875" style="246" customWidth="1"/>
    <col min="10759" max="10759" width="13.3984375" style="246" customWidth="1"/>
    <col min="10760" max="10760" width="2.69921875" style="246" customWidth="1"/>
    <col min="10761" max="10761" width="13.3984375" style="246" customWidth="1"/>
    <col min="10762" max="10762" width="2.69921875" style="246" customWidth="1"/>
    <col min="10763" max="10763" width="13.3984375" style="246" customWidth="1"/>
    <col min="10764" max="10764" width="18.59765625" style="246" bestFit="1" customWidth="1"/>
    <col min="10765" max="10765" width="15.09765625" style="246" customWidth="1"/>
    <col min="10766" max="10768" width="10.3984375" style="246"/>
    <col min="10769" max="10769" width="12.3984375" style="246" bestFit="1" customWidth="1"/>
    <col min="10770" max="11008" width="10.3984375" style="246"/>
    <col min="11009" max="11011" width="2.69921875" style="246" customWidth="1"/>
    <col min="11012" max="11012" width="54.3984375" style="246" customWidth="1"/>
    <col min="11013" max="11013" width="13.3984375" style="246" customWidth="1"/>
    <col min="11014" max="11014" width="2.69921875" style="246" customWidth="1"/>
    <col min="11015" max="11015" width="13.3984375" style="246" customWidth="1"/>
    <col min="11016" max="11016" width="2.69921875" style="246" customWidth="1"/>
    <col min="11017" max="11017" width="13.3984375" style="246" customWidth="1"/>
    <col min="11018" max="11018" width="2.69921875" style="246" customWidth="1"/>
    <col min="11019" max="11019" width="13.3984375" style="246" customWidth="1"/>
    <col min="11020" max="11020" width="18.59765625" style="246" bestFit="1" customWidth="1"/>
    <col min="11021" max="11021" width="15.09765625" style="246" customWidth="1"/>
    <col min="11022" max="11024" width="10.3984375" style="246"/>
    <col min="11025" max="11025" width="12.3984375" style="246" bestFit="1" customWidth="1"/>
    <col min="11026" max="11264" width="10.3984375" style="246"/>
    <col min="11265" max="11267" width="2.69921875" style="246" customWidth="1"/>
    <col min="11268" max="11268" width="54.3984375" style="246" customWidth="1"/>
    <col min="11269" max="11269" width="13.3984375" style="246" customWidth="1"/>
    <col min="11270" max="11270" width="2.69921875" style="246" customWidth="1"/>
    <col min="11271" max="11271" width="13.3984375" style="246" customWidth="1"/>
    <col min="11272" max="11272" width="2.69921875" style="246" customWidth="1"/>
    <col min="11273" max="11273" width="13.3984375" style="246" customWidth="1"/>
    <col min="11274" max="11274" width="2.69921875" style="246" customWidth="1"/>
    <col min="11275" max="11275" width="13.3984375" style="246" customWidth="1"/>
    <col min="11276" max="11276" width="18.59765625" style="246" bestFit="1" customWidth="1"/>
    <col min="11277" max="11277" width="15.09765625" style="246" customWidth="1"/>
    <col min="11278" max="11280" width="10.3984375" style="246"/>
    <col min="11281" max="11281" width="12.3984375" style="246" bestFit="1" customWidth="1"/>
    <col min="11282" max="11520" width="10.3984375" style="246"/>
    <col min="11521" max="11523" width="2.69921875" style="246" customWidth="1"/>
    <col min="11524" max="11524" width="54.3984375" style="246" customWidth="1"/>
    <col min="11525" max="11525" width="13.3984375" style="246" customWidth="1"/>
    <col min="11526" max="11526" width="2.69921875" style="246" customWidth="1"/>
    <col min="11527" max="11527" width="13.3984375" style="246" customWidth="1"/>
    <col min="11528" max="11528" width="2.69921875" style="246" customWidth="1"/>
    <col min="11529" max="11529" width="13.3984375" style="246" customWidth="1"/>
    <col min="11530" max="11530" width="2.69921875" style="246" customWidth="1"/>
    <col min="11531" max="11531" width="13.3984375" style="246" customWidth="1"/>
    <col min="11532" max="11532" width="18.59765625" style="246" bestFit="1" customWidth="1"/>
    <col min="11533" max="11533" width="15.09765625" style="246" customWidth="1"/>
    <col min="11534" max="11536" width="10.3984375" style="246"/>
    <col min="11537" max="11537" width="12.3984375" style="246" bestFit="1" customWidth="1"/>
    <col min="11538" max="11776" width="10.3984375" style="246"/>
    <col min="11777" max="11779" width="2.69921875" style="246" customWidth="1"/>
    <col min="11780" max="11780" width="54.3984375" style="246" customWidth="1"/>
    <col min="11781" max="11781" width="13.3984375" style="246" customWidth="1"/>
    <col min="11782" max="11782" width="2.69921875" style="246" customWidth="1"/>
    <col min="11783" max="11783" width="13.3984375" style="246" customWidth="1"/>
    <col min="11784" max="11784" width="2.69921875" style="246" customWidth="1"/>
    <col min="11785" max="11785" width="13.3984375" style="246" customWidth="1"/>
    <col min="11786" max="11786" width="2.69921875" style="246" customWidth="1"/>
    <col min="11787" max="11787" width="13.3984375" style="246" customWidth="1"/>
    <col min="11788" max="11788" width="18.59765625" style="246" bestFit="1" customWidth="1"/>
    <col min="11789" max="11789" width="15.09765625" style="246" customWidth="1"/>
    <col min="11790" max="11792" width="10.3984375" style="246"/>
    <col min="11793" max="11793" width="12.3984375" style="246" bestFit="1" customWidth="1"/>
    <col min="11794" max="12032" width="10.3984375" style="246"/>
    <col min="12033" max="12035" width="2.69921875" style="246" customWidth="1"/>
    <col min="12036" max="12036" width="54.3984375" style="246" customWidth="1"/>
    <col min="12037" max="12037" width="13.3984375" style="246" customWidth="1"/>
    <col min="12038" max="12038" width="2.69921875" style="246" customWidth="1"/>
    <col min="12039" max="12039" width="13.3984375" style="246" customWidth="1"/>
    <col min="12040" max="12040" width="2.69921875" style="246" customWidth="1"/>
    <col min="12041" max="12041" width="13.3984375" style="246" customWidth="1"/>
    <col min="12042" max="12042" width="2.69921875" style="246" customWidth="1"/>
    <col min="12043" max="12043" width="13.3984375" style="246" customWidth="1"/>
    <col min="12044" max="12044" width="18.59765625" style="246" bestFit="1" customWidth="1"/>
    <col min="12045" max="12045" width="15.09765625" style="246" customWidth="1"/>
    <col min="12046" max="12048" width="10.3984375" style="246"/>
    <col min="12049" max="12049" width="12.3984375" style="246" bestFit="1" customWidth="1"/>
    <col min="12050" max="12288" width="10.3984375" style="246"/>
    <col min="12289" max="12291" width="2.69921875" style="246" customWidth="1"/>
    <col min="12292" max="12292" width="54.3984375" style="246" customWidth="1"/>
    <col min="12293" max="12293" width="13.3984375" style="246" customWidth="1"/>
    <col min="12294" max="12294" width="2.69921875" style="246" customWidth="1"/>
    <col min="12295" max="12295" width="13.3984375" style="246" customWidth="1"/>
    <col min="12296" max="12296" width="2.69921875" style="246" customWidth="1"/>
    <col min="12297" max="12297" width="13.3984375" style="246" customWidth="1"/>
    <col min="12298" max="12298" width="2.69921875" style="246" customWidth="1"/>
    <col min="12299" max="12299" width="13.3984375" style="246" customWidth="1"/>
    <col min="12300" max="12300" width="18.59765625" style="246" bestFit="1" customWidth="1"/>
    <col min="12301" max="12301" width="15.09765625" style="246" customWidth="1"/>
    <col min="12302" max="12304" width="10.3984375" style="246"/>
    <col min="12305" max="12305" width="12.3984375" style="246" bestFit="1" customWidth="1"/>
    <col min="12306" max="12544" width="10.3984375" style="246"/>
    <col min="12545" max="12547" width="2.69921875" style="246" customWidth="1"/>
    <col min="12548" max="12548" width="54.3984375" style="246" customWidth="1"/>
    <col min="12549" max="12549" width="13.3984375" style="246" customWidth="1"/>
    <col min="12550" max="12550" width="2.69921875" style="246" customWidth="1"/>
    <col min="12551" max="12551" width="13.3984375" style="246" customWidth="1"/>
    <col min="12552" max="12552" width="2.69921875" style="246" customWidth="1"/>
    <col min="12553" max="12553" width="13.3984375" style="246" customWidth="1"/>
    <col min="12554" max="12554" width="2.69921875" style="246" customWidth="1"/>
    <col min="12555" max="12555" width="13.3984375" style="246" customWidth="1"/>
    <col min="12556" max="12556" width="18.59765625" style="246" bestFit="1" customWidth="1"/>
    <col min="12557" max="12557" width="15.09765625" style="246" customWidth="1"/>
    <col min="12558" max="12560" width="10.3984375" style="246"/>
    <col min="12561" max="12561" width="12.3984375" style="246" bestFit="1" customWidth="1"/>
    <col min="12562" max="12800" width="10.3984375" style="246"/>
    <col min="12801" max="12803" width="2.69921875" style="246" customWidth="1"/>
    <col min="12804" max="12804" width="54.3984375" style="246" customWidth="1"/>
    <col min="12805" max="12805" width="13.3984375" style="246" customWidth="1"/>
    <col min="12806" max="12806" width="2.69921875" style="246" customWidth="1"/>
    <col min="12807" max="12807" width="13.3984375" style="246" customWidth="1"/>
    <col min="12808" max="12808" width="2.69921875" style="246" customWidth="1"/>
    <col min="12809" max="12809" width="13.3984375" style="246" customWidth="1"/>
    <col min="12810" max="12810" width="2.69921875" style="246" customWidth="1"/>
    <col min="12811" max="12811" width="13.3984375" style="246" customWidth="1"/>
    <col min="12812" max="12812" width="18.59765625" style="246" bestFit="1" customWidth="1"/>
    <col min="12813" max="12813" width="15.09765625" style="246" customWidth="1"/>
    <col min="12814" max="12816" width="10.3984375" style="246"/>
    <col min="12817" max="12817" width="12.3984375" style="246" bestFit="1" customWidth="1"/>
    <col min="12818" max="13056" width="10.3984375" style="246"/>
    <col min="13057" max="13059" width="2.69921875" style="246" customWidth="1"/>
    <col min="13060" max="13060" width="54.3984375" style="246" customWidth="1"/>
    <col min="13061" max="13061" width="13.3984375" style="246" customWidth="1"/>
    <col min="13062" max="13062" width="2.69921875" style="246" customWidth="1"/>
    <col min="13063" max="13063" width="13.3984375" style="246" customWidth="1"/>
    <col min="13064" max="13064" width="2.69921875" style="246" customWidth="1"/>
    <col min="13065" max="13065" width="13.3984375" style="246" customWidth="1"/>
    <col min="13066" max="13066" width="2.69921875" style="246" customWidth="1"/>
    <col min="13067" max="13067" width="13.3984375" style="246" customWidth="1"/>
    <col min="13068" max="13068" width="18.59765625" style="246" bestFit="1" customWidth="1"/>
    <col min="13069" max="13069" width="15.09765625" style="246" customWidth="1"/>
    <col min="13070" max="13072" width="10.3984375" style="246"/>
    <col min="13073" max="13073" width="12.3984375" style="246" bestFit="1" customWidth="1"/>
    <col min="13074" max="13312" width="10.3984375" style="246"/>
    <col min="13313" max="13315" width="2.69921875" style="246" customWidth="1"/>
    <col min="13316" max="13316" width="54.3984375" style="246" customWidth="1"/>
    <col min="13317" max="13317" width="13.3984375" style="246" customWidth="1"/>
    <col min="13318" max="13318" width="2.69921875" style="246" customWidth="1"/>
    <col min="13319" max="13319" width="13.3984375" style="246" customWidth="1"/>
    <col min="13320" max="13320" width="2.69921875" style="246" customWidth="1"/>
    <col min="13321" max="13321" width="13.3984375" style="246" customWidth="1"/>
    <col min="13322" max="13322" width="2.69921875" style="246" customWidth="1"/>
    <col min="13323" max="13323" width="13.3984375" style="246" customWidth="1"/>
    <col min="13324" max="13324" width="18.59765625" style="246" bestFit="1" customWidth="1"/>
    <col min="13325" max="13325" width="15.09765625" style="246" customWidth="1"/>
    <col min="13326" max="13328" width="10.3984375" style="246"/>
    <col min="13329" max="13329" width="12.3984375" style="246" bestFit="1" customWidth="1"/>
    <col min="13330" max="13568" width="10.3984375" style="246"/>
    <col min="13569" max="13571" width="2.69921875" style="246" customWidth="1"/>
    <col min="13572" max="13572" width="54.3984375" style="246" customWidth="1"/>
    <col min="13573" max="13573" width="13.3984375" style="246" customWidth="1"/>
    <col min="13574" max="13574" width="2.69921875" style="246" customWidth="1"/>
    <col min="13575" max="13575" width="13.3984375" style="246" customWidth="1"/>
    <col min="13576" max="13576" width="2.69921875" style="246" customWidth="1"/>
    <col min="13577" max="13577" width="13.3984375" style="246" customWidth="1"/>
    <col min="13578" max="13578" width="2.69921875" style="246" customWidth="1"/>
    <col min="13579" max="13579" width="13.3984375" style="246" customWidth="1"/>
    <col min="13580" max="13580" width="18.59765625" style="246" bestFit="1" customWidth="1"/>
    <col min="13581" max="13581" width="15.09765625" style="246" customWidth="1"/>
    <col min="13582" max="13584" width="10.3984375" style="246"/>
    <col min="13585" max="13585" width="12.3984375" style="246" bestFit="1" customWidth="1"/>
    <col min="13586" max="13824" width="10.3984375" style="246"/>
    <col min="13825" max="13827" width="2.69921875" style="246" customWidth="1"/>
    <col min="13828" max="13828" width="54.3984375" style="246" customWidth="1"/>
    <col min="13829" max="13829" width="13.3984375" style="246" customWidth="1"/>
    <col min="13830" max="13830" width="2.69921875" style="246" customWidth="1"/>
    <col min="13831" max="13831" width="13.3984375" style="246" customWidth="1"/>
    <col min="13832" max="13832" width="2.69921875" style="246" customWidth="1"/>
    <col min="13833" max="13833" width="13.3984375" style="246" customWidth="1"/>
    <col min="13834" max="13834" width="2.69921875" style="246" customWidth="1"/>
    <col min="13835" max="13835" width="13.3984375" style="246" customWidth="1"/>
    <col min="13836" max="13836" width="18.59765625" style="246" bestFit="1" customWidth="1"/>
    <col min="13837" max="13837" width="15.09765625" style="246" customWidth="1"/>
    <col min="13838" max="13840" width="10.3984375" style="246"/>
    <col min="13841" max="13841" width="12.3984375" style="246" bestFit="1" customWidth="1"/>
    <col min="13842" max="14080" width="10.3984375" style="246"/>
    <col min="14081" max="14083" width="2.69921875" style="246" customWidth="1"/>
    <col min="14084" max="14084" width="54.3984375" style="246" customWidth="1"/>
    <col min="14085" max="14085" width="13.3984375" style="246" customWidth="1"/>
    <col min="14086" max="14086" width="2.69921875" style="246" customWidth="1"/>
    <col min="14087" max="14087" width="13.3984375" style="246" customWidth="1"/>
    <col min="14088" max="14088" width="2.69921875" style="246" customWidth="1"/>
    <col min="14089" max="14089" width="13.3984375" style="246" customWidth="1"/>
    <col min="14090" max="14090" width="2.69921875" style="246" customWidth="1"/>
    <col min="14091" max="14091" width="13.3984375" style="246" customWidth="1"/>
    <col min="14092" max="14092" width="18.59765625" style="246" bestFit="1" customWidth="1"/>
    <col min="14093" max="14093" width="15.09765625" style="246" customWidth="1"/>
    <col min="14094" max="14096" width="10.3984375" style="246"/>
    <col min="14097" max="14097" width="12.3984375" style="246" bestFit="1" customWidth="1"/>
    <col min="14098" max="14336" width="10.3984375" style="246"/>
    <col min="14337" max="14339" width="2.69921875" style="246" customWidth="1"/>
    <col min="14340" max="14340" width="54.3984375" style="246" customWidth="1"/>
    <col min="14341" max="14341" width="13.3984375" style="246" customWidth="1"/>
    <col min="14342" max="14342" width="2.69921875" style="246" customWidth="1"/>
    <col min="14343" max="14343" width="13.3984375" style="246" customWidth="1"/>
    <col min="14344" max="14344" width="2.69921875" style="246" customWidth="1"/>
    <col min="14345" max="14345" width="13.3984375" style="246" customWidth="1"/>
    <col min="14346" max="14346" width="2.69921875" style="246" customWidth="1"/>
    <col min="14347" max="14347" width="13.3984375" style="246" customWidth="1"/>
    <col min="14348" max="14348" width="18.59765625" style="246" bestFit="1" customWidth="1"/>
    <col min="14349" max="14349" width="15.09765625" style="246" customWidth="1"/>
    <col min="14350" max="14352" width="10.3984375" style="246"/>
    <col min="14353" max="14353" width="12.3984375" style="246" bestFit="1" customWidth="1"/>
    <col min="14354" max="14592" width="10.3984375" style="246"/>
    <col min="14593" max="14595" width="2.69921875" style="246" customWidth="1"/>
    <col min="14596" max="14596" width="54.3984375" style="246" customWidth="1"/>
    <col min="14597" max="14597" width="13.3984375" style="246" customWidth="1"/>
    <col min="14598" max="14598" width="2.69921875" style="246" customWidth="1"/>
    <col min="14599" max="14599" width="13.3984375" style="246" customWidth="1"/>
    <col min="14600" max="14600" width="2.69921875" style="246" customWidth="1"/>
    <col min="14601" max="14601" width="13.3984375" style="246" customWidth="1"/>
    <col min="14602" max="14602" width="2.69921875" style="246" customWidth="1"/>
    <col min="14603" max="14603" width="13.3984375" style="246" customWidth="1"/>
    <col min="14604" max="14604" width="18.59765625" style="246" bestFit="1" customWidth="1"/>
    <col min="14605" max="14605" width="15.09765625" style="246" customWidth="1"/>
    <col min="14606" max="14608" width="10.3984375" style="246"/>
    <col min="14609" max="14609" width="12.3984375" style="246" bestFit="1" customWidth="1"/>
    <col min="14610" max="14848" width="10.3984375" style="246"/>
    <col min="14849" max="14851" width="2.69921875" style="246" customWidth="1"/>
    <col min="14852" max="14852" width="54.3984375" style="246" customWidth="1"/>
    <col min="14853" max="14853" width="13.3984375" style="246" customWidth="1"/>
    <col min="14854" max="14854" width="2.69921875" style="246" customWidth="1"/>
    <col min="14855" max="14855" width="13.3984375" style="246" customWidth="1"/>
    <col min="14856" max="14856" width="2.69921875" style="246" customWidth="1"/>
    <col min="14857" max="14857" width="13.3984375" style="246" customWidth="1"/>
    <col min="14858" max="14858" width="2.69921875" style="246" customWidth="1"/>
    <col min="14859" max="14859" width="13.3984375" style="246" customWidth="1"/>
    <col min="14860" max="14860" width="18.59765625" style="246" bestFit="1" customWidth="1"/>
    <col min="14861" max="14861" width="15.09765625" style="246" customWidth="1"/>
    <col min="14862" max="14864" width="10.3984375" style="246"/>
    <col min="14865" max="14865" width="12.3984375" style="246" bestFit="1" customWidth="1"/>
    <col min="14866" max="15104" width="10.3984375" style="246"/>
    <col min="15105" max="15107" width="2.69921875" style="246" customWidth="1"/>
    <col min="15108" max="15108" width="54.3984375" style="246" customWidth="1"/>
    <col min="15109" max="15109" width="13.3984375" style="246" customWidth="1"/>
    <col min="15110" max="15110" width="2.69921875" style="246" customWidth="1"/>
    <col min="15111" max="15111" width="13.3984375" style="246" customWidth="1"/>
    <col min="15112" max="15112" width="2.69921875" style="246" customWidth="1"/>
    <col min="15113" max="15113" width="13.3984375" style="246" customWidth="1"/>
    <col min="15114" max="15114" width="2.69921875" style="246" customWidth="1"/>
    <col min="15115" max="15115" width="13.3984375" style="246" customWidth="1"/>
    <col min="15116" max="15116" width="18.59765625" style="246" bestFit="1" customWidth="1"/>
    <col min="15117" max="15117" width="15.09765625" style="246" customWidth="1"/>
    <col min="15118" max="15120" width="10.3984375" style="246"/>
    <col min="15121" max="15121" width="12.3984375" style="246" bestFit="1" customWidth="1"/>
    <col min="15122" max="15360" width="10.3984375" style="246"/>
    <col min="15361" max="15363" width="2.69921875" style="246" customWidth="1"/>
    <col min="15364" max="15364" width="54.3984375" style="246" customWidth="1"/>
    <col min="15365" max="15365" width="13.3984375" style="246" customWidth="1"/>
    <col min="15366" max="15366" width="2.69921875" style="246" customWidth="1"/>
    <col min="15367" max="15367" width="13.3984375" style="246" customWidth="1"/>
    <col min="15368" max="15368" width="2.69921875" style="246" customWidth="1"/>
    <col min="15369" max="15369" width="13.3984375" style="246" customWidth="1"/>
    <col min="15370" max="15370" width="2.69921875" style="246" customWidth="1"/>
    <col min="15371" max="15371" width="13.3984375" style="246" customWidth="1"/>
    <col min="15372" max="15372" width="18.59765625" style="246" bestFit="1" customWidth="1"/>
    <col min="15373" max="15373" width="15.09765625" style="246" customWidth="1"/>
    <col min="15374" max="15376" width="10.3984375" style="246"/>
    <col min="15377" max="15377" width="12.3984375" style="246" bestFit="1" customWidth="1"/>
    <col min="15378" max="15616" width="10.3984375" style="246"/>
    <col min="15617" max="15619" width="2.69921875" style="246" customWidth="1"/>
    <col min="15620" max="15620" width="54.3984375" style="246" customWidth="1"/>
    <col min="15621" max="15621" width="13.3984375" style="246" customWidth="1"/>
    <col min="15622" max="15622" width="2.69921875" style="246" customWidth="1"/>
    <col min="15623" max="15623" width="13.3984375" style="246" customWidth="1"/>
    <col min="15624" max="15624" width="2.69921875" style="246" customWidth="1"/>
    <col min="15625" max="15625" width="13.3984375" style="246" customWidth="1"/>
    <col min="15626" max="15626" width="2.69921875" style="246" customWidth="1"/>
    <col min="15627" max="15627" width="13.3984375" style="246" customWidth="1"/>
    <col min="15628" max="15628" width="18.59765625" style="246" bestFit="1" customWidth="1"/>
    <col min="15629" max="15629" width="15.09765625" style="246" customWidth="1"/>
    <col min="15630" max="15632" width="10.3984375" style="246"/>
    <col min="15633" max="15633" width="12.3984375" style="246" bestFit="1" customWidth="1"/>
    <col min="15634" max="15872" width="10.3984375" style="246"/>
    <col min="15873" max="15875" width="2.69921875" style="246" customWidth="1"/>
    <col min="15876" max="15876" width="54.3984375" style="246" customWidth="1"/>
    <col min="15877" max="15877" width="13.3984375" style="246" customWidth="1"/>
    <col min="15878" max="15878" width="2.69921875" style="246" customWidth="1"/>
    <col min="15879" max="15879" width="13.3984375" style="246" customWidth="1"/>
    <col min="15880" max="15880" width="2.69921875" style="246" customWidth="1"/>
    <col min="15881" max="15881" width="13.3984375" style="246" customWidth="1"/>
    <col min="15882" max="15882" width="2.69921875" style="246" customWidth="1"/>
    <col min="15883" max="15883" width="13.3984375" style="246" customWidth="1"/>
    <col min="15884" max="15884" width="18.59765625" style="246" bestFit="1" customWidth="1"/>
    <col min="15885" max="15885" width="15.09765625" style="246" customWidth="1"/>
    <col min="15886" max="15888" width="10.3984375" style="246"/>
    <col min="15889" max="15889" width="12.3984375" style="246" bestFit="1" customWidth="1"/>
    <col min="15890" max="16128" width="10.3984375" style="246"/>
    <col min="16129" max="16131" width="2.69921875" style="246" customWidth="1"/>
    <col min="16132" max="16132" width="54.3984375" style="246" customWidth="1"/>
    <col min="16133" max="16133" width="13.3984375" style="246" customWidth="1"/>
    <col min="16134" max="16134" width="2.69921875" style="246" customWidth="1"/>
    <col min="16135" max="16135" width="13.3984375" style="246" customWidth="1"/>
    <col min="16136" max="16136" width="2.69921875" style="246" customWidth="1"/>
    <col min="16137" max="16137" width="13.3984375" style="246" customWidth="1"/>
    <col min="16138" max="16138" width="2.69921875" style="246" customWidth="1"/>
    <col min="16139" max="16139" width="13.3984375" style="246" customWidth="1"/>
    <col min="16140" max="16140" width="18.59765625" style="246" bestFit="1" customWidth="1"/>
    <col min="16141" max="16141" width="15.09765625" style="246" customWidth="1"/>
    <col min="16142" max="16144" width="10.3984375" style="246"/>
    <col min="16145" max="16145" width="12.3984375" style="246" bestFit="1" customWidth="1"/>
    <col min="16146" max="16384" width="10.3984375" style="246"/>
  </cols>
  <sheetData>
    <row r="1" spans="1:15" ht="21.25" customHeight="1">
      <c r="A1" s="318" t="s">
        <v>0</v>
      </c>
      <c r="B1" s="318"/>
      <c r="C1" s="318"/>
      <c r="D1" s="318"/>
      <c r="E1" s="318"/>
      <c r="F1" s="318"/>
      <c r="G1" s="281"/>
      <c r="H1" s="245"/>
      <c r="I1" s="245"/>
      <c r="J1" s="245"/>
      <c r="K1" s="245"/>
    </row>
    <row r="2" spans="1:15" ht="21.25" customHeight="1">
      <c r="A2" s="211" t="s">
        <v>207</v>
      </c>
      <c r="E2" s="282"/>
      <c r="F2" s="283"/>
      <c r="H2" s="284"/>
      <c r="J2" s="284"/>
    </row>
    <row r="3" spans="1:15" s="237" customFormat="1" ht="9.65" customHeight="1">
      <c r="A3" s="235"/>
      <c r="E3" s="285"/>
      <c r="F3" s="286"/>
      <c r="G3" s="285"/>
      <c r="H3" s="286"/>
      <c r="I3" s="285"/>
      <c r="J3" s="286"/>
      <c r="K3" s="285"/>
    </row>
    <row r="4" spans="1:15" s="288" customFormat="1" ht="20.149999999999999" customHeight="1">
      <c r="A4" s="287"/>
      <c r="E4" s="344" t="s">
        <v>2</v>
      </c>
      <c r="F4" s="344"/>
      <c r="G4" s="344"/>
      <c r="H4" s="289"/>
      <c r="I4" s="344" t="s">
        <v>3</v>
      </c>
      <c r="J4" s="344"/>
      <c r="K4" s="344"/>
    </row>
    <row r="5" spans="1:15" s="237" customFormat="1" ht="20.149999999999999" customHeight="1">
      <c r="A5" s="252"/>
      <c r="E5" s="339" t="s">
        <v>140</v>
      </c>
      <c r="F5" s="339"/>
      <c r="G5" s="339"/>
      <c r="H5" s="175"/>
      <c r="I5" s="339" t="s">
        <v>140</v>
      </c>
      <c r="J5" s="339"/>
      <c r="K5" s="339"/>
    </row>
    <row r="6" spans="1:15" s="237" customFormat="1" ht="20.149999999999999" customHeight="1">
      <c r="A6" s="252"/>
      <c r="E6" s="339" t="s">
        <v>93</v>
      </c>
      <c r="F6" s="339"/>
      <c r="G6" s="339"/>
      <c r="H6" s="175"/>
      <c r="I6" s="339" t="s">
        <v>93</v>
      </c>
      <c r="J6" s="339"/>
      <c r="K6" s="339"/>
    </row>
    <row r="7" spans="1:15" s="288" customFormat="1" ht="17.149999999999999" customHeight="1">
      <c r="E7" s="86">
        <v>2567</v>
      </c>
      <c r="F7" s="86"/>
      <c r="G7" s="86">
        <v>2566</v>
      </c>
      <c r="H7" s="290"/>
      <c r="I7" s="86">
        <v>2567</v>
      </c>
      <c r="J7" s="86"/>
      <c r="K7" s="86">
        <v>2566</v>
      </c>
    </row>
    <row r="8" spans="1:15" s="237" customFormat="1" ht="17.5" customHeight="1">
      <c r="E8" s="343" t="s">
        <v>9</v>
      </c>
      <c r="F8" s="343"/>
      <c r="G8" s="343"/>
      <c r="H8" s="343"/>
      <c r="I8" s="343"/>
      <c r="J8" s="343"/>
      <c r="K8" s="343"/>
    </row>
    <row r="9" spans="1:15" s="237" customFormat="1" ht="20.149999999999999" customHeight="1">
      <c r="A9" s="291" t="s">
        <v>208</v>
      </c>
      <c r="E9" s="292"/>
      <c r="F9" s="293"/>
      <c r="G9" s="292"/>
      <c r="H9" s="293"/>
      <c r="I9" s="292"/>
      <c r="J9" s="293"/>
      <c r="K9" s="292"/>
    </row>
    <row r="10" spans="1:15" s="237" customFormat="1" ht="21.25" customHeight="1">
      <c r="A10" s="293" t="s">
        <v>126</v>
      </c>
      <c r="E10" s="17">
        <v>763235</v>
      </c>
      <c r="F10" s="17"/>
      <c r="G10" s="17">
        <v>907146</v>
      </c>
      <c r="H10" s="17"/>
      <c r="I10" s="17">
        <v>502714</v>
      </c>
      <c r="J10" s="17"/>
      <c r="K10" s="17">
        <v>448262</v>
      </c>
      <c r="O10" s="255"/>
    </row>
    <row r="11" spans="1:15" s="237" customFormat="1" ht="21.25" customHeight="1">
      <c r="A11" s="294" t="s">
        <v>209</v>
      </c>
      <c r="E11" s="16"/>
      <c r="F11" s="16"/>
      <c r="G11" s="16"/>
      <c r="H11" s="16"/>
      <c r="J11" s="16"/>
      <c r="O11" s="255"/>
    </row>
    <row r="12" spans="1:15" s="237" customFormat="1" ht="21.25" customHeight="1">
      <c r="A12" s="295" t="s">
        <v>125</v>
      </c>
      <c r="E12" s="17">
        <v>162661</v>
      </c>
      <c r="F12" s="17"/>
      <c r="G12" s="17">
        <v>67522</v>
      </c>
      <c r="H12" s="17"/>
      <c r="I12" s="17">
        <v>7851</v>
      </c>
      <c r="J12" s="17"/>
      <c r="K12" s="17">
        <v>4347</v>
      </c>
      <c r="O12" s="255"/>
    </row>
    <row r="13" spans="1:15" s="237" customFormat="1" ht="21.25" customHeight="1">
      <c r="A13" s="293" t="s">
        <v>123</v>
      </c>
      <c r="E13" s="17">
        <v>369665</v>
      </c>
      <c r="F13" s="16"/>
      <c r="G13" s="17">
        <v>334716</v>
      </c>
      <c r="H13" s="16"/>
      <c r="I13" s="17">
        <v>151139</v>
      </c>
      <c r="J13" s="16"/>
      <c r="K13" s="17">
        <v>119204</v>
      </c>
      <c r="O13" s="255"/>
    </row>
    <row r="14" spans="1:15" s="237" customFormat="1" ht="21.25" customHeight="1">
      <c r="A14" s="293" t="s">
        <v>210</v>
      </c>
      <c r="E14" s="16">
        <v>496836</v>
      </c>
      <c r="F14" s="16"/>
      <c r="G14" s="16">
        <v>496450</v>
      </c>
      <c r="H14" s="16"/>
      <c r="I14" s="17">
        <v>8561</v>
      </c>
      <c r="J14" s="16"/>
      <c r="K14" s="17">
        <v>14981</v>
      </c>
      <c r="O14" s="255"/>
    </row>
    <row r="15" spans="1:15" s="237" customFormat="1" ht="21.25" customHeight="1">
      <c r="A15" s="293" t="s">
        <v>64</v>
      </c>
      <c r="E15" s="16">
        <v>8592</v>
      </c>
      <c r="F15" s="16"/>
      <c r="G15" s="16">
        <v>7383</v>
      </c>
      <c r="H15" s="16"/>
      <c r="I15" s="17">
        <v>3132</v>
      </c>
      <c r="J15" s="16"/>
      <c r="K15" s="17">
        <v>3022</v>
      </c>
      <c r="O15" s="255"/>
    </row>
    <row r="16" spans="1:15" s="237" customFormat="1" ht="21.25" customHeight="1">
      <c r="A16" s="293" t="s">
        <v>211</v>
      </c>
      <c r="E16" s="16">
        <v>103331</v>
      </c>
      <c r="F16" s="16"/>
      <c r="G16" s="16">
        <v>-11287</v>
      </c>
      <c r="H16" s="16"/>
      <c r="I16" s="17">
        <v>6</v>
      </c>
      <c r="J16" s="16"/>
      <c r="K16" s="17">
        <v>-7346</v>
      </c>
      <c r="O16" s="255"/>
    </row>
    <row r="17" spans="1:15" s="237" customFormat="1" ht="21.25" customHeight="1">
      <c r="A17" s="293" t="s">
        <v>105</v>
      </c>
      <c r="E17" s="16">
        <v>-93619</v>
      </c>
      <c r="F17" s="16"/>
      <c r="G17" s="16">
        <v>-11608</v>
      </c>
      <c r="H17" s="16"/>
      <c r="I17" s="16">
        <v>-37702</v>
      </c>
      <c r="J17" s="16"/>
      <c r="K17" s="16">
        <v>-23816</v>
      </c>
      <c r="O17" s="255"/>
    </row>
    <row r="18" spans="1:15" s="237" customFormat="1" ht="21.25" customHeight="1">
      <c r="A18" s="293" t="s">
        <v>212</v>
      </c>
      <c r="E18" s="16">
        <v>-153</v>
      </c>
      <c r="F18" s="16"/>
      <c r="G18" s="16">
        <v>-453</v>
      </c>
      <c r="H18" s="16"/>
      <c r="I18" s="17">
        <v>14</v>
      </c>
      <c r="J18" s="16"/>
      <c r="K18" s="17">
        <v>20</v>
      </c>
      <c r="O18" s="255"/>
    </row>
    <row r="19" spans="1:15" s="237" customFormat="1" ht="21.25" customHeight="1">
      <c r="A19" s="296" t="s">
        <v>213</v>
      </c>
      <c r="E19" s="16">
        <v>-319123</v>
      </c>
      <c r="F19" s="16"/>
      <c r="G19" s="16">
        <v>-535181</v>
      </c>
      <c r="H19" s="16"/>
      <c r="I19" s="157">
        <v>0</v>
      </c>
      <c r="J19" s="16"/>
      <c r="K19" s="157">
        <v>0</v>
      </c>
      <c r="O19" s="255"/>
    </row>
    <row r="20" spans="1:15" s="237" customFormat="1" ht="21.25" customHeight="1">
      <c r="A20" s="293" t="s">
        <v>214</v>
      </c>
      <c r="E20" s="16">
        <v>0</v>
      </c>
      <c r="F20" s="16"/>
      <c r="G20" s="16">
        <v>0</v>
      </c>
      <c r="H20" s="16"/>
      <c r="I20" s="17">
        <v>-672415</v>
      </c>
      <c r="J20" s="16"/>
      <c r="K20" s="17">
        <v>-640116</v>
      </c>
      <c r="O20" s="255"/>
    </row>
    <row r="21" spans="1:15" s="237" customFormat="1" ht="21.25" customHeight="1">
      <c r="A21" s="293" t="s">
        <v>215</v>
      </c>
      <c r="E21" s="16">
        <v>1036</v>
      </c>
      <c r="F21" s="16"/>
      <c r="G21" s="16">
        <v>0</v>
      </c>
      <c r="H21" s="16"/>
      <c r="I21" s="157">
        <v>0</v>
      </c>
      <c r="J21" s="16"/>
      <c r="K21" s="157">
        <v>0</v>
      </c>
      <c r="O21" s="255"/>
    </row>
    <row r="22" spans="1:15" s="237" customFormat="1" ht="21.25" customHeight="1">
      <c r="A22" s="293" t="s">
        <v>216</v>
      </c>
      <c r="E22" s="16">
        <v>7762</v>
      </c>
      <c r="F22" s="16"/>
      <c r="G22" s="16">
        <v>10958</v>
      </c>
      <c r="H22" s="16"/>
      <c r="I22" s="17">
        <v>-3010</v>
      </c>
      <c r="J22" s="16"/>
      <c r="K22" s="237">
        <v>80</v>
      </c>
      <c r="O22" s="255"/>
    </row>
    <row r="23" spans="1:15" s="237" customFormat="1" ht="21.25" customHeight="1">
      <c r="A23" s="171" t="s">
        <v>217</v>
      </c>
      <c r="E23" s="16">
        <v>2377</v>
      </c>
      <c r="F23" s="16"/>
      <c r="G23" s="16">
        <v>502</v>
      </c>
      <c r="H23" s="16"/>
      <c r="I23" s="16">
        <v>-18</v>
      </c>
      <c r="J23" s="16"/>
      <c r="K23" s="16">
        <v>-623</v>
      </c>
      <c r="O23" s="255"/>
    </row>
    <row r="24" spans="1:15" s="237" customFormat="1" ht="21.25" customHeight="1">
      <c r="A24" s="171" t="s">
        <v>218</v>
      </c>
      <c r="E24" s="16">
        <v>0</v>
      </c>
      <c r="F24" s="16"/>
      <c r="G24" s="16">
        <v>921</v>
      </c>
      <c r="H24" s="16"/>
      <c r="I24" s="16">
        <v>0</v>
      </c>
      <c r="J24" s="16"/>
      <c r="K24" s="16">
        <v>0</v>
      </c>
      <c r="O24" s="255"/>
    </row>
    <row r="25" spans="1:15" s="237" customFormat="1" ht="21.25" customHeight="1">
      <c r="A25" s="171" t="s">
        <v>219</v>
      </c>
      <c r="E25" s="16">
        <v>-627</v>
      </c>
      <c r="F25" s="16"/>
      <c r="G25" s="16">
        <v>-636</v>
      </c>
      <c r="H25" s="16"/>
      <c r="I25" s="16">
        <v>-103</v>
      </c>
      <c r="J25" s="16"/>
      <c r="K25" s="16">
        <v>-462</v>
      </c>
      <c r="O25" s="255"/>
    </row>
    <row r="26" spans="1:15" s="237" customFormat="1" ht="21.25" customHeight="1">
      <c r="A26" s="171" t="s">
        <v>220</v>
      </c>
      <c r="E26" s="16">
        <v>0</v>
      </c>
      <c r="F26" s="16"/>
      <c r="G26" s="16">
        <v>4161</v>
      </c>
      <c r="H26" s="16"/>
      <c r="I26" s="157">
        <v>0</v>
      </c>
      <c r="J26" s="16"/>
      <c r="K26" s="157">
        <v>0</v>
      </c>
      <c r="O26" s="255"/>
    </row>
    <row r="27" spans="1:15" s="237" customFormat="1" ht="21.25" customHeight="1">
      <c r="A27" s="171" t="s">
        <v>104</v>
      </c>
      <c r="E27" s="19">
        <v>-7719</v>
      </c>
      <c r="F27" s="16"/>
      <c r="G27" s="19">
        <v>-11676</v>
      </c>
      <c r="H27" s="16"/>
      <c r="I27" s="19">
        <v>-19099</v>
      </c>
      <c r="J27" s="16"/>
      <c r="K27" s="19">
        <v>-22290</v>
      </c>
      <c r="O27" s="255"/>
    </row>
    <row r="28" spans="1:15" s="237" customFormat="1" ht="21.25" customHeight="1">
      <c r="E28" s="17">
        <f>SUM(E10:E27)</f>
        <v>1494254</v>
      </c>
      <c r="F28" s="16"/>
      <c r="G28" s="17">
        <f>SUM(G10:G27)</f>
        <v>1258918</v>
      </c>
      <c r="H28" s="16"/>
      <c r="I28" s="17">
        <f>SUM(I9:I27)</f>
        <v>-58930</v>
      </c>
      <c r="J28" s="16"/>
      <c r="K28" s="17">
        <f>SUM(K9:K27)</f>
        <v>-104737</v>
      </c>
      <c r="L28" s="255"/>
      <c r="O28" s="255"/>
    </row>
    <row r="29" spans="1:15" s="237" customFormat="1" ht="20.149999999999999" customHeight="1">
      <c r="A29" s="294" t="s">
        <v>221</v>
      </c>
      <c r="E29" s="16"/>
      <c r="F29" s="16"/>
      <c r="G29" s="16"/>
      <c r="H29" s="16"/>
      <c r="I29" s="16"/>
      <c r="J29" s="16"/>
      <c r="K29" s="16"/>
      <c r="L29" s="255"/>
      <c r="O29" s="255"/>
    </row>
    <row r="30" spans="1:15" s="237" customFormat="1" ht="21.25" customHeight="1">
      <c r="A30" s="172" t="s">
        <v>222</v>
      </c>
      <c r="E30" s="16">
        <v>235955</v>
      </c>
      <c r="F30" s="16"/>
      <c r="G30" s="16">
        <v>-121737</v>
      </c>
      <c r="H30" s="16"/>
      <c r="I30" s="16">
        <v>0</v>
      </c>
      <c r="J30" s="16"/>
      <c r="K30" s="16">
        <v>0</v>
      </c>
      <c r="L30" s="26"/>
      <c r="O30" s="255"/>
    </row>
    <row r="31" spans="1:15" s="237" customFormat="1" ht="21.25" customHeight="1">
      <c r="A31" s="293" t="s">
        <v>13</v>
      </c>
      <c r="E31" s="16">
        <v>-946182</v>
      </c>
      <c r="F31" s="16"/>
      <c r="G31" s="16">
        <v>-319841</v>
      </c>
      <c r="H31" s="16"/>
      <c r="I31" s="18">
        <v>-170409</v>
      </c>
      <c r="J31" s="16"/>
      <c r="K31" s="18">
        <v>-11538</v>
      </c>
      <c r="L31" s="26"/>
      <c r="O31" s="255"/>
    </row>
    <row r="32" spans="1:15" s="237" customFormat="1" ht="21.25" customHeight="1">
      <c r="A32" s="293" t="s">
        <v>223</v>
      </c>
      <c r="E32" s="16">
        <v>19354</v>
      </c>
      <c r="F32" s="16"/>
      <c r="G32" s="16">
        <v>-18773</v>
      </c>
      <c r="H32" s="16"/>
      <c r="I32" s="16">
        <v>0</v>
      </c>
      <c r="J32" s="16"/>
      <c r="K32" s="16">
        <v>0</v>
      </c>
      <c r="L32" s="26"/>
      <c r="O32" s="255"/>
    </row>
    <row r="33" spans="1:15" s="237" customFormat="1" ht="21.25" customHeight="1">
      <c r="A33" s="172" t="s">
        <v>16</v>
      </c>
      <c r="E33" s="16">
        <v>-638697</v>
      </c>
      <c r="F33" s="16"/>
      <c r="G33" s="16">
        <v>-127052</v>
      </c>
      <c r="H33" s="16"/>
      <c r="I33" s="18">
        <v>-202319</v>
      </c>
      <c r="J33" s="16"/>
      <c r="K33" s="18">
        <v>0</v>
      </c>
      <c r="L33" s="26"/>
      <c r="O33" s="255"/>
    </row>
    <row r="34" spans="1:15" s="237" customFormat="1" ht="21.25" customHeight="1">
      <c r="A34" s="172" t="s">
        <v>17</v>
      </c>
      <c r="E34" s="16">
        <v>-27484</v>
      </c>
      <c r="F34" s="16"/>
      <c r="G34" s="16">
        <v>-42476</v>
      </c>
      <c r="H34" s="16"/>
      <c r="I34" s="16">
        <v>-10013</v>
      </c>
      <c r="J34" s="16"/>
      <c r="K34" s="16">
        <v>2180</v>
      </c>
      <c r="L34" s="26"/>
      <c r="O34" s="255"/>
    </row>
    <row r="35" spans="1:15" s="237" customFormat="1" ht="21.25" customHeight="1">
      <c r="A35" s="293" t="s">
        <v>19</v>
      </c>
      <c r="E35" s="16">
        <v>72250</v>
      </c>
      <c r="F35" s="16"/>
      <c r="G35" s="16">
        <v>-135519</v>
      </c>
      <c r="H35" s="16"/>
      <c r="I35" s="16">
        <v>83497</v>
      </c>
      <c r="J35" s="16"/>
      <c r="K35" s="16">
        <v>77774</v>
      </c>
      <c r="L35" s="26"/>
      <c r="O35" s="255"/>
    </row>
    <row r="36" spans="1:15" s="237" customFormat="1" ht="21.25" customHeight="1">
      <c r="A36" s="293" t="s">
        <v>21</v>
      </c>
      <c r="E36" s="16">
        <v>-22388</v>
      </c>
      <c r="F36" s="16"/>
      <c r="G36" s="16">
        <v>-7145</v>
      </c>
      <c r="H36" s="16"/>
      <c r="I36" s="16">
        <v>-9509</v>
      </c>
      <c r="J36" s="16"/>
      <c r="K36" s="16">
        <v>9268</v>
      </c>
      <c r="L36" s="26"/>
      <c r="O36" s="255"/>
    </row>
    <row r="37" spans="1:15" s="237" customFormat="1" ht="21.25" customHeight="1">
      <c r="A37" s="293" t="s">
        <v>24</v>
      </c>
      <c r="E37" s="16">
        <v>-21620</v>
      </c>
      <c r="F37" s="16"/>
      <c r="G37" s="16">
        <v>-2593</v>
      </c>
      <c r="H37" s="16"/>
      <c r="I37" s="18">
        <v>-3873</v>
      </c>
      <c r="J37" s="16"/>
      <c r="K37" s="18">
        <v>174</v>
      </c>
      <c r="L37" s="26"/>
      <c r="O37" s="255"/>
    </row>
    <row r="38" spans="1:15" s="237" customFormat="1" ht="21.25" customHeight="1">
      <c r="A38" s="293" t="s">
        <v>38</v>
      </c>
      <c r="E38" s="16">
        <v>-14992</v>
      </c>
      <c r="F38" s="16"/>
      <c r="G38" s="16">
        <v>21189</v>
      </c>
      <c r="H38" s="16"/>
      <c r="I38" s="18">
        <v>0</v>
      </c>
      <c r="J38" s="16"/>
      <c r="K38" s="18">
        <v>0</v>
      </c>
      <c r="L38" s="26"/>
      <c r="O38" s="255"/>
    </row>
    <row r="39" spans="1:15" s="237" customFormat="1" ht="21.25" customHeight="1">
      <c r="A39" s="293" t="s">
        <v>46</v>
      </c>
      <c r="E39" s="16">
        <v>490876</v>
      </c>
      <c r="F39" s="16"/>
      <c r="G39" s="16">
        <v>13456</v>
      </c>
      <c r="H39" s="16"/>
      <c r="I39" s="16">
        <v>47806</v>
      </c>
      <c r="J39" s="16"/>
      <c r="K39" s="16">
        <v>-44818</v>
      </c>
      <c r="L39" s="26"/>
      <c r="O39" s="255"/>
    </row>
    <row r="40" spans="1:15" s="237" customFormat="1" ht="21.25" customHeight="1">
      <c r="A40" s="171" t="s">
        <v>47</v>
      </c>
      <c r="E40" s="16">
        <v>-42613</v>
      </c>
      <c r="F40" s="16"/>
      <c r="G40" s="16">
        <v>92075</v>
      </c>
      <c r="H40" s="16"/>
      <c r="I40" s="16">
        <v>-8998</v>
      </c>
      <c r="J40" s="16"/>
      <c r="K40" s="16">
        <v>-1249</v>
      </c>
      <c r="L40" s="26"/>
      <c r="O40" s="255"/>
    </row>
    <row r="41" spans="1:15" s="237" customFormat="1" ht="21.25" customHeight="1">
      <c r="A41" s="171" t="s">
        <v>49</v>
      </c>
      <c r="E41" s="16">
        <v>5277</v>
      </c>
      <c r="F41" s="16"/>
      <c r="G41" s="16">
        <v>-6110</v>
      </c>
      <c r="H41" s="16"/>
      <c r="I41" s="16">
        <v>6304</v>
      </c>
      <c r="J41" s="16"/>
      <c r="K41" s="16">
        <v>-190</v>
      </c>
      <c r="L41" s="26"/>
      <c r="O41" s="255"/>
    </row>
    <row r="42" spans="1:15" s="237" customFormat="1" ht="21.25" customHeight="1">
      <c r="A42" s="293" t="s">
        <v>57</v>
      </c>
      <c r="E42" s="16">
        <v>-3663</v>
      </c>
      <c r="F42" s="16"/>
      <c r="G42" s="16">
        <v>-18662</v>
      </c>
      <c r="H42" s="16"/>
      <c r="I42" s="16">
        <v>-34757</v>
      </c>
      <c r="J42" s="16"/>
      <c r="K42" s="16">
        <v>-31790</v>
      </c>
      <c r="L42" s="26"/>
      <c r="O42" s="255"/>
    </row>
    <row r="43" spans="1:15" s="237" customFormat="1" ht="21.25" customHeight="1">
      <c r="A43" s="293" t="s">
        <v>67</v>
      </c>
      <c r="E43" s="19">
        <v>7571</v>
      </c>
      <c r="F43" s="17"/>
      <c r="G43" s="19">
        <v>1940</v>
      </c>
      <c r="H43" s="17"/>
      <c r="I43" s="83">
        <v>0</v>
      </c>
      <c r="J43" s="17"/>
      <c r="K43" s="83">
        <v>-18</v>
      </c>
      <c r="O43" s="255"/>
    </row>
    <row r="44" spans="1:15" s="237" customFormat="1" ht="21.25" customHeight="1">
      <c r="A44" s="171" t="s">
        <v>224</v>
      </c>
      <c r="E44" s="16">
        <f>SUM(E28:E43)</f>
        <v>607898</v>
      </c>
      <c r="F44" s="17"/>
      <c r="G44" s="16">
        <f>SUM(G28:G43)</f>
        <v>587670</v>
      </c>
      <c r="H44" s="17"/>
      <c r="I44" s="16">
        <f>SUM(I28:I43)</f>
        <v>-361201</v>
      </c>
      <c r="J44" s="17"/>
      <c r="K44" s="16">
        <f>SUM(K28:K43)</f>
        <v>-104944</v>
      </c>
      <c r="O44" s="255"/>
    </row>
    <row r="45" spans="1:15" s="237" customFormat="1" ht="21.25" customHeight="1">
      <c r="A45" s="293" t="s">
        <v>225</v>
      </c>
      <c r="E45" s="18">
        <v>-104215</v>
      </c>
      <c r="F45" s="17"/>
      <c r="G45" s="18">
        <v>-130589</v>
      </c>
      <c r="H45" s="17"/>
      <c r="I45" s="18">
        <v>-315</v>
      </c>
      <c r="J45" s="17"/>
      <c r="K45" s="18">
        <v>-38882</v>
      </c>
      <c r="O45" s="255"/>
    </row>
    <row r="46" spans="1:15" s="237" customFormat="1" ht="21.25" customHeight="1">
      <c r="A46" s="173" t="s">
        <v>226</v>
      </c>
      <c r="E46" s="317">
        <f>SUM(E44:E45)</f>
        <v>503683</v>
      </c>
      <c r="F46" s="20"/>
      <c r="G46" s="317">
        <f>SUM(G44:G45)</f>
        <v>457081</v>
      </c>
      <c r="H46" s="20"/>
      <c r="I46" s="317">
        <f>SUM(I44:I45)</f>
        <v>-361516</v>
      </c>
      <c r="J46" s="20"/>
      <c r="K46" s="317">
        <f>SUM(K44:K45)</f>
        <v>-143826</v>
      </c>
      <c r="O46" s="255"/>
    </row>
    <row r="47" spans="1:15" ht="22">
      <c r="A47" s="341" t="s">
        <v>0</v>
      </c>
      <c r="B47" s="341"/>
      <c r="C47" s="341"/>
      <c r="D47" s="341"/>
      <c r="E47" s="341"/>
      <c r="F47" s="341"/>
      <c r="G47" s="341"/>
      <c r="H47" s="245"/>
      <c r="I47" s="245"/>
      <c r="J47" s="245"/>
      <c r="K47" s="245"/>
      <c r="O47" s="297"/>
    </row>
    <row r="48" spans="1:15" ht="22">
      <c r="A48" s="211" t="s">
        <v>207</v>
      </c>
      <c r="B48" s="246"/>
      <c r="C48" s="246"/>
      <c r="D48" s="246"/>
      <c r="F48" s="284"/>
      <c r="H48" s="284"/>
      <c r="J48" s="284"/>
      <c r="O48" s="297"/>
    </row>
    <row r="49" spans="1:15" ht="13" customHeight="1">
      <c r="A49" s="252"/>
      <c r="B49" s="237"/>
      <c r="C49" s="237"/>
      <c r="D49" s="237"/>
      <c r="E49" s="285"/>
      <c r="F49" s="286"/>
      <c r="G49" s="285"/>
      <c r="H49" s="286"/>
      <c r="I49" s="285"/>
      <c r="J49" s="286"/>
      <c r="K49" s="285"/>
      <c r="O49" s="297"/>
    </row>
    <row r="50" spans="1:15" s="237" customFormat="1" ht="20.149999999999999" customHeight="1">
      <c r="A50" s="252"/>
      <c r="E50" s="342" t="s">
        <v>2</v>
      </c>
      <c r="F50" s="342"/>
      <c r="G50" s="342"/>
      <c r="H50" s="298"/>
      <c r="I50" s="342" t="s">
        <v>3</v>
      </c>
      <c r="J50" s="342"/>
      <c r="K50" s="342"/>
      <c r="O50" s="255"/>
    </row>
    <row r="51" spans="1:15" s="237" customFormat="1" ht="20.149999999999999" customHeight="1">
      <c r="A51" s="252"/>
      <c r="E51" s="339" t="s">
        <v>140</v>
      </c>
      <c r="F51" s="339"/>
      <c r="G51" s="339"/>
      <c r="H51" s="175"/>
      <c r="I51" s="339" t="s">
        <v>140</v>
      </c>
      <c r="J51" s="339"/>
      <c r="K51" s="339"/>
      <c r="O51" s="255"/>
    </row>
    <row r="52" spans="1:15" s="237" customFormat="1" ht="20.149999999999999" customHeight="1">
      <c r="A52" s="252"/>
      <c r="E52" s="339" t="s">
        <v>93</v>
      </c>
      <c r="F52" s="339"/>
      <c r="G52" s="339"/>
      <c r="H52" s="175"/>
      <c r="I52" s="339" t="s">
        <v>93</v>
      </c>
      <c r="J52" s="339"/>
      <c r="K52" s="339"/>
      <c r="O52" s="255"/>
    </row>
    <row r="53" spans="1:15" s="288" customFormat="1" ht="21.65" customHeight="1">
      <c r="E53" s="86">
        <f>E7</f>
        <v>2567</v>
      </c>
      <c r="F53" s="86"/>
      <c r="G53" s="86">
        <f>G7</f>
        <v>2566</v>
      </c>
      <c r="H53" s="86"/>
      <c r="I53" s="86">
        <f>I7</f>
        <v>2567</v>
      </c>
      <c r="J53" s="86"/>
      <c r="K53" s="86">
        <f>K7</f>
        <v>2566</v>
      </c>
      <c r="O53" s="299"/>
    </row>
    <row r="54" spans="1:15" s="288" customFormat="1" ht="20.149999999999999" customHeight="1">
      <c r="E54" s="340" t="s">
        <v>9</v>
      </c>
      <c r="F54" s="340"/>
      <c r="G54" s="340"/>
      <c r="H54" s="340"/>
      <c r="I54" s="340"/>
      <c r="J54" s="340"/>
      <c r="K54" s="340"/>
      <c r="O54" s="299"/>
    </row>
    <row r="55" spans="1:15" s="237" customFormat="1" ht="21.65" customHeight="1">
      <c r="A55" s="291" t="s">
        <v>227</v>
      </c>
      <c r="E55" s="300"/>
      <c r="F55" s="300"/>
      <c r="G55" s="300"/>
      <c r="H55" s="300"/>
      <c r="I55" s="300"/>
      <c r="J55" s="300"/>
      <c r="K55" s="300"/>
      <c r="L55" s="255"/>
      <c r="O55" s="255"/>
    </row>
    <row r="56" spans="1:15" s="237" customFormat="1" ht="21.65" customHeight="1">
      <c r="A56" s="171" t="s">
        <v>228</v>
      </c>
      <c r="E56" s="16">
        <v>0</v>
      </c>
      <c r="F56" s="16"/>
      <c r="G56" s="16">
        <v>0</v>
      </c>
      <c r="H56" s="16"/>
      <c r="I56" s="25">
        <v>-118728</v>
      </c>
      <c r="J56" s="16"/>
      <c r="K56" s="16">
        <v>-1152987</v>
      </c>
      <c r="O56" s="255"/>
    </row>
    <row r="57" spans="1:15" s="237" customFormat="1" ht="21.65" customHeight="1">
      <c r="A57" s="171" t="s">
        <v>229</v>
      </c>
      <c r="E57" s="25">
        <v>-1600</v>
      </c>
      <c r="F57" s="16"/>
      <c r="G57" s="16">
        <v>-5250</v>
      </c>
      <c r="H57" s="16"/>
      <c r="I57" s="25">
        <v>0</v>
      </c>
      <c r="J57" s="16"/>
      <c r="K57" s="16">
        <v>0</v>
      </c>
      <c r="O57" s="255"/>
    </row>
    <row r="58" spans="1:15" s="237" customFormat="1" ht="21.65" customHeight="1">
      <c r="A58" s="171" t="s">
        <v>230</v>
      </c>
      <c r="E58" s="25">
        <v>0</v>
      </c>
      <c r="F58" s="16"/>
      <c r="G58" s="16">
        <v>-5030</v>
      </c>
      <c r="H58" s="16"/>
      <c r="I58" s="25">
        <v>0</v>
      </c>
      <c r="J58" s="16"/>
      <c r="K58" s="16">
        <v>0</v>
      </c>
      <c r="O58" s="255"/>
    </row>
    <row r="59" spans="1:15" s="237" customFormat="1" ht="21.65" customHeight="1">
      <c r="A59" s="171" t="s">
        <v>231</v>
      </c>
      <c r="E59" s="25">
        <v>420437</v>
      </c>
      <c r="F59" s="16"/>
      <c r="G59" s="16">
        <v>592985</v>
      </c>
      <c r="H59" s="16"/>
      <c r="I59" s="25">
        <v>110108</v>
      </c>
      <c r="J59" s="16"/>
      <c r="K59" s="16">
        <v>457905</v>
      </c>
      <c r="L59" s="26"/>
      <c r="O59" s="255"/>
    </row>
    <row r="60" spans="1:15" s="237" customFormat="1" ht="21.65" customHeight="1">
      <c r="A60" s="171" t="s">
        <v>232</v>
      </c>
      <c r="E60" s="18">
        <v>-286000</v>
      </c>
      <c r="F60" s="16"/>
      <c r="G60" s="16">
        <v>-180000</v>
      </c>
      <c r="H60" s="16"/>
      <c r="I60" s="16">
        <v>-80000</v>
      </c>
      <c r="J60" s="16"/>
      <c r="K60" s="16">
        <v>-60000</v>
      </c>
      <c r="L60" s="26"/>
      <c r="O60" s="255"/>
    </row>
    <row r="61" spans="1:15" s="237" customFormat="1" ht="21.65" customHeight="1">
      <c r="A61" s="293" t="s">
        <v>233</v>
      </c>
      <c r="E61" s="18">
        <v>-226783</v>
      </c>
      <c r="F61" s="16"/>
      <c r="G61" s="18">
        <v>-1875869</v>
      </c>
      <c r="H61" s="16"/>
      <c r="I61" s="18">
        <v>-2975</v>
      </c>
      <c r="J61" s="16"/>
      <c r="K61" s="16">
        <v>-1476</v>
      </c>
      <c r="O61" s="255"/>
    </row>
    <row r="62" spans="1:15" s="237" customFormat="1" ht="21.65" customHeight="1">
      <c r="A62" s="293" t="s">
        <v>234</v>
      </c>
      <c r="E62" s="18">
        <v>-4536</v>
      </c>
      <c r="F62" s="16"/>
      <c r="G62" s="18">
        <v>-7488</v>
      </c>
      <c r="H62" s="16"/>
      <c r="I62" s="16">
        <v>-1713</v>
      </c>
      <c r="J62" s="16"/>
      <c r="K62" s="16">
        <v>-380</v>
      </c>
      <c r="O62" s="255"/>
    </row>
    <row r="63" spans="1:15" s="237" customFormat="1" ht="21.65" customHeight="1">
      <c r="A63" s="293" t="s">
        <v>235</v>
      </c>
      <c r="E63" s="16">
        <v>2031</v>
      </c>
      <c r="F63" s="21"/>
      <c r="G63" s="16">
        <v>1742</v>
      </c>
      <c r="H63" s="21"/>
      <c r="I63" s="16">
        <v>43</v>
      </c>
      <c r="J63" s="21"/>
      <c r="K63" s="16">
        <v>1285</v>
      </c>
      <c r="O63" s="255"/>
    </row>
    <row r="64" spans="1:15" s="237" customFormat="1" ht="21.65" customHeight="1">
      <c r="A64" s="293" t="s">
        <v>236</v>
      </c>
      <c r="E64" s="16">
        <v>4</v>
      </c>
      <c r="F64" s="21"/>
      <c r="G64" s="16">
        <v>0</v>
      </c>
      <c r="H64" s="21"/>
      <c r="I64" s="16">
        <v>0</v>
      </c>
      <c r="J64" s="21"/>
      <c r="K64" s="16">
        <v>0</v>
      </c>
      <c r="O64" s="255"/>
    </row>
    <row r="65" spans="1:15" s="237" customFormat="1" ht="21.65" customHeight="1">
      <c r="A65" s="293" t="s">
        <v>237</v>
      </c>
      <c r="E65" s="16">
        <v>0</v>
      </c>
      <c r="F65" s="16"/>
      <c r="G65" s="16">
        <v>0</v>
      </c>
      <c r="H65" s="16"/>
      <c r="I65" s="16">
        <v>216000</v>
      </c>
      <c r="J65" s="16"/>
      <c r="K65" s="16">
        <v>190400</v>
      </c>
      <c r="O65" s="255"/>
    </row>
    <row r="66" spans="1:15" s="237" customFormat="1" ht="21.65" customHeight="1">
      <c r="A66" s="293" t="s">
        <v>238</v>
      </c>
      <c r="E66" s="16">
        <v>0</v>
      </c>
      <c r="F66" s="21"/>
      <c r="G66" s="16">
        <v>-4600</v>
      </c>
      <c r="H66" s="21"/>
      <c r="I66" s="16">
        <v>-176000</v>
      </c>
      <c r="J66" s="21"/>
      <c r="K66" s="16">
        <v>-507000</v>
      </c>
      <c r="O66" s="255"/>
    </row>
    <row r="67" spans="1:15" s="237" customFormat="1" ht="21.65" customHeight="1">
      <c r="A67" s="293" t="s">
        <v>214</v>
      </c>
      <c r="E67" s="16">
        <v>214814</v>
      </c>
      <c r="F67" s="21"/>
      <c r="G67" s="16">
        <v>421256</v>
      </c>
      <c r="H67" s="21"/>
      <c r="I67" s="16">
        <v>677251</v>
      </c>
      <c r="J67" s="21"/>
      <c r="K67" s="16">
        <v>656856</v>
      </c>
      <c r="L67" s="255"/>
      <c r="O67" s="255"/>
    </row>
    <row r="68" spans="1:15" s="237" customFormat="1" ht="21.65" customHeight="1">
      <c r="A68" s="293" t="s">
        <v>104</v>
      </c>
      <c r="E68" s="16">
        <v>7636</v>
      </c>
      <c r="F68" s="21"/>
      <c r="G68" s="16">
        <v>11621</v>
      </c>
      <c r="H68" s="21"/>
      <c r="I68" s="16">
        <v>19873</v>
      </c>
      <c r="J68" s="21"/>
      <c r="K68" s="16">
        <v>22431</v>
      </c>
      <c r="O68" s="255"/>
    </row>
    <row r="69" spans="1:15" s="237" customFormat="1" ht="21.65" customHeight="1">
      <c r="A69" s="289" t="s">
        <v>239</v>
      </c>
      <c r="E69" s="317">
        <f>SUM(E56:E68)</f>
        <v>126003</v>
      </c>
      <c r="F69" s="20"/>
      <c r="G69" s="317">
        <f>SUM(G56:G68)</f>
        <v>-1050633</v>
      </c>
      <c r="H69" s="20"/>
      <c r="I69" s="317">
        <f>SUM(I56:I68)</f>
        <v>643859</v>
      </c>
      <c r="J69" s="20"/>
      <c r="K69" s="317">
        <f>SUM(K56:K68)</f>
        <v>-392966</v>
      </c>
      <c r="O69" s="255"/>
    </row>
    <row r="70" spans="1:15" s="237" customFormat="1" ht="21.65" customHeight="1">
      <c r="A70" s="289"/>
      <c r="E70" s="17"/>
      <c r="F70" s="16"/>
      <c r="G70" s="17"/>
      <c r="H70" s="16"/>
      <c r="I70" s="17"/>
      <c r="J70" s="16"/>
      <c r="K70" s="17"/>
      <c r="O70" s="255"/>
    </row>
    <row r="71" spans="1:15" s="237" customFormat="1" ht="21.65" customHeight="1">
      <c r="A71" s="291" t="s">
        <v>240</v>
      </c>
      <c r="E71" s="16"/>
      <c r="F71" s="16"/>
      <c r="G71" s="16"/>
      <c r="H71" s="16"/>
      <c r="I71" s="16"/>
      <c r="J71" s="16"/>
      <c r="K71" s="16"/>
      <c r="O71" s="255"/>
    </row>
    <row r="72" spans="1:15" s="237" customFormat="1" ht="21.65" customHeight="1">
      <c r="A72" s="301" t="s">
        <v>241</v>
      </c>
      <c r="E72" s="16">
        <v>0</v>
      </c>
      <c r="F72" s="16"/>
      <c r="G72" s="16">
        <v>532596</v>
      </c>
      <c r="H72" s="16"/>
      <c r="I72" s="16">
        <v>0</v>
      </c>
      <c r="J72" s="16"/>
      <c r="K72" s="16">
        <v>850000</v>
      </c>
      <c r="L72" s="255" t="s">
        <v>53</v>
      </c>
      <c r="M72" s="255"/>
      <c r="N72" s="255"/>
      <c r="O72" s="255"/>
    </row>
    <row r="73" spans="1:15" s="237" customFormat="1" ht="21.65" customHeight="1">
      <c r="A73" s="301" t="s">
        <v>242</v>
      </c>
      <c r="E73" s="16">
        <v>-722916</v>
      </c>
      <c r="F73" s="16"/>
      <c r="G73" s="16">
        <v>0</v>
      </c>
      <c r="H73" s="16"/>
      <c r="I73" s="16">
        <v>-776782</v>
      </c>
      <c r="J73" s="16"/>
      <c r="K73" s="16">
        <v>0</v>
      </c>
      <c r="L73" s="255"/>
      <c r="M73" s="255"/>
      <c r="N73" s="255"/>
      <c r="O73" s="255"/>
    </row>
    <row r="74" spans="1:15" s="237" customFormat="1" ht="21.65" customHeight="1">
      <c r="A74" s="301" t="s">
        <v>243</v>
      </c>
      <c r="E74" s="16">
        <v>0</v>
      </c>
      <c r="F74" s="16"/>
      <c r="G74" s="16">
        <v>0</v>
      </c>
      <c r="H74" s="16"/>
      <c r="I74" s="16">
        <v>822780</v>
      </c>
      <c r="J74" s="16"/>
      <c r="K74" s="16">
        <v>0</v>
      </c>
      <c r="O74" s="255"/>
    </row>
    <row r="75" spans="1:15" s="237" customFormat="1" ht="21.65" customHeight="1">
      <c r="A75" s="301" t="s">
        <v>244</v>
      </c>
      <c r="E75" s="16">
        <v>0</v>
      </c>
      <c r="F75" s="16"/>
      <c r="G75" s="16">
        <v>0</v>
      </c>
      <c r="H75" s="16"/>
      <c r="I75" s="16">
        <v>-106000</v>
      </c>
      <c r="J75" s="16"/>
      <c r="K75" s="16">
        <v>-598300</v>
      </c>
      <c r="O75" s="255"/>
    </row>
    <row r="76" spans="1:15" s="237" customFormat="1" ht="21.65" customHeight="1">
      <c r="A76" s="301" t="s">
        <v>245</v>
      </c>
      <c r="E76" s="16">
        <v>882158</v>
      </c>
      <c r="F76" s="16"/>
      <c r="G76" s="16">
        <v>0</v>
      </c>
      <c r="H76" s="16"/>
      <c r="I76" s="16">
        <v>0</v>
      </c>
      <c r="J76" s="16"/>
      <c r="K76" s="16">
        <v>0</v>
      </c>
      <c r="O76" s="255"/>
    </row>
    <row r="77" spans="1:15" s="237" customFormat="1" ht="21.65" customHeight="1">
      <c r="A77" s="301" t="s">
        <v>246</v>
      </c>
      <c r="E77" s="16">
        <v>0</v>
      </c>
      <c r="F77" s="16"/>
      <c r="G77" s="16">
        <v>310568</v>
      </c>
      <c r="H77" s="16"/>
      <c r="I77" s="16">
        <v>0</v>
      </c>
      <c r="J77" s="16"/>
      <c r="K77" s="16">
        <v>0</v>
      </c>
      <c r="O77" s="255"/>
    </row>
    <row r="78" spans="1:15" s="237" customFormat="1" ht="21.65" customHeight="1">
      <c r="A78" s="301" t="s">
        <v>247</v>
      </c>
      <c r="E78" s="16">
        <v>-585781</v>
      </c>
      <c r="F78" s="16"/>
      <c r="G78" s="16">
        <v>-399506</v>
      </c>
      <c r="H78" s="16"/>
      <c r="I78" s="16">
        <v>-14400</v>
      </c>
      <c r="J78" s="16"/>
      <c r="K78" s="16">
        <v>-14400</v>
      </c>
      <c r="O78" s="255"/>
    </row>
    <row r="79" spans="1:15" s="237" customFormat="1" ht="21.65" customHeight="1">
      <c r="A79" s="301" t="s">
        <v>248</v>
      </c>
      <c r="E79" s="16">
        <v>796000</v>
      </c>
      <c r="F79" s="16"/>
      <c r="G79" s="16">
        <v>1493250</v>
      </c>
      <c r="H79" s="16"/>
      <c r="I79" s="16">
        <v>796000</v>
      </c>
      <c r="J79" s="16"/>
      <c r="K79" s="16">
        <v>1493250</v>
      </c>
      <c r="O79" s="255"/>
    </row>
    <row r="80" spans="1:15" s="237" customFormat="1" ht="21.65" customHeight="1">
      <c r="A80" s="301" t="s">
        <v>249</v>
      </c>
      <c r="E80" s="16">
        <v>0</v>
      </c>
      <c r="F80" s="16"/>
      <c r="G80" s="16">
        <v>-907100</v>
      </c>
      <c r="H80" s="16"/>
      <c r="I80" s="16">
        <v>0</v>
      </c>
      <c r="J80" s="16"/>
      <c r="K80" s="16">
        <v>-907100</v>
      </c>
      <c r="O80" s="255"/>
    </row>
    <row r="81" spans="1:15" s="237" customFormat="1" ht="21.65" customHeight="1">
      <c r="A81" s="293" t="s">
        <v>250</v>
      </c>
      <c r="E81" s="21">
        <v>-24183</v>
      </c>
      <c r="F81" s="16"/>
      <c r="G81" s="16">
        <v>-27032</v>
      </c>
      <c r="H81" s="17"/>
      <c r="I81" s="16">
        <v>-4011</v>
      </c>
      <c r="J81" s="22"/>
      <c r="K81" s="16">
        <v>-10304</v>
      </c>
      <c r="O81" s="255"/>
    </row>
    <row r="82" spans="1:15" s="237" customFormat="1" ht="21.65" customHeight="1">
      <c r="A82" s="293" t="s">
        <v>251</v>
      </c>
      <c r="E82" s="21">
        <v>-592534</v>
      </c>
      <c r="F82" s="16"/>
      <c r="G82" s="16">
        <v>0</v>
      </c>
      <c r="H82" s="17"/>
      <c r="I82" s="16">
        <v>-592534</v>
      </c>
      <c r="J82" s="22"/>
      <c r="K82" s="16">
        <v>0</v>
      </c>
      <c r="O82" s="255"/>
    </row>
    <row r="83" spans="1:15" s="237" customFormat="1" ht="21.65" customHeight="1">
      <c r="A83" s="293" t="s">
        <v>252</v>
      </c>
      <c r="E83" s="21">
        <v>-255</v>
      </c>
      <c r="F83" s="16"/>
      <c r="G83" s="16">
        <v>-533043</v>
      </c>
      <c r="H83" s="17"/>
      <c r="I83" s="16">
        <v>-255</v>
      </c>
      <c r="J83" s="22"/>
      <c r="K83" s="16">
        <v>-533043</v>
      </c>
      <c r="O83" s="255"/>
    </row>
    <row r="84" spans="1:15" s="237" customFormat="1" ht="21.65" customHeight="1">
      <c r="A84" s="293" t="s">
        <v>253</v>
      </c>
      <c r="E84" s="21">
        <v>-2816</v>
      </c>
      <c r="F84" s="16"/>
      <c r="G84" s="16">
        <v>-1</v>
      </c>
      <c r="H84" s="17"/>
      <c r="I84" s="16">
        <v>0</v>
      </c>
      <c r="J84" s="22"/>
      <c r="K84" s="16">
        <v>0</v>
      </c>
      <c r="O84" s="255"/>
    </row>
    <row r="85" spans="1:15" s="237" customFormat="1" ht="21.65" customHeight="1">
      <c r="A85" s="293" t="s">
        <v>254</v>
      </c>
      <c r="E85" s="21">
        <v>-326578</v>
      </c>
      <c r="F85" s="16"/>
      <c r="G85" s="21">
        <v>-304891</v>
      </c>
      <c r="H85" s="17"/>
      <c r="I85" s="16">
        <v>-121023</v>
      </c>
      <c r="J85" s="22"/>
      <c r="K85" s="16">
        <v>-111081</v>
      </c>
      <c r="O85" s="255"/>
    </row>
    <row r="86" spans="1:15" s="237" customFormat="1" ht="21.65" customHeight="1">
      <c r="A86" s="173" t="s">
        <v>255</v>
      </c>
      <c r="E86" s="317">
        <f>SUM(E72:E85)</f>
        <v>-576905</v>
      </c>
      <c r="F86" s="20"/>
      <c r="G86" s="317">
        <f>SUM(G72:G85)</f>
        <v>164841</v>
      </c>
      <c r="H86" s="20"/>
      <c r="I86" s="317">
        <f>SUM(I72:I85)</f>
        <v>3775</v>
      </c>
      <c r="J86" s="20"/>
      <c r="K86" s="317">
        <f>SUM(K72:K85)</f>
        <v>169022</v>
      </c>
      <c r="O86" s="255"/>
    </row>
    <row r="87" spans="1:15" ht="21.65" customHeight="1">
      <c r="A87" s="289"/>
      <c r="B87" s="237"/>
      <c r="C87" s="237"/>
      <c r="D87" s="237"/>
      <c r="E87" s="17"/>
      <c r="F87" s="16"/>
      <c r="G87" s="17"/>
      <c r="H87" s="16"/>
      <c r="I87" s="17"/>
      <c r="J87" s="16"/>
      <c r="K87" s="17"/>
      <c r="O87" s="297"/>
    </row>
    <row r="88" spans="1:15" ht="22">
      <c r="A88" s="341" t="s">
        <v>0</v>
      </c>
      <c r="B88" s="341"/>
      <c r="C88" s="341"/>
      <c r="D88" s="341"/>
      <c r="E88" s="341"/>
      <c r="F88" s="341"/>
      <c r="G88" s="341"/>
      <c r="H88" s="245"/>
      <c r="I88" s="245"/>
      <c r="J88" s="245"/>
      <c r="K88" s="245"/>
      <c r="O88" s="297"/>
    </row>
    <row r="89" spans="1:15" ht="22">
      <c r="A89" s="211" t="s">
        <v>207</v>
      </c>
      <c r="B89" s="246"/>
      <c r="C89" s="246"/>
      <c r="D89" s="246"/>
      <c r="F89" s="284"/>
      <c r="H89" s="284"/>
      <c r="J89" s="284"/>
      <c r="O89" s="297"/>
    </row>
    <row r="90" spans="1:15" ht="13" customHeight="1">
      <c r="A90" s="252"/>
      <c r="B90" s="237"/>
      <c r="C90" s="237"/>
      <c r="D90" s="237"/>
      <c r="E90" s="285"/>
      <c r="F90" s="286"/>
      <c r="G90" s="285"/>
      <c r="H90" s="286"/>
      <c r="I90" s="285"/>
      <c r="J90" s="286"/>
      <c r="K90" s="285"/>
      <c r="O90" s="297"/>
    </row>
    <row r="91" spans="1:15" s="237" customFormat="1" ht="20.149999999999999" customHeight="1">
      <c r="A91" s="252"/>
      <c r="E91" s="342" t="s">
        <v>2</v>
      </c>
      <c r="F91" s="342"/>
      <c r="G91" s="342"/>
      <c r="H91" s="298"/>
      <c r="I91" s="342" t="s">
        <v>3</v>
      </c>
      <c r="J91" s="342"/>
      <c r="K91" s="342"/>
      <c r="O91" s="255"/>
    </row>
    <row r="92" spans="1:15" s="237" customFormat="1" ht="20.149999999999999" customHeight="1">
      <c r="A92" s="252"/>
      <c r="E92" s="339" t="s">
        <v>140</v>
      </c>
      <c r="F92" s="339"/>
      <c r="G92" s="339"/>
      <c r="H92" s="175"/>
      <c r="I92" s="339" t="s">
        <v>140</v>
      </c>
      <c r="J92" s="339"/>
      <c r="K92" s="339"/>
      <c r="O92" s="255"/>
    </row>
    <row r="93" spans="1:15" s="237" customFormat="1" ht="20.149999999999999" customHeight="1">
      <c r="A93" s="252"/>
      <c r="E93" s="339" t="s">
        <v>93</v>
      </c>
      <c r="F93" s="339"/>
      <c r="G93" s="339"/>
      <c r="H93" s="175"/>
      <c r="I93" s="339" t="s">
        <v>93</v>
      </c>
      <c r="J93" s="339"/>
      <c r="K93" s="339"/>
      <c r="O93" s="255"/>
    </row>
    <row r="94" spans="1:15" s="237" customFormat="1" ht="21.65" customHeight="1">
      <c r="A94" s="288"/>
      <c r="B94" s="288"/>
      <c r="C94" s="288"/>
      <c r="D94" s="288"/>
      <c r="E94" s="86">
        <f>E53</f>
        <v>2567</v>
      </c>
      <c r="F94" s="86"/>
      <c r="G94" s="86">
        <f t="shared" ref="G94:K94" si="0">G53</f>
        <v>2566</v>
      </c>
      <c r="H94" s="86"/>
      <c r="I94" s="86">
        <f t="shared" si="0"/>
        <v>2567</v>
      </c>
      <c r="J94" s="86"/>
      <c r="K94" s="86">
        <f t="shared" si="0"/>
        <v>2566</v>
      </c>
      <c r="O94" s="255"/>
    </row>
    <row r="95" spans="1:15" s="237" customFormat="1" ht="20.149999999999999" customHeight="1">
      <c r="A95" s="288"/>
      <c r="B95" s="288"/>
      <c r="C95" s="288"/>
      <c r="D95" s="288"/>
      <c r="E95" s="340" t="s">
        <v>9</v>
      </c>
      <c r="F95" s="340"/>
      <c r="G95" s="340"/>
      <c r="H95" s="340"/>
      <c r="I95" s="340"/>
      <c r="J95" s="340"/>
      <c r="K95" s="340"/>
      <c r="O95" s="255"/>
    </row>
    <row r="96" spans="1:15" s="237" customFormat="1" ht="21.65" customHeight="1">
      <c r="A96" s="289" t="s">
        <v>256</v>
      </c>
      <c r="E96" s="20">
        <f>E46+E69+E86</f>
        <v>52781</v>
      </c>
      <c r="F96" s="20"/>
      <c r="G96" s="20">
        <f>G46+G69+G86</f>
        <v>-428711</v>
      </c>
      <c r="H96" s="20"/>
      <c r="I96" s="20">
        <f>I46+I69+I86</f>
        <v>286118</v>
      </c>
      <c r="J96" s="20"/>
      <c r="K96" s="20">
        <f>K46+K69+K86</f>
        <v>-367770</v>
      </c>
      <c r="O96" s="255"/>
    </row>
    <row r="97" spans="1:17" s="237" customFormat="1" ht="21.65" customHeight="1">
      <c r="A97" s="302" t="s">
        <v>257</v>
      </c>
      <c r="E97" s="20"/>
      <c r="F97" s="20"/>
      <c r="G97" s="20"/>
      <c r="H97" s="20"/>
      <c r="I97" s="20"/>
      <c r="J97" s="20"/>
      <c r="K97" s="20"/>
      <c r="O97" s="255"/>
    </row>
    <row r="98" spans="1:17" s="237" customFormat="1" ht="21.65" customHeight="1">
      <c r="A98" s="302" t="s">
        <v>258</v>
      </c>
      <c r="E98" s="16">
        <v>-25100</v>
      </c>
      <c r="F98" s="20"/>
      <c r="G98" s="16">
        <v>-17902</v>
      </c>
      <c r="H98" s="16"/>
      <c r="I98" s="16">
        <v>250</v>
      </c>
      <c r="J98" s="20"/>
      <c r="K98" s="16">
        <v>7379</v>
      </c>
      <c r="O98" s="255"/>
    </row>
    <row r="99" spans="1:17" s="237" customFormat="1" ht="21.65" customHeight="1">
      <c r="A99" s="293" t="s">
        <v>259</v>
      </c>
      <c r="E99" s="16">
        <v>1384112</v>
      </c>
      <c r="F99" s="20"/>
      <c r="G99" s="16">
        <v>2199152</v>
      </c>
      <c r="H99" s="16"/>
      <c r="I99" s="16">
        <v>237442</v>
      </c>
      <c r="J99" s="20"/>
      <c r="K99" s="16">
        <v>621855</v>
      </c>
      <c r="O99" s="255"/>
    </row>
    <row r="100" spans="1:17" s="237" customFormat="1" ht="21.65" customHeight="1" thickBot="1">
      <c r="A100" s="289" t="s">
        <v>260</v>
      </c>
      <c r="E100" s="23">
        <f>SUM(E96:E99)</f>
        <v>1411793</v>
      </c>
      <c r="F100" s="20"/>
      <c r="G100" s="23">
        <f>SUM(G96:G99)</f>
        <v>1752539</v>
      </c>
      <c r="H100" s="20"/>
      <c r="I100" s="23">
        <f>SUM(I96:I99)</f>
        <v>523810</v>
      </c>
      <c r="J100" s="20"/>
      <c r="K100" s="23">
        <f>SUM(K96:K99)</f>
        <v>261464</v>
      </c>
      <c r="L100" s="25"/>
      <c r="M100" s="303"/>
      <c r="N100" s="255"/>
      <c r="O100" s="255"/>
    </row>
    <row r="101" spans="1:17" s="237" customFormat="1" ht="21.65" customHeight="1" thickTop="1">
      <c r="A101" s="289"/>
      <c r="E101" s="16"/>
      <c r="F101" s="20"/>
      <c r="G101" s="16"/>
      <c r="H101" s="16"/>
      <c r="I101" s="16"/>
      <c r="J101" s="20"/>
      <c r="K101" s="16"/>
      <c r="L101" s="25"/>
      <c r="M101" s="303"/>
      <c r="O101" s="255"/>
    </row>
    <row r="102" spans="1:17" s="237" customFormat="1" ht="21.65" customHeight="1">
      <c r="A102" s="291" t="s">
        <v>261</v>
      </c>
      <c r="E102" s="25"/>
      <c r="F102" s="25"/>
      <c r="G102" s="25"/>
      <c r="H102" s="25"/>
      <c r="I102" s="25"/>
      <c r="J102" s="25"/>
      <c r="K102" s="25"/>
      <c r="L102" s="25"/>
      <c r="O102" s="255"/>
    </row>
    <row r="103" spans="1:17" s="237" customFormat="1" ht="21.65" customHeight="1">
      <c r="A103" s="293" t="s">
        <v>262</v>
      </c>
      <c r="E103" s="24">
        <v>15820</v>
      </c>
      <c r="F103" s="25"/>
      <c r="G103" s="24">
        <v>28260</v>
      </c>
      <c r="H103" s="25"/>
      <c r="I103" s="16">
        <v>487</v>
      </c>
      <c r="J103" s="25"/>
      <c r="K103" s="16">
        <v>279</v>
      </c>
      <c r="L103" s="250"/>
      <c r="M103" s="26"/>
      <c r="O103" s="255"/>
    </row>
    <row r="104" spans="1:17" s="237" customFormat="1" ht="21.65" customHeight="1">
      <c r="A104" s="293" t="s">
        <v>263</v>
      </c>
      <c r="E104" s="24">
        <v>0</v>
      </c>
      <c r="F104" s="25"/>
      <c r="G104" s="24">
        <v>880</v>
      </c>
      <c r="H104" s="25"/>
      <c r="I104" s="16">
        <v>0</v>
      </c>
      <c r="J104" s="25"/>
      <c r="K104" s="16">
        <v>880</v>
      </c>
      <c r="L104" s="250"/>
      <c r="M104" s="26"/>
      <c r="O104" s="255"/>
    </row>
    <row r="105" spans="1:17" s="237" customFormat="1" ht="21.65" customHeight="1">
      <c r="A105" s="293" t="s">
        <v>264</v>
      </c>
      <c r="E105" s="24">
        <v>3016</v>
      </c>
      <c r="F105" s="25"/>
      <c r="G105" s="24">
        <v>3438</v>
      </c>
      <c r="H105" s="25"/>
      <c r="I105" s="24">
        <v>3016</v>
      </c>
      <c r="J105" s="25"/>
      <c r="K105" s="16">
        <v>0</v>
      </c>
      <c r="M105" s="26"/>
      <c r="O105" s="255"/>
      <c r="Q105" s="250"/>
    </row>
    <row r="106" spans="1:17" s="237" customFormat="1" ht="21.65" customHeight="1">
      <c r="A106" s="293" t="s">
        <v>265</v>
      </c>
      <c r="E106" s="24">
        <v>0</v>
      </c>
      <c r="F106" s="25"/>
      <c r="G106" s="24">
        <v>5117</v>
      </c>
      <c r="H106" s="25"/>
      <c r="I106" s="16">
        <v>0</v>
      </c>
      <c r="J106" s="25"/>
      <c r="K106" s="16">
        <v>0</v>
      </c>
      <c r="M106" s="26"/>
      <c r="O106" s="255"/>
      <c r="Q106" s="250"/>
    </row>
    <row r="107" spans="1:17" s="237" customFormat="1" ht="21.65" customHeight="1">
      <c r="A107" s="237" t="s">
        <v>266</v>
      </c>
      <c r="E107" s="25">
        <v>0</v>
      </c>
      <c r="F107" s="25"/>
      <c r="G107" s="25">
        <v>615</v>
      </c>
      <c r="H107" s="25"/>
      <c r="I107" s="25">
        <v>0</v>
      </c>
      <c r="J107" s="25"/>
      <c r="K107" s="25">
        <v>0</v>
      </c>
    </row>
    <row r="108" spans="1:17" s="237" customFormat="1" ht="21.65" customHeight="1">
      <c r="E108" s="25"/>
      <c r="F108" s="25"/>
      <c r="G108" s="25"/>
      <c r="H108" s="25"/>
      <c r="I108" s="25"/>
      <c r="J108" s="256"/>
      <c r="K108" s="285"/>
    </row>
    <row r="109" spans="1:17" s="237" customFormat="1" ht="21.65" customHeight="1">
      <c r="E109" s="304"/>
      <c r="F109" s="256"/>
      <c r="G109" s="304"/>
      <c r="H109" s="304"/>
      <c r="I109" s="304"/>
      <c r="J109" s="304"/>
      <c r="K109" s="304"/>
    </row>
    <row r="110" spans="1:17" s="237" customFormat="1" ht="21.65" customHeight="1">
      <c r="E110" s="157"/>
      <c r="F110" s="256"/>
      <c r="G110" s="157"/>
      <c r="H110" s="256"/>
      <c r="I110" s="157"/>
      <c r="J110" s="256"/>
      <c r="K110" s="157"/>
    </row>
    <row r="111" spans="1:17" s="237" customFormat="1" ht="21.65" customHeight="1">
      <c r="E111" s="285"/>
      <c r="F111" s="256"/>
      <c r="G111" s="285"/>
      <c r="H111" s="256"/>
      <c r="I111" s="285"/>
      <c r="J111" s="256"/>
      <c r="K111" s="285"/>
    </row>
    <row r="112" spans="1:17" s="237" customFormat="1" ht="21.65" customHeight="1">
      <c r="E112" s="285"/>
      <c r="F112" s="256"/>
      <c r="G112" s="285"/>
      <c r="H112" s="256"/>
      <c r="I112" s="285"/>
      <c r="J112" s="256"/>
      <c r="K112" s="285"/>
    </row>
    <row r="113" spans="5:11" s="237" customFormat="1" ht="21.65" customHeight="1">
      <c r="E113" s="285"/>
      <c r="F113" s="256"/>
      <c r="G113" s="285"/>
      <c r="H113" s="256"/>
      <c r="I113" s="285"/>
      <c r="J113" s="256"/>
      <c r="K113" s="285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7:G47"/>
    <mergeCell ref="E50:G50"/>
    <mergeCell ref="I50:K50"/>
    <mergeCell ref="E51:G51"/>
    <mergeCell ref="I51:K51"/>
    <mergeCell ref="E52:G52"/>
    <mergeCell ref="I52:K52"/>
    <mergeCell ref="E54:K54"/>
    <mergeCell ref="A88:G88"/>
    <mergeCell ref="E91:G91"/>
    <mergeCell ref="I91:K91"/>
    <mergeCell ref="E92:G92"/>
    <mergeCell ref="I92:K92"/>
    <mergeCell ref="E93:G93"/>
    <mergeCell ref="I93:K93"/>
    <mergeCell ref="E95:K95"/>
  </mergeCells>
  <pageMargins left="0.7" right="0.7" top="0.48" bottom="0.5" header="0.5" footer="0.5"/>
  <pageSetup paperSize="9" scale="78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6" max="16383" man="1"/>
    <brk id="8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92D2D6-B317-4B6A-A932-B225B403A09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EC49A1-1ACF-45D9-9AA3-E43FEE48BDCC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94E40BBD-7BB3-4193-8112-7D0802C87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dcterms:created xsi:type="dcterms:W3CDTF">1999-03-03T01:16:58Z</dcterms:created>
  <dcterms:modified xsi:type="dcterms:W3CDTF">2024-08-06T04:09:59Z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